
<file path=[Content_Types].xml><?xml version="1.0" encoding="utf-8"?>
<Types xmlns="http://schemas.openxmlformats.org/package/2006/content-types">
  <Default Extension="xml" ContentType="application/xml"/>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 Id="rId2"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fileVersion appName="xl" lastEdited="5" lowestEdited="6" rupBuild="20225"/>
  <workbookPr autoCompressPictures="0"/>
  <bookViews>
    <workbookView xWindow="0" yWindow="0" windowWidth="21580" windowHeight="8080" tabRatio="500" activeTab="1"/>
  </bookViews>
  <sheets>
    <sheet name="REKAPITULACIJA EI" sheetId="1" r:id="rId1"/>
    <sheet name="Objekt GD TRZIN" sheetId="2" r:id="rId2"/>
  </sheets>
  <definedNames>
    <definedName name="_xlnm.Print_Area" localSheetId="1">'Objekt GD TRZIN'!$A$1:$F$1027</definedName>
  </definedNames>
  <calcPr calcId="140001" iterateDelta="1E-4" concurrentCalc="0"/>
  <extLst>
    <ext xmlns:mx="http://schemas.microsoft.com/office/mac/excel/2008/main" uri="{7523E5D3-25F3-A5E0-1632-64F254C22452}">
      <mx:ArchID Flags="2"/>
    </ext>
    <ext xmlns:loext="http://schemas.libreoffice.org/" uri="{7626C862-2A13-11E5-B345-FEFF819CDC9F}">
      <loext:extCalcPr stringRefSyntax="ExcelA1"/>
    </ext>
  </extLst>
</workbook>
</file>

<file path=xl/calcChain.xml><?xml version="1.0" encoding="utf-8"?>
<calcChain xmlns="http://schemas.openxmlformats.org/spreadsheetml/2006/main">
  <c r="F958" i="2" l="1"/>
  <c r="B9" i="1"/>
  <c r="B10" i="1"/>
  <c r="F652" i="2"/>
  <c r="F654" i="2"/>
  <c r="F656" i="2"/>
  <c r="F658" i="2"/>
  <c r="F660" i="2"/>
  <c r="F662" i="2"/>
  <c r="F664" i="2"/>
  <c r="F666" i="2"/>
  <c r="F668" i="2"/>
  <c r="F670" i="2"/>
  <c r="F672" i="2"/>
  <c r="F674" i="2"/>
  <c r="F676" i="2"/>
  <c r="F678" i="2"/>
  <c r="F680" i="2"/>
  <c r="F682" i="2"/>
  <c r="F684" i="2"/>
  <c r="F686" i="2"/>
  <c r="F688" i="2"/>
  <c r="F690" i="2"/>
  <c r="F692" i="2"/>
  <c r="C10" i="1"/>
  <c r="F610" i="2"/>
  <c r="F611" i="2"/>
  <c r="F612" i="2"/>
  <c r="F613" i="2"/>
  <c r="F614" i="2"/>
  <c r="F616" i="2"/>
  <c r="F619" i="2"/>
  <c r="F620" i="2"/>
  <c r="F622" i="2"/>
  <c r="F624" i="2"/>
  <c r="F626" i="2"/>
  <c r="F629" i="2"/>
  <c r="F630" i="2"/>
  <c r="F631" i="2"/>
  <c r="F634" i="2"/>
  <c r="F635" i="2"/>
  <c r="F636" i="2"/>
  <c r="F639" i="2"/>
  <c r="F642" i="2"/>
  <c r="F644" i="2"/>
  <c r="F646" i="2"/>
  <c r="C9" i="1"/>
  <c r="F1019" i="2"/>
  <c r="F1021" i="2"/>
  <c r="F1023" i="2"/>
  <c r="F1025" i="2"/>
  <c r="F1027" i="2"/>
  <c r="F990" i="2"/>
  <c r="F992" i="2"/>
  <c r="F994" i="2"/>
  <c r="F996" i="2"/>
  <c r="F998" i="2"/>
  <c r="F1001" i="2"/>
  <c r="F1002" i="2"/>
  <c r="F1003" i="2"/>
  <c r="F1006" i="2"/>
  <c r="F1008" i="2"/>
  <c r="F1011" i="2"/>
  <c r="F1013" i="2"/>
  <c r="F954" i="2"/>
  <c r="F956" i="2"/>
  <c r="F960" i="2"/>
  <c r="F962" i="2"/>
  <c r="F964" i="2"/>
  <c r="F966" i="2"/>
  <c r="F968" i="2"/>
  <c r="F970" i="2"/>
  <c r="F972" i="2"/>
  <c r="F975" i="2"/>
  <c r="F978" i="2"/>
  <c r="F980" i="2"/>
  <c r="F982" i="2"/>
  <c r="F984" i="2"/>
  <c r="F940" i="2"/>
  <c r="F943" i="2"/>
  <c r="F946" i="2"/>
  <c r="F948" i="2"/>
  <c r="F901" i="2"/>
  <c r="F903" i="2"/>
  <c r="F905" i="2"/>
  <c r="F907" i="2"/>
  <c r="F909" i="2"/>
  <c r="F911" i="2"/>
  <c r="F913" i="2"/>
  <c r="F915" i="2"/>
  <c r="F917" i="2"/>
  <c r="F919" i="2"/>
  <c r="F921" i="2"/>
  <c r="F923" i="2"/>
  <c r="F926" i="2"/>
  <c r="F929" i="2"/>
  <c r="F931" i="2"/>
  <c r="F934" i="2"/>
  <c r="F880" i="2"/>
  <c r="F883" i="2"/>
  <c r="F884" i="2"/>
  <c r="F887" i="2"/>
  <c r="F889" i="2"/>
  <c r="F891" i="2"/>
  <c r="F893" i="2"/>
  <c r="F895" i="2"/>
  <c r="F859" i="2"/>
  <c r="F862" i="2"/>
  <c r="F863" i="2"/>
  <c r="F866" i="2"/>
  <c r="F868" i="2"/>
  <c r="F870" i="2"/>
  <c r="F872" i="2"/>
  <c r="F874" i="2"/>
  <c r="F788" i="2"/>
  <c r="F790" i="2"/>
  <c r="F792" i="2"/>
  <c r="F794" i="2"/>
  <c r="F796" i="2"/>
  <c r="F798" i="2"/>
  <c r="D806" i="2"/>
  <c r="F806" i="2"/>
  <c r="F808" i="2"/>
  <c r="F809" i="2"/>
  <c r="F812" i="2"/>
  <c r="F813" i="2"/>
  <c r="F814" i="2"/>
  <c r="F815" i="2"/>
  <c r="F816" i="2"/>
  <c r="F817" i="2"/>
  <c r="F819" i="2"/>
  <c r="F821" i="2"/>
  <c r="F823" i="2"/>
  <c r="F825" i="2"/>
  <c r="F827" i="2"/>
  <c r="F829" i="2"/>
  <c r="F832" i="2"/>
  <c r="F833" i="2"/>
  <c r="F836" i="2"/>
  <c r="F837" i="2"/>
  <c r="F838" i="2"/>
  <c r="F840" i="2"/>
  <c r="F843" i="2"/>
  <c r="F846" i="2"/>
  <c r="F849" i="2"/>
  <c r="F851" i="2"/>
  <c r="F853" i="2"/>
  <c r="F760" i="2"/>
  <c r="F762" i="2"/>
  <c r="F765" i="2"/>
  <c r="F766" i="2"/>
  <c r="F767" i="2"/>
  <c r="F770" i="2"/>
  <c r="F773" i="2"/>
  <c r="F774" i="2"/>
  <c r="F777" i="2"/>
  <c r="F780" i="2"/>
  <c r="F782" i="2"/>
  <c r="F752" i="2"/>
  <c r="F750" i="2"/>
  <c r="F748" i="2"/>
  <c r="F745" i="2"/>
  <c r="F742" i="2"/>
  <c r="F741" i="2"/>
  <c r="F738" i="2"/>
  <c r="F736" i="2"/>
  <c r="F734" i="2"/>
  <c r="F732" i="2"/>
  <c r="F729" i="2"/>
  <c r="F726" i="2"/>
  <c r="F724" i="2"/>
  <c r="F722" i="2"/>
  <c r="F720" i="2"/>
  <c r="F718" i="2"/>
  <c r="F716" i="2"/>
  <c r="F699" i="2"/>
  <c r="F700" i="2"/>
  <c r="F701" i="2"/>
  <c r="F702" i="2"/>
  <c r="F703" i="2"/>
  <c r="F704" i="2"/>
  <c r="F705" i="2"/>
  <c r="F706" i="2"/>
  <c r="F707" i="2"/>
  <c r="F708" i="2"/>
  <c r="F709" i="2"/>
  <c r="F710" i="2"/>
  <c r="F711" i="2"/>
  <c r="F712" i="2"/>
  <c r="E713" i="2"/>
  <c r="F713" i="2"/>
  <c r="F754" i="2"/>
  <c r="C11" i="1"/>
  <c r="F590" i="2"/>
  <c r="F591" i="2"/>
  <c r="F592" i="2"/>
  <c r="F593" i="2"/>
  <c r="F594" i="2"/>
  <c r="F595" i="2"/>
  <c r="F596" i="2"/>
  <c r="F597" i="2"/>
  <c r="F598" i="2"/>
  <c r="E599" i="2"/>
  <c r="F599" i="2"/>
  <c r="F581" i="2"/>
  <c r="F582" i="2"/>
  <c r="F583" i="2"/>
  <c r="F584" i="2"/>
  <c r="F585" i="2"/>
  <c r="F586" i="2"/>
  <c r="E587" i="2"/>
  <c r="F587" i="2"/>
  <c r="F558" i="2"/>
  <c r="F559" i="2"/>
  <c r="F560" i="2"/>
  <c r="F561" i="2"/>
  <c r="F562" i="2"/>
  <c r="F563" i="2"/>
  <c r="F564" i="2"/>
  <c r="F565" i="2"/>
  <c r="F566" i="2"/>
  <c r="F567" i="2"/>
  <c r="F568" i="2"/>
  <c r="F569" i="2"/>
  <c r="F570" i="2"/>
  <c r="F571" i="2"/>
  <c r="F572" i="2"/>
  <c r="F573" i="2"/>
  <c r="F574" i="2"/>
  <c r="F575" i="2"/>
  <c r="F576" i="2"/>
  <c r="E578" i="2"/>
  <c r="F578" i="2"/>
  <c r="F533" i="2"/>
  <c r="F534" i="2"/>
  <c r="F535" i="2"/>
  <c r="F536" i="2"/>
  <c r="F537" i="2"/>
  <c r="F538" i="2"/>
  <c r="F539" i="2"/>
  <c r="F540" i="2"/>
  <c r="F541" i="2"/>
  <c r="F542" i="2"/>
  <c r="F543" i="2"/>
  <c r="F544" i="2"/>
  <c r="F545" i="2"/>
  <c r="F546" i="2"/>
  <c r="F547" i="2"/>
  <c r="F548" i="2"/>
  <c r="F549" i="2"/>
  <c r="F550" i="2"/>
  <c r="F551" i="2"/>
  <c r="F552" i="2"/>
  <c r="F553" i="2"/>
  <c r="F554" i="2"/>
  <c r="E555" i="2"/>
  <c r="F555" i="2"/>
  <c r="F510" i="2"/>
  <c r="F511" i="2"/>
  <c r="F512" i="2"/>
  <c r="F513" i="2"/>
  <c r="F514" i="2"/>
  <c r="F515" i="2"/>
  <c r="F516" i="2"/>
  <c r="F517" i="2"/>
  <c r="F518" i="2"/>
  <c r="F519" i="2"/>
  <c r="F520" i="2"/>
  <c r="F521" i="2"/>
  <c r="F522" i="2"/>
  <c r="F523" i="2"/>
  <c r="F524" i="2"/>
  <c r="F525" i="2"/>
  <c r="F526" i="2"/>
  <c r="F527" i="2"/>
  <c r="F528" i="2"/>
  <c r="F529" i="2"/>
  <c r="E530" i="2"/>
  <c r="F530" i="2"/>
  <c r="F485" i="2"/>
  <c r="F486" i="2"/>
  <c r="F487" i="2"/>
  <c r="F488" i="2"/>
  <c r="F489" i="2"/>
  <c r="F490" i="2"/>
  <c r="F491" i="2"/>
  <c r="F492" i="2"/>
  <c r="F493" i="2"/>
  <c r="F494" i="2"/>
  <c r="F495" i="2"/>
  <c r="F496" i="2"/>
  <c r="F497" i="2"/>
  <c r="F498" i="2"/>
  <c r="F499" i="2"/>
  <c r="F500" i="2"/>
  <c r="F501" i="2"/>
  <c r="F502" i="2"/>
  <c r="F503" i="2"/>
  <c r="F504" i="2"/>
  <c r="F505" i="2"/>
  <c r="F506" i="2"/>
  <c r="E507" i="2"/>
  <c r="F507" i="2"/>
  <c r="F457" i="2"/>
  <c r="F458" i="2"/>
  <c r="F459" i="2"/>
  <c r="F460" i="2"/>
  <c r="F461" i="2"/>
  <c r="F462" i="2"/>
  <c r="F463" i="2"/>
  <c r="F464" i="2"/>
  <c r="F465" i="2"/>
  <c r="F466" i="2"/>
  <c r="F467" i="2"/>
  <c r="F468" i="2"/>
  <c r="F469" i="2"/>
  <c r="F470" i="2"/>
  <c r="F471" i="2"/>
  <c r="F472" i="2"/>
  <c r="F473" i="2"/>
  <c r="F474" i="2"/>
  <c r="F475" i="2"/>
  <c r="F476" i="2"/>
  <c r="F477" i="2"/>
  <c r="F478" i="2"/>
  <c r="F479" i="2"/>
  <c r="F480" i="2"/>
  <c r="F481" i="2"/>
  <c r="E482" i="2"/>
  <c r="F482" i="2"/>
  <c r="F428" i="2"/>
  <c r="F429" i="2"/>
  <c r="F430" i="2"/>
  <c r="F431" i="2"/>
  <c r="F432" i="2"/>
  <c r="F433" i="2"/>
  <c r="F434" i="2"/>
  <c r="F435" i="2"/>
  <c r="F436" i="2"/>
  <c r="F437" i="2"/>
  <c r="F438" i="2"/>
  <c r="F439" i="2"/>
  <c r="F440" i="2"/>
  <c r="F441" i="2"/>
  <c r="F442" i="2"/>
  <c r="F443" i="2"/>
  <c r="F444" i="2"/>
  <c r="F445" i="2"/>
  <c r="F446" i="2"/>
  <c r="F447" i="2"/>
  <c r="F448" i="2"/>
  <c r="F449" i="2"/>
  <c r="F450" i="2"/>
  <c r="F451" i="2"/>
  <c r="F452" i="2"/>
  <c r="F453" i="2"/>
  <c r="E454" i="2"/>
  <c r="F454" i="2"/>
  <c r="F391" i="2"/>
  <c r="F392" i="2"/>
  <c r="F393" i="2"/>
  <c r="F394" i="2"/>
  <c r="F395" i="2"/>
  <c r="F396" i="2"/>
  <c r="F397" i="2"/>
  <c r="F398" i="2"/>
  <c r="F399" i="2"/>
  <c r="F400" i="2"/>
  <c r="F401" i="2"/>
  <c r="F402" i="2"/>
  <c r="F403" i="2"/>
  <c r="F404" i="2"/>
  <c r="F405" i="2"/>
  <c r="F406" i="2"/>
  <c r="F407" i="2"/>
  <c r="F408" i="2"/>
  <c r="F409" i="2"/>
  <c r="F410" i="2"/>
  <c r="F411" i="2"/>
  <c r="F412" i="2"/>
  <c r="F413" i="2"/>
  <c r="F414" i="2"/>
  <c r="F415" i="2"/>
  <c r="F416" i="2"/>
  <c r="F417" i="2"/>
  <c r="F418" i="2"/>
  <c r="F420" i="2"/>
  <c r="F421" i="2"/>
  <c r="F422" i="2"/>
  <c r="F423" i="2"/>
  <c r="F424" i="2"/>
  <c r="E425" i="2"/>
  <c r="F425" i="2"/>
  <c r="F364" i="2"/>
  <c r="F366" i="2"/>
  <c r="F368" i="2"/>
  <c r="F370" i="2"/>
  <c r="F372" i="2"/>
  <c r="F374" i="2"/>
  <c r="F377" i="2"/>
  <c r="F378" i="2"/>
  <c r="F379" i="2"/>
  <c r="F382" i="2"/>
  <c r="F384" i="2"/>
  <c r="F320" i="2"/>
  <c r="F321" i="2"/>
  <c r="F322" i="2"/>
  <c r="F323" i="2"/>
  <c r="F324" i="2"/>
  <c r="F325" i="2"/>
  <c r="F326" i="2"/>
  <c r="F329" i="2"/>
  <c r="F330" i="2"/>
  <c r="F331" i="2"/>
  <c r="F332" i="2"/>
  <c r="F333" i="2"/>
  <c r="F334" i="2"/>
  <c r="F335" i="2"/>
  <c r="F336" i="2"/>
  <c r="F337" i="2"/>
  <c r="F340" i="2"/>
  <c r="F343" i="2"/>
  <c r="F344" i="2"/>
  <c r="F347" i="2"/>
  <c r="F350" i="2"/>
  <c r="F353" i="2"/>
  <c r="F355" i="2"/>
  <c r="F357" i="2"/>
  <c r="C6" i="1"/>
  <c r="F128" i="2"/>
  <c r="F129" i="2"/>
  <c r="F130" i="2"/>
  <c r="F131" i="2"/>
  <c r="F132" i="2"/>
  <c r="F135" i="2"/>
  <c r="F136" i="2"/>
  <c r="F137" i="2"/>
  <c r="F138" i="2"/>
  <c r="F139" i="2"/>
  <c r="F140" i="2"/>
  <c r="F141" i="2"/>
  <c r="F142" i="2"/>
  <c r="F143" i="2"/>
  <c r="F144" i="2"/>
  <c r="F145" i="2"/>
  <c r="F148" i="2"/>
  <c r="F149" i="2"/>
  <c r="F150" i="2"/>
  <c r="F151" i="2"/>
  <c r="F152" i="2"/>
  <c r="F155" i="2"/>
  <c r="F156" i="2"/>
  <c r="F157" i="2"/>
  <c r="F160" i="2"/>
  <c r="F161" i="2"/>
  <c r="F164" i="2"/>
  <c r="F165" i="2"/>
  <c r="F167" i="2"/>
  <c r="F169" i="2"/>
  <c r="F171" i="2"/>
  <c r="F173" i="2"/>
  <c r="F175" i="2"/>
  <c r="F177" i="2"/>
  <c r="F179" i="2"/>
  <c r="F181" i="2"/>
  <c r="F183" i="2"/>
  <c r="F185" i="2"/>
  <c r="F187" i="2"/>
  <c r="F190" i="2"/>
  <c r="F193" i="2"/>
  <c r="F194" i="2"/>
  <c r="F196" i="2"/>
  <c r="F198" i="2"/>
  <c r="F200" i="2"/>
  <c r="F203" i="2"/>
  <c r="F205" i="2"/>
  <c r="F208" i="2"/>
  <c r="F209" i="2"/>
  <c r="F210" i="2"/>
  <c r="F211" i="2"/>
  <c r="F212" i="2"/>
  <c r="F213" i="2"/>
  <c r="F214" i="2"/>
  <c r="F215" i="2"/>
  <c r="F216" i="2"/>
  <c r="F219" i="2"/>
  <c r="F220" i="2"/>
  <c r="F221" i="2"/>
  <c r="F222" i="2"/>
  <c r="F223" i="2"/>
  <c r="F224" i="2"/>
  <c r="F225" i="2"/>
  <c r="F226" i="2"/>
  <c r="F227" i="2"/>
  <c r="F228" i="2"/>
  <c r="F229" i="2"/>
  <c r="F230" i="2"/>
  <c r="F231" i="2"/>
  <c r="F232" i="2"/>
  <c r="F233" i="2"/>
  <c r="F234" i="2"/>
  <c r="F235" i="2"/>
  <c r="F236" i="2"/>
  <c r="F237" i="2"/>
  <c r="F238" i="2"/>
  <c r="F239" i="2"/>
  <c r="F240" i="2"/>
  <c r="F241" i="2"/>
  <c r="F242" i="2"/>
  <c r="F243" i="2"/>
  <c r="F244" i="2"/>
  <c r="F245" i="2"/>
  <c r="F246" i="2"/>
  <c r="F247" i="2"/>
  <c r="F248" i="2"/>
  <c r="F251" i="2"/>
  <c r="F252" i="2"/>
  <c r="F253" i="2"/>
  <c r="F254" i="2"/>
  <c r="F255" i="2"/>
  <c r="F258" i="2"/>
  <c r="F261" i="2"/>
  <c r="F263" i="2"/>
  <c r="F265" i="2"/>
  <c r="F267" i="2"/>
  <c r="F269" i="2"/>
  <c r="F272" i="2"/>
  <c r="F273" i="2"/>
  <c r="F274" i="2"/>
  <c r="F277" i="2"/>
  <c r="F278" i="2"/>
  <c r="F281" i="2"/>
  <c r="F283" i="2"/>
  <c r="F285" i="2"/>
  <c r="F287" i="2"/>
  <c r="F290" i="2"/>
  <c r="F293" i="2"/>
  <c r="F294" i="2"/>
  <c r="F295" i="2"/>
  <c r="F296" i="2"/>
  <c r="F297" i="2"/>
  <c r="F298" i="2"/>
  <c r="F300" i="2"/>
  <c r="F303" i="2"/>
  <c r="F305" i="2"/>
  <c r="F307" i="2"/>
  <c r="F309" i="2"/>
  <c r="F311" i="2"/>
  <c r="F313" i="2"/>
  <c r="C5" i="1"/>
  <c r="F104" i="2"/>
  <c r="F106" i="2"/>
  <c r="F109" i="2"/>
  <c r="F112" i="2"/>
  <c r="F115" i="2"/>
  <c r="F118" i="2"/>
  <c r="F119" i="2"/>
  <c r="F121" i="2"/>
  <c r="F29" i="2"/>
  <c r="F31" i="2"/>
  <c r="F33" i="2"/>
  <c r="F35" i="2"/>
  <c r="F37" i="2"/>
  <c r="F39" i="2"/>
  <c r="F41" i="2"/>
  <c r="F43" i="2"/>
  <c r="F45" i="2"/>
  <c r="F47" i="2"/>
  <c r="F49" i="2"/>
  <c r="F51" i="2"/>
  <c r="F53" i="2"/>
  <c r="F55" i="2"/>
  <c r="F58" i="2"/>
  <c r="F59" i="2"/>
  <c r="F60" i="2"/>
  <c r="F61" i="2"/>
  <c r="F64" i="2"/>
  <c r="F65" i="2"/>
  <c r="F66" i="2"/>
  <c r="F67" i="2"/>
  <c r="F68" i="2"/>
  <c r="F69" i="2"/>
  <c r="F72" i="2"/>
  <c r="F75" i="2"/>
  <c r="F78" i="2"/>
  <c r="F79" i="2"/>
  <c r="F82" i="2"/>
  <c r="F85" i="2"/>
  <c r="F87" i="2"/>
  <c r="F90" i="2"/>
  <c r="F91" i="2"/>
  <c r="F93" i="2"/>
  <c r="F96" i="2"/>
  <c r="F98" i="2"/>
  <c r="C3" i="1"/>
  <c r="C20" i="1"/>
  <c r="B20" i="1"/>
  <c r="C19" i="1"/>
  <c r="B19" i="1"/>
  <c r="C18" i="1"/>
  <c r="B18" i="1"/>
  <c r="C17" i="1"/>
  <c r="B17" i="1"/>
  <c r="C16" i="1"/>
  <c r="B16" i="1"/>
  <c r="C15" i="1"/>
  <c r="C14" i="1"/>
  <c r="B14" i="1"/>
  <c r="C13" i="1"/>
  <c r="B13" i="1"/>
  <c r="C12" i="1"/>
  <c r="B12" i="1"/>
  <c r="B11" i="1"/>
  <c r="B8" i="1"/>
  <c r="C7" i="1"/>
  <c r="B7" i="1"/>
  <c r="B6" i="1"/>
  <c r="B5" i="1"/>
  <c r="C4" i="1"/>
  <c r="B4" i="1"/>
  <c r="B3" i="1"/>
  <c r="F601" i="2"/>
  <c r="C8" i="1"/>
  <c r="C23" i="1"/>
</calcChain>
</file>

<file path=xl/sharedStrings.xml><?xml version="1.0" encoding="utf-8"?>
<sst xmlns="http://schemas.openxmlformats.org/spreadsheetml/2006/main" count="1550" uniqueCount="557">
  <si>
    <t>REKAPITULACIJA</t>
  </si>
  <si>
    <t>A</t>
  </si>
  <si>
    <t>B</t>
  </si>
  <si>
    <t>C</t>
  </si>
  <si>
    <t>D</t>
  </si>
  <si>
    <t>E</t>
  </si>
  <si>
    <t>F</t>
  </si>
  <si>
    <t>G</t>
  </si>
  <si>
    <t>H</t>
  </si>
  <si>
    <t>I</t>
  </si>
  <si>
    <t>J</t>
  </si>
  <si>
    <t>K</t>
  </si>
  <si>
    <t>L</t>
  </si>
  <si>
    <t>M</t>
  </si>
  <si>
    <t>SKUPAJ JAVLJANJE PLINA CO V PREGLEDOVALNI JAMI</t>
  </si>
  <si>
    <t>N</t>
  </si>
  <si>
    <t>O</t>
  </si>
  <si>
    <t>P</t>
  </si>
  <si>
    <t>R</t>
  </si>
  <si>
    <t>SKUPAJ ELEKROINSTALACIJE</t>
  </si>
  <si>
    <t>PROJEKTANTSKI POPIS MATERIALA IN DEL</t>
  </si>
  <si>
    <t>Veljajo vse splošne opombe za GOI dela napisane v skupni rekapitulaciji projekta!</t>
  </si>
  <si>
    <t>Za vse sklope elektro instalacij veljajo tudi naslednje opombe:</t>
  </si>
  <si>
    <t>Vodilna mapa je mapa arhitekture. Na morebitna neskladja med projekti je potrebno predhodno opozoriti in jih pravočasno vskladiti s projektanti.</t>
  </si>
  <si>
    <t xml:space="preserve">Izvajalec električnih del je dolžan pregledati projekt ter podati morebitne pripombe na projekt. V kolikor pred pričetkom gradnje izvajalec del ne pripravi morebitnih pripomb, se razume, da je seznanjen s celoto projekta. </t>
  </si>
  <si>
    <t>Točne pozicije električnih inštalacij (priključki, stikala, vtičnice itd.) se izvede po detajlni risbi, ki je arhitekt predloži pred vgradnjo. Preveriti končne višine vidnih elementov, kljub opisom.</t>
  </si>
  <si>
    <t>Vsa opisana oprema ter dobavitelji so izbrani s strani investitorja, v primeru zamenjave opreme oz. ponujanje druge opreme, navesti  pri ponudbi</t>
  </si>
  <si>
    <t>Za vso opisano opremo velja postavka "ali enakovredno", ponuditi se sme enakovredno opremo oz. kvalitetnejšo</t>
  </si>
  <si>
    <t>Pred dobavo in montažo je potrebno zagotoviti skladnost izvedbe z izvedbo strojnih instalacij.</t>
  </si>
  <si>
    <t>Vse izvedbe morajo biti skladne z veljavno zakonodajo in predpisi</t>
  </si>
  <si>
    <t>V ponudbi upoštevati drobni, vezni in spojni material ter transportne in manipulativne stroške</t>
  </si>
  <si>
    <t>Izbrani dizajn je sistem MODUL bele barve, proizvajalec TEM ČATEŽ</t>
  </si>
  <si>
    <t>zap. št.</t>
  </si>
  <si>
    <t>postavka</t>
  </si>
  <si>
    <t>enota</t>
  </si>
  <si>
    <t>količina</t>
  </si>
  <si>
    <t>€/enoto</t>
  </si>
  <si>
    <t xml:space="preserve"> vsota (€)</t>
  </si>
  <si>
    <t>RAZSVETLJAVA</t>
  </si>
  <si>
    <t>1.</t>
  </si>
  <si>
    <t>Dobava in montaža ter priklop
S1 - POPPACK LED3000-840 HF L1200, Nadgradna svetilka (Zumtobel group THORN PopPack LED) . LED življenska doba vsaj 50.000 ur preden se svetlobni tok zniža na 70 % začetne vrednosti. Kromatična toleranca (MacAdam): 3. Visoka učinkovitost svetilke z 111 lm/W, svetlobni tok svetilke 3120 lm, barva svetlobe 4000K in barvno reprodukcijo Ra &gt; 80; skupna moč svetilke 28 W. Električna povezava preko priključnih sponk 4 x 2 x 2,5 mm². Ohišje iz stisnjene pločevine, bele barve. Dimenzija: 1170x60x74 mm; Teža: 1,4 kg. 5-letna garancija.</t>
  </si>
  <si>
    <t>kos</t>
  </si>
  <si>
    <t>2.</t>
  </si>
  <si>
    <t>Dobava in montaža ter priklop
S1A -  POPPACK LED3000-840 HF L1200 EM, Nadgradna svetilka (Zumtobel group THORN PopPack LED) . LED življenska doba vsaj 50.000 ur preden se svetlobni tok zniža na 70 % začetne vrednosti. Kromatična toleranca (MacAdam): 3. Visoka učinkovitost svetilke z 111 lm/W, svetlobni tok svetilke 3120 lm, barva svetlobe 4000K in barvno reprodukcijo Ra &gt; 80; skupna moč svetilke 28 W. Električna povezava preko priključnih sponk 4 x 2 x 2,5 mm². Ohišje iz stisnjene pločevine, bele barve. Svetilka s prigrajenim modulom zasilne razsvetljave z 1-urno avtonomijo. Dimenzija: 1170x60x74 mm; Teža: 1,4 kg. 5-letna garancija.</t>
  </si>
  <si>
    <t>3.</t>
  </si>
  <si>
    <t>Dobava in montaža ter priklop
S2 - THORN LEOPARD Nadgradna stenska/stropna svetilka LEOPARD 1200 lumnov, 4000K, IP65 z integriranim senzorjem premikanja. Fi300mx101mm. Priključna moč 13W. 5 letna garancija.</t>
  </si>
  <si>
    <t>4.</t>
  </si>
  <si>
    <t>Dobava in montaža ter priklop
S3 -  POPPACK LED7000-840 HF L1200, Nadgradna svetilka (Zumtobel group THORN PopPack LED) . LED življenska doba vsaj 50.000 ur preden se svetlobni tok zniža na 70 % začetne vrednosti. Kromatična toleranca (MacAdam): 3. Visoka učinkovitost svetilke z 111 lm/W, svetlobni tok svetilke 3120 lm, barva svetlobe 4000K in barvno reprodukcijo Ra &gt; 80; skupna moč svetilke 50 W. Električna povezava preko priključnih sponk 4 x 2 x 2,5 mm². Ohišje iz stisnjene pločevine, bele barve. Dimenzija: 1170x60x74 mm; Teža: 1,4 kg. 5-letna garancija.</t>
  </si>
  <si>
    <t>5.</t>
  </si>
  <si>
    <t>Dobava in montaža ter priklop
S3A - POPPACK LED7000-840 HF L1200 EM, Nadgradna svetilka (Zumtobel group THORN PopPack LED) . LED življenska doba vsaj 50.000 ur preden se svetlobni tok zniža na 70 % začetne vrednosti. Kromatična toleranca (MacAdam): 3. Visoka učinkovitost svetilke z 111 lm/W, svetlobni tok svetilke 3120 lm, barva svetlobe 4000K in barvno reprodukcijo Ra &gt; 80; skupna moč svetilke 50 W. Električna povezava preko priključnih sponk 4 x 2 x 2,5 mm². Ohišje iz stisnjene pločevine, bele barve. Svetilka s prigrajenim modulom zasilne razsvetljave z 1-urno avtonomijo. Dimenzija: 1170x60x74 mm; Teža: 1,4 kg. 5-letna garancija.</t>
  </si>
  <si>
    <t>6.</t>
  </si>
  <si>
    <t>Dobava in montaža ter priklop
S4 - THORN AQUAFORCE PRO LED4300-840 HF; 35 W z mehansko zaščito pred poškodbo.</t>
  </si>
  <si>
    <t>7.</t>
  </si>
  <si>
    <t>Dobava in montaža ter priklop
S5 -  FLOOD SMD II 50W 3000K 4128LM</t>
  </si>
  <si>
    <t>8.</t>
  </si>
  <si>
    <t>Dobava in montaža ter priklop
B -  Cestna svetilka za montažo na drog fi60 CIVITEQ, z 12 Led diodami z optiko "wide road". Elektronska predstikanlna naprava. Zaščita IP66, IK08. Ohišje iz litega aluminija, optika iz ojačanega kaljenega stekla. 10kV zaščita ob prvem udaru, 8kV zaščita ob večratnem udaru. Življenska doba svetilke 100.000ur. 4000K, CRI70 Priključna moč 15W, svetlobni tok 1979 lumnov, učinkovitost 132lm/W, dimenzije 390x230x133mm, teža 5,7kg. 5 letna garancija.</t>
  </si>
  <si>
    <t>9.</t>
  </si>
  <si>
    <t>Dobava in montaža ter priklop
D -  Lanternska svetilka za montažo na drog fi60 Flexity, z 24 Led diodami z optiko "extra wide road". Elektronska predstikanlna naprava. Zaščita IP66, IK09. Ohišje iz litega aluminija, optika iz polikarbonata. Življenska doba svetilke 100.000ur. 4000K, CRI70 Priključna moč 20W, svetlobni tok 2150 lumnov, učinkovitost 108lm/W, dimenzije 370x430x290mm, teža 4,5kg. 5 letna garancija.</t>
  </si>
  <si>
    <t>10.</t>
  </si>
  <si>
    <t>Dobava in montaža droga za javno razsvetljavo h=4m skupaj z betonsko cevjo in podložnim betonom, izkopom:</t>
  </si>
  <si>
    <t>kpl</t>
  </si>
  <si>
    <t>11.</t>
  </si>
  <si>
    <t>Dobava in montaža droga za javno razsvetljavo h=6m skupaj z betonsko cevjo in podložnim betonom, izkopom:</t>
  </si>
  <si>
    <t>12.</t>
  </si>
  <si>
    <t>Dobava in montaža droga za javno razsvetljavo h=10m skupaj z betonsko cevjo in podložnim betonom, izkopom:</t>
  </si>
  <si>
    <t>13.</t>
  </si>
  <si>
    <t>Dobava in montaža stropnega Senzorja prisotnosti 360°, komplet z ustrezno dozo, montažnim in končnim okvirjem kot SCHRACK, PD 360i/8, IP20 ali več, bele barve ali enakovredno:</t>
  </si>
  <si>
    <t>14.</t>
  </si>
  <si>
    <t>Dobava in montaža stropnega Senzorja prisotnosti 180°, komplet z ustrezno dozo, montažnim in končnim okvirjem kot SCHRACK, PD 360i/8, IP20 ali več, bele barve ali enakovredno:</t>
  </si>
  <si>
    <t>15.</t>
  </si>
  <si>
    <t>Dobava in montaža p/o stikala 10A, komplet z ustrezno dozo, montažnim in končnim okvirjem, bele barve, kot TEM ČATEŽ (ali enakovredno)</t>
  </si>
  <si>
    <t xml:space="preserve"> - navadno</t>
  </si>
  <si>
    <t xml:space="preserve"> - menjalno</t>
  </si>
  <si>
    <t xml:space="preserve"> - križno</t>
  </si>
  <si>
    <t xml:space="preserve"> - tipkalo</t>
  </si>
  <si>
    <t>16.</t>
  </si>
  <si>
    <t>Dobava in polaganje vodnikov deloma po kabelskih policah, delno nadometno, delno podometno:</t>
  </si>
  <si>
    <t>NYM-J 3x1,5mm2</t>
  </si>
  <si>
    <t>m</t>
  </si>
  <si>
    <t>NYM-J 4x1,5mm2</t>
  </si>
  <si>
    <t>NYM -OZ 2 x 1,5</t>
  </si>
  <si>
    <t>NYM-OZ  3 x 1,5</t>
  </si>
  <si>
    <t>NYM-OZ  4 x 1,5</t>
  </si>
  <si>
    <t>H05VV-F 2 x 1,5</t>
  </si>
  <si>
    <t>17.</t>
  </si>
  <si>
    <t xml:space="preserve">Kabel s Cu vodniki - 1 kV položen v cevi </t>
  </si>
  <si>
    <t>NYY-J 5 x 4</t>
  </si>
  <si>
    <t>18.</t>
  </si>
  <si>
    <t>Dobava in polaganje PVC gibljive samogasne instalacijske cevi, položeni v AB steno, strop, mavčno steno,..</t>
  </si>
  <si>
    <t>i.c. fi16mm</t>
  </si>
  <si>
    <t>19.</t>
  </si>
  <si>
    <t>Instalacijska trda plastična gibljiva rebrasta cev, položena v  zemljo, komplet z dozami in pritrdilnim materialom</t>
  </si>
  <si>
    <t>SF 40</t>
  </si>
  <si>
    <t>SF 110</t>
  </si>
  <si>
    <t>20.</t>
  </si>
  <si>
    <t>Instalacijska trda plastična PN cev, komplet z distančniki, z spojnim, drobnim in veznim materialom</t>
  </si>
  <si>
    <t>PN16</t>
  </si>
  <si>
    <t>21.</t>
  </si>
  <si>
    <t>Instalacijska gibljiva plastična cev, komplet z distančniki, z spojnim, drobnim in veznim materialom</t>
  </si>
  <si>
    <t>euroflex fi20mm</t>
  </si>
  <si>
    <t>22.</t>
  </si>
  <si>
    <t>Dobava in montaža betonskega jaška, betonske cevi BC1000, višine 1m, komplet z temeljem in betonskim pokrovom</t>
  </si>
  <si>
    <t>23.</t>
  </si>
  <si>
    <t>Dobava in montaža doz:</t>
  </si>
  <si>
    <t xml:space="preserve"> - podometna razvodna doza fi 78mm</t>
  </si>
  <si>
    <t xml:space="preserve"> - nadometna plastična razvodna doza 80x80x40mm, IP44</t>
  </si>
  <si>
    <t>24.</t>
  </si>
  <si>
    <t>Dolbljenje in zametavanje utorov</t>
  </si>
  <si>
    <t>25.</t>
  </si>
  <si>
    <t>Izvedba prebojev</t>
  </si>
  <si>
    <t xml:space="preserve"> - fi 22mm</t>
  </si>
  <si>
    <t>SKUPAJ RAZSVETLJAVA</t>
  </si>
  <si>
    <t>VARNOSTNA RAZSVETLJAVA</t>
  </si>
  <si>
    <t>Nadgradna stenska/stropna varnostna svetilka THORN Voyager SOLID z možnostjo piktogramske nalepke. Avtonomija 3 ure. Skupna priključna moč 1.9W, svetlobni tok 84lm. Ohišje iz belega polikarbonata, pokrov iz prozornega polikarbonata. Zaščita IP65, vidljivost do 23m. Dimenzije 280x130x71mm. 5 letna garancija.</t>
  </si>
  <si>
    <t>Nadgradna stenska/stropna varnostna svetilka THORN Voyager SOLID z možnostjo piktogramske nalepke. Avtonomija 3 ure. Skupna priključna moč 1.9W, svetlobni tok 84lm. Ohišje iz belega polikarbonata, pokrov iz prozornega polikarbonata. Zaščita IP65, vidljivost do 23m. Dimenzije 280x130x71mm. 5 letna garancija. S piktogramom</t>
  </si>
  <si>
    <t xml:space="preserve"> - podometna plastična razvodna doza fi 78mm, </t>
  </si>
  <si>
    <t>SKUPAJ VARNOSTNA RAZSVETLJAVA</t>
  </si>
  <si>
    <t>MOČ</t>
  </si>
  <si>
    <t>NYY-J 3 x 1,5</t>
  </si>
  <si>
    <t>NYY-J 5 x 6</t>
  </si>
  <si>
    <t>NYY-J 5 x 10</t>
  </si>
  <si>
    <t>NYY-J 5 x 16</t>
  </si>
  <si>
    <t>NYY 4 x 95</t>
  </si>
  <si>
    <t xml:space="preserve">Kabel s Cu vodniki - 0,5 kV položen v cevi </t>
  </si>
  <si>
    <t>NYM 2 x 1.5</t>
  </si>
  <si>
    <t>NYM 3 x 1.5</t>
  </si>
  <si>
    <t>NYM 4 x 1.5</t>
  </si>
  <si>
    <t>NYM-J  3 x 1.5</t>
  </si>
  <si>
    <t>NYM-J  4 x 1.5</t>
  </si>
  <si>
    <t>NYM-J  3 x 2.5</t>
  </si>
  <si>
    <t>NYM-J  5 x 2.5</t>
  </si>
  <si>
    <t>NYM-J  5 x 4</t>
  </si>
  <si>
    <t>NYM-J  5 x 6</t>
  </si>
  <si>
    <t>JY ST Y  1x2x0,8</t>
  </si>
  <si>
    <t>LiYCY 2 x 0,75</t>
  </si>
  <si>
    <t>i.c. fi13mm</t>
  </si>
  <si>
    <t>i.c. fi23mm</t>
  </si>
  <si>
    <t>i.c. fi32mm</t>
  </si>
  <si>
    <t>i.c. fi40mm</t>
  </si>
  <si>
    <t>PN 23</t>
  </si>
  <si>
    <t>PN 32</t>
  </si>
  <si>
    <t>SF 80</t>
  </si>
  <si>
    <t xml:space="preserve"> - euroflex fi30mm</t>
  </si>
  <si>
    <t xml:space="preserve"> - euroflex fi36mm</t>
  </si>
  <si>
    <t>Dobava in montaža ter vezava vtičnice 230V/16A p/o z otroško zaščito, komplet z ustrezno dozo, montažnim in končnim okvirjem 
kot TEM ČATEŽ, MODUL ali enakovredno, IP20, bele barva:</t>
  </si>
  <si>
    <t>Dobava in montaža ter vezava vtičnice 230V/16A p/o s pokrovom, komplet z ustrezno dozo, montažnim in končnim okvirjem 
kot TEM ČATEŽ, MODUL ali enakovredno, IP20, bele barva:</t>
  </si>
  <si>
    <t>Dobava in montaža ter vezava vtičnice 230V/16A p/o s pokrovom, komplet z ustrezno dozo, montažnim in končnim okvirjem 
kot TEM ČATEŽ, MODUL ali enakovredno, IP44, bele barva:</t>
  </si>
  <si>
    <t>Dobava in montaža ter vezava vtičnice 230V/16A n/o s pokrovom, komplet z ustrezno dozo, montažnim in končnim okvirjem 
kot TEM ČATEŽ, MODUL ali enakovredno, IP20, bele barva:</t>
  </si>
  <si>
    <t>Dobava in montaža ter vezava vtičnice 230V/16A n/o s pokrovom, komplet z ustrezno dozo, montažnim in končnim okvirjem 
kot TEM ČATEŽ, MODUL ali enakovredno, IP55, bele barva:</t>
  </si>
  <si>
    <t>Dobava in montaža ter vezava 5-polne priključnice ( v kolikor ima priključna naprava vtikač, je potrebno vgraditi ustrezno vtičnico )</t>
  </si>
  <si>
    <t xml:space="preserve">Dobava in montaža ter vezava vtičnice 400V/16A p/o, komplet z ustrezno dozo, montažnim in končnim okvirjem, bele barve </t>
  </si>
  <si>
    <t xml:space="preserve">Dobava in montaža ter vezava vtičnice 400V/16A n/o, CEE16 s pokrovom, komplet z ustrezno dozo, montažnim in končnim okvirjem, bele barve </t>
  </si>
  <si>
    <t>Dobava in montaža talne razvodne doze v tlaku kot  ELBA (ali enakovredna) 12-mestna s sledečo opremo: 6x šuko vtičnica 230V/16A, 4x enojna komunikacijska vtičnica RJ45 cat.6a BrandRex ali enakovredno; komplet z vgradno dozo, montažnim in končnim okvirjem</t>
  </si>
  <si>
    <t>Dobava in montaža talne razvodne doze v tlaku kot  ELBA (ali enakovredna) 12-mestna s sledečo opremo: 6x šuko vtičnica 230V/16A, 2x enojna komunikacijska vtičnica RJ45 cat.6a BrandRex ali enakovredno; komplet z vgradno dozo, montažnim in končnim okvirjem</t>
  </si>
  <si>
    <t>Dobava in montaža talne razvodne doze v tlaku kot  ELBA (ali enakovredna) 9-mestna s sledečo opremo: 6x šuko vtičnica 230V/16A, 4x enojna komunikacijska vtičnica RJ45 cat.6a, 1x HDMI vtičnica, BrandRex ali enakovredno; komplet z vgradno dozo, montažnim in končnim okvirjem</t>
  </si>
  <si>
    <t>Montaža tipke za rolo vrata, tipke dobavi dobavitelj rolo vrat.</t>
  </si>
  <si>
    <t>Dobava in montaža p/o stikala 10A, komplet z ustrezno dozo, montažnim in končnim okvirjem kot TEM ČATEŽ ali enakovredno, bele barve</t>
  </si>
  <si>
    <t xml:space="preserve"> - tipkalo s tlivko</t>
  </si>
  <si>
    <t xml:space="preserve"> - stikalo GOR/DOL</t>
  </si>
  <si>
    <t>Podometno stikalo, 250V, 16A, komplet z ustrezno dozo, montažnim in končnim okvirjem kot TEM ČATEŽ, LINE, bela barva</t>
  </si>
  <si>
    <t>Dobava in montaža ter vezava nadometnega stikala z napisom "IZKLOP V SILI" rdeče barve, komplet z NO kontaktom, steklenim pokrovom, z ustrezno dozo, montažnim in končnim okvirjem ter z kladivom za razbitje stekla GW 42 216 kot GEWISS 42 201 ali enakovredno</t>
  </si>
  <si>
    <t>Parapetni kanal  zidni AT-110-55/90 dvoprekatni skupaj s pritrdilnim materalom, pokrovom, končnimi elementi, ozemljitveno sponko, montaža na steno, ožičenje in priklop vtičnic, oznake vtičnic, komplet s pregradami, koleni, spojkami in pomožnim spojnim materialom ter zvočno izolacijo pri prehodih skozi stene, tip ELBA ali enakovredno</t>
  </si>
  <si>
    <t>Podometna vtičnica trojna, komplet z ustrezno dozo, montažnim in končnim okvirjem za vgradnjo v parapetni kanal. Vtičnice morajo imeti blokado enojnega vtika.
Proizvajalec: ELBA (ali enakovredno)</t>
  </si>
  <si>
    <t>250V, 16A, 1P+N+PE</t>
  </si>
  <si>
    <t>Dobava in montaža ter vezava nadometnega stikala z napisom "VKLOP SIRENE" rdeče barve, komplet z NO kontaktom, steklenim pokrovom, z ustrezno dozo, montažnim in končnim okvirjem ter z kladivom za razbitje stekla GW 42 216 kot GEWISS 42 201 ali enakovredno</t>
  </si>
  <si>
    <t>Priklop el. naprav:</t>
  </si>
  <si>
    <t xml:space="preserve"> - PMO</t>
  </si>
  <si>
    <t xml:space="preserve"> - el. razdelilniki</t>
  </si>
  <si>
    <t xml:space="preserve"> - komunikacijsko vozlišče</t>
  </si>
  <si>
    <t xml:space="preserve"> - črpališče</t>
  </si>
  <si>
    <t xml:space="preserve"> - omara ODT</t>
  </si>
  <si>
    <t xml:space="preserve"> - SOS sistem</t>
  </si>
  <si>
    <t xml:space="preserve"> - omara za polnjenje radio postaj</t>
  </si>
  <si>
    <t xml:space="preserve"> - omara za prireditve</t>
  </si>
  <si>
    <t xml:space="preserve"> - komandna omarica sirene</t>
  </si>
  <si>
    <t>26.</t>
  </si>
  <si>
    <t>Priklop vodnikov na dovodne sponke - 1f priklop:</t>
  </si>
  <si>
    <t xml:space="preserve"> - sušilna komora</t>
  </si>
  <si>
    <t xml:space="preserve"> - platno</t>
  </si>
  <si>
    <t xml:space="preserve"> - ERP pogon</t>
  </si>
  <si>
    <t xml:space="preserve"> - požarne lopute</t>
  </si>
  <si>
    <t xml:space="preserve"> - el. pisoar</t>
  </si>
  <si>
    <t xml:space="preserve"> - el. kotliček</t>
  </si>
  <si>
    <t xml:space="preserve"> - el. pipa</t>
  </si>
  <si>
    <t xml:space="preserve"> - ODT kupola</t>
  </si>
  <si>
    <t xml:space="preserve"> - plinska centrala</t>
  </si>
  <si>
    <t xml:space="preserve"> - plinska peč</t>
  </si>
  <si>
    <t xml:space="preserve"> - konvektor </t>
  </si>
  <si>
    <t xml:space="preserve"> - ventilator </t>
  </si>
  <si>
    <t xml:space="preserve"> - zaporna veriga</t>
  </si>
  <si>
    <t xml:space="preserve"> - EM ventil</t>
  </si>
  <si>
    <t xml:space="preserve"> - alarmna centrala</t>
  </si>
  <si>
    <t xml:space="preserve"> - centrala požarnega javljanja</t>
  </si>
  <si>
    <t xml:space="preserve"> - prezračevalna naprava</t>
  </si>
  <si>
    <t xml:space="preserve"> - kalorifer</t>
  </si>
  <si>
    <t xml:space="preserve"> - elektronska sirena</t>
  </si>
  <si>
    <t xml:space="preserve"> - defibrilator</t>
  </si>
  <si>
    <t xml:space="preserve"> - domofon centrala</t>
  </si>
  <si>
    <t xml:space="preserve"> - CO centrala</t>
  </si>
  <si>
    <t xml:space="preserve"> - el. zapornica</t>
  </si>
  <si>
    <t xml:space="preserve"> - napajalnik SOS sistema</t>
  </si>
  <si>
    <t xml:space="preserve"> - bojler</t>
  </si>
  <si>
    <t xml:space="preserve"> - klimat</t>
  </si>
  <si>
    <t xml:space="preserve"> - senčila</t>
  </si>
  <si>
    <t xml:space="preserve"> - el. vitel</t>
  </si>
  <si>
    <t xml:space="preserve"> - profesionalni pralni stroj</t>
  </si>
  <si>
    <r>
      <rPr>
        <sz val="8"/>
        <rFont val="Arial"/>
        <family val="2"/>
        <charset val="238"/>
      </rPr>
      <t xml:space="preserve"> - CO</t>
    </r>
    <r>
      <rPr>
        <vertAlign val="subscript"/>
        <sz val="8"/>
        <rFont val="Arial"/>
        <family val="2"/>
        <charset val="238"/>
      </rPr>
      <t>2</t>
    </r>
    <r>
      <rPr>
        <sz val="8"/>
        <rFont val="Arial"/>
        <family val="2"/>
        <charset val="238"/>
      </rPr>
      <t xml:space="preserve"> senzorja</t>
    </r>
  </si>
  <si>
    <t>27.</t>
  </si>
  <si>
    <t>Priklop vodnikov na dovodne sponke - 3f priklop:</t>
  </si>
  <si>
    <t xml:space="preserve"> - kompresor</t>
  </si>
  <si>
    <t xml:space="preserve"> - varilni aparat</t>
  </si>
  <si>
    <t xml:space="preserve"> - rolo vrata</t>
  </si>
  <si>
    <t xml:space="preserve"> - toplotna črpalka</t>
  </si>
  <si>
    <t>28.</t>
  </si>
  <si>
    <t>Dobava in polaganje vodnikov deloma po kabelskih policah, delno nadometno, delno podometno (vezava strojnih inštalacij):</t>
  </si>
  <si>
    <t>J-Y (St) Y 2x2x0,8</t>
  </si>
  <si>
    <t>29.</t>
  </si>
  <si>
    <t>30.</t>
  </si>
  <si>
    <t>Določanje mikrolokacij priključkov el. aparatov in vtičnic (1f, 3f), posluževalnih elementov - skupno s tehnologom</t>
  </si>
  <si>
    <t>ur</t>
  </si>
  <si>
    <t>31.</t>
  </si>
  <si>
    <t>Določanje mikrolokacij priključkov el. aparatov in vtičnic (1f, 3f), posluževalnih elementov - skupno z izvajalcem strojnih instalacij</t>
  </si>
  <si>
    <t>32.</t>
  </si>
  <si>
    <t>Dela v režiji - po odobritvi nadzora oz. investitorja ( Razne prevezave, preklopi in izdelava provizorijev pri izvajanju elektroinstalacij )</t>
  </si>
  <si>
    <t>33.</t>
  </si>
  <si>
    <t>Usklajevanje razvodnih tras na objektu z vsemi izvajalci</t>
  </si>
  <si>
    <t>34.</t>
  </si>
  <si>
    <t>Kabelska polica iz perforirane pocinkane pločevine z zaokroženimi robovi, komplet z obešalnim in pritrdilnim  priborom ter tipskimi fazonskimi kosi, Proizvajalec: ELBA ali enakovredno, sledeče širine :</t>
  </si>
  <si>
    <t xml:space="preserve">100/ 50 mm </t>
  </si>
  <si>
    <t xml:space="preserve">200/ 50 mm </t>
  </si>
  <si>
    <t xml:space="preserve">300/ 50 mm </t>
  </si>
  <si>
    <t>35.</t>
  </si>
  <si>
    <t xml:space="preserve"> - podometna razvodna doza fi78mm s pokrovom</t>
  </si>
  <si>
    <t>36.</t>
  </si>
  <si>
    <t>Dobava in montaža doze za sireno:</t>
  </si>
  <si>
    <t xml:space="preserve"> - podometna razvodna doza 250x220x100mm s pokrovom</t>
  </si>
  <si>
    <t>37.</t>
  </si>
  <si>
    <t>Dobava in montaža Cu zbiralke glavne doze za izenačitev potenciala - GIP, komplet z montažnim in spojnim materialom, nameščena v NN prostoru</t>
  </si>
  <si>
    <t>38.</t>
  </si>
  <si>
    <t>Dobava in montaža podometne Cu zbiralke dodatne izenačitev potenciala - DIP, komplet z montažnim in spojnim materialom</t>
  </si>
  <si>
    <t>39.</t>
  </si>
  <si>
    <t>Dobava in montaža Cu zbiralke dodatne izenačitev potenciala - DIP za montažo na kabelsko polico, komplet z montažnim in spojnim materialom</t>
  </si>
  <si>
    <t>40.</t>
  </si>
  <si>
    <t>Vodnik HO7V-K uporabljen kot žica za uvlek kablov - foršpan v predhodno položene instalacijske cevi</t>
  </si>
  <si>
    <t xml:space="preserve"> - HO7V-K  1,5 ali 2,5 </t>
  </si>
  <si>
    <t>41.</t>
  </si>
  <si>
    <t>Vodnik HO7V-K za izenačevanje potencialov in povezavo kovinskih mas, položen prosto ali uvlečen v predhodno položene instalacijske cevi</t>
  </si>
  <si>
    <t xml:space="preserve"> - HO7V-K  6 </t>
  </si>
  <si>
    <t xml:space="preserve"> - HO7V-K 10</t>
  </si>
  <si>
    <t xml:space="preserve"> - HO7V-K 16</t>
  </si>
  <si>
    <t xml:space="preserve"> - HO7V-K 25</t>
  </si>
  <si>
    <t xml:space="preserve"> - HO7V-K 35</t>
  </si>
  <si>
    <t xml:space="preserve"> - HO7V-K 50</t>
  </si>
  <si>
    <t>42.</t>
  </si>
  <si>
    <t>Valjanec RF 30x3,5mm² za izenačevanje potencialov in povezavo kovinskih mas, položen v instalacijskem jašku do doz za izenačitev potenciala (DIP).</t>
  </si>
  <si>
    <t>43.</t>
  </si>
  <si>
    <t>Povezava kovinskih mas z vodnikom za izenačevanje potencialov, komplet z ustreznimi objemkami in pritrdilnim materialom ( vodovodni priključki, okovi, vrata, okna, konstrukcija, kabelske police,…. )</t>
  </si>
  <si>
    <t xml:space="preserve"> - z vijačenjem </t>
  </si>
  <si>
    <t>44.</t>
  </si>
  <si>
    <t>Izdelava mostičnih kovinskih spojev, komplet z pritdilnim materialom</t>
  </si>
  <si>
    <t>45.</t>
  </si>
  <si>
    <t>Ozemljevanje KV omare</t>
  </si>
  <si>
    <t>46.</t>
  </si>
  <si>
    <t>47.</t>
  </si>
  <si>
    <t>Material za tesnjenje prehodov kablov skozi stene - protipožarna zaščita</t>
  </si>
  <si>
    <r>
      <rPr>
        <sz val="8"/>
        <color rgb="FF000000"/>
        <rFont val="Arial"/>
        <family val="2"/>
        <charset val="238"/>
      </rPr>
      <t>m</t>
    </r>
    <r>
      <rPr>
        <vertAlign val="superscript"/>
        <sz val="8"/>
        <color rgb="FF000000"/>
        <rFont val="Arial"/>
        <family val="2"/>
        <charset val="238"/>
      </rPr>
      <t>2</t>
    </r>
  </si>
  <si>
    <t>SKUPAJ MOČ</t>
  </si>
  <si>
    <t>KOTLOVNICA</t>
  </si>
  <si>
    <t>OLFLEX CLASSIC 110 CY 2 x 0,75</t>
  </si>
  <si>
    <t>OLFLEX CLASSIC 110 CY 4 x 0,75</t>
  </si>
  <si>
    <t>Priklopi:</t>
  </si>
  <si>
    <t xml:space="preserve"> - priklop signalnih kablov CNS</t>
  </si>
  <si>
    <t xml:space="preserve"> - tripotni ventil</t>
  </si>
  <si>
    <t xml:space="preserve"> - priklop LON komunikacije</t>
  </si>
  <si>
    <t xml:space="preserve"> - priklop komunikacije plinska peč</t>
  </si>
  <si>
    <t xml:space="preserve"> - tipalo</t>
  </si>
  <si>
    <t xml:space="preserve"> - črpalka</t>
  </si>
  <si>
    <t xml:space="preserve"> - bojler 3f</t>
  </si>
  <si>
    <t xml:space="preserve"> - tipke za izklop</t>
  </si>
  <si>
    <t xml:space="preserve"> - nadometna plastična razvodna doza 80x80mm IP44</t>
  </si>
  <si>
    <t>Nadometni samolepilni instalacijski kanal</t>
  </si>
  <si>
    <t>NIK 44</t>
  </si>
  <si>
    <t>SKUPAJ KOTLOVNICA</t>
  </si>
  <si>
    <t>INSTALACIJE ODT</t>
  </si>
  <si>
    <t xml:space="preserve">Opremo </t>
  </si>
  <si>
    <t>Montaža naprav, priklop elementov na pripravljene instalacije, priklop in preizkus sistema, izdaja internega zapisnika o spuščanju sistema v pogon, prevozni stroški</t>
  </si>
  <si>
    <t>Organizacija pregleda ODT s strani poblaščene inštitucije in izdaja potrdila o brezhibnosti vgrajene opreme</t>
  </si>
  <si>
    <t>Sodelovanje pri pregledu ODT s strani serviserja</t>
  </si>
  <si>
    <t>Sodelovanje pri pregledu ODT s strani izvajalca del</t>
  </si>
  <si>
    <t>Testiranje in zagon sistema</t>
  </si>
  <si>
    <t>Predaja in šolanje uporabnika</t>
  </si>
  <si>
    <t>JE-H (St) FE180/E30 1x2x0,8</t>
  </si>
  <si>
    <t>JE-H (St) FE180/E30 2x2x0,8</t>
  </si>
  <si>
    <t>NHXCH FE180/E60 4x1,5</t>
  </si>
  <si>
    <t>SKUPAJ INSTALACIJE ODT</t>
  </si>
  <si>
    <t>ELEKTRIČNI RAZDELILNIK</t>
  </si>
  <si>
    <t>Dobava in montaža samostoječega električnega razdelilnika R-G / R-K. Razdelilec kovinski samostoječi, dimenzij 1500x2200x350mm, z galvanskimi povezavami. V omaro se vgradi sledeča ali enakovredna  oprema:</t>
  </si>
  <si>
    <t xml:space="preserve"> - omara po opisu </t>
  </si>
  <si>
    <t xml:space="preserve"> - tripolni ločilno stikalo, z z napetostnim prožilnikom, 160A, 25kA tip Compact NSX160B+ Micrologic 2.2, Schneider Electric; NSX160B+M2.2</t>
  </si>
  <si>
    <t xml:space="preserve"> - katodni odvodnik tip 2, klasa C, TN-C-S do 65kA,  schneider Electric iPRD40</t>
  </si>
  <si>
    <t xml:space="preserve"> - Varovalčni ločilnik VL000</t>
  </si>
  <si>
    <t xml:space="preserve"> - taljivi vložki NV 25A </t>
  </si>
  <si>
    <t xml:space="preserve"> - taljivi vložki NV 35A </t>
  </si>
  <si>
    <t xml:space="preserve"> - Inštalacijski odklopnik, z indikacijo stanja in delovanja zaščite, 4A, B, 1P, Ik=6kA, tip iC60N, Schneider Electric</t>
  </si>
  <si>
    <t xml:space="preserve"> - Inštalacijski odklopnik, z indikacijo stanja in delovanja zaščite, 6A, B, 1P, Ik=6kA, tip iC60N, Schneider Electric</t>
  </si>
  <si>
    <t xml:space="preserve"> - Inštalacijski odklopnik, z indikacijo stanja in delovanja zaščite, 10A, B, 1P, Ik=6kA, tip iC60N, Schneider Electric</t>
  </si>
  <si>
    <t xml:space="preserve"> - Inštalacijski odklopnik, z indikacijo stanja in delovanja zaščite, 10A, C, 1P, Ik=6kA, tip iC60N, Schneider Electric</t>
  </si>
  <si>
    <t xml:space="preserve"> - Inštalacijski odklopnik, z indikacijo stanja in delovanja zaščite, 16A, C, 1P, Ik=6kA, tip iC60N, Schneider Electric</t>
  </si>
  <si>
    <t xml:space="preserve"> - Inštalacijski odklopnik, z indikacijo stanja in delovanja zaščite, 16A, C, 3P, Ik=6kA, tip iC60N, Schneider Electric</t>
  </si>
  <si>
    <t xml:space="preserve"> - Inštalacijski odklopnik, z indikacijo stanja in delovanja zaščite, 25A, C, 3P, Ik=6kA, tip iC60N, Schneider Electric</t>
  </si>
  <si>
    <t xml:space="preserve"> - Kombinirano zaščitno stikalo KZS, B10A/0,03A; 2p; Ik=10kA</t>
  </si>
  <si>
    <t xml:space="preserve"> - Nočno stikalo s fotocelico</t>
  </si>
  <si>
    <t xml:space="preserve"> - Stikalo 1-0-2</t>
  </si>
  <si>
    <t xml:space="preserve"> - Tedenska digitalna stikalna ura</t>
  </si>
  <si>
    <t xml:space="preserve"> - Časovni rele z zakas. vklopom</t>
  </si>
  <si>
    <t xml:space="preserve"> - Kontaktor 20A/10/230V</t>
  </si>
  <si>
    <t xml:space="preserve"> - Kontaktor 25A/10/230V</t>
  </si>
  <si>
    <t xml:space="preserve"> - Kontaktor 25A/20/230V</t>
  </si>
  <si>
    <t xml:space="preserve"> - Kontaktor 25A/22/230V</t>
  </si>
  <si>
    <t xml:space="preserve"> - Kontaktor 25A/11/230V</t>
  </si>
  <si>
    <t xml:space="preserve"> - Kontaktor 25A/20/24V</t>
  </si>
  <si>
    <t xml:space="preserve"> - ENTIA Napajalnik</t>
  </si>
  <si>
    <t xml:space="preserve"> - ENTIA Krmilna enota (Main unit)</t>
  </si>
  <si>
    <t xml:space="preserve"> - ENTIA Razširitvena enota (Expander)</t>
  </si>
  <si>
    <t xml:space="preserve"> - ENTIA MODBUS vmesnik</t>
  </si>
  <si>
    <t>SPLOŠNO</t>
  </si>
  <si>
    <t xml:space="preserve"> - vrstne sponke</t>
  </si>
  <si>
    <t xml:space="preserve"> - zbiralke N  </t>
  </si>
  <si>
    <t xml:space="preserve"> - zbiralke Pe  </t>
  </si>
  <si>
    <t xml:space="preserve"> - označevalne ploščice</t>
  </si>
  <si>
    <t xml:space="preserve"> - drobni in vezni material</t>
  </si>
  <si>
    <t>Skupaj razdelilec R-G / R-K</t>
  </si>
  <si>
    <t>Dobava in montaža električnega razdelilnika R-P1. Razdelilnik nadometni, dimenzij  600x1200x150mm. V omaro se vgradi sledeča  ali enakovredna oprema:</t>
  </si>
  <si>
    <t xml:space="preserve">- glavno stikalo z črno ročico, 63A, 3P, Schneider Electric, </t>
  </si>
  <si>
    <t xml:space="preserve"> - katodni odvodnik tip 2, klasa C, do 65kA, TN-S schneider Electric iPRD40</t>
  </si>
  <si>
    <t xml:space="preserve"> - Inštalacijski odklopnik, z indikacijo stanja in delovanja zaščite, 20A, C, 3P, Ik=6kA, tip iC60N, Schneider Electric</t>
  </si>
  <si>
    <t xml:space="preserve"> - Impulzni rele</t>
  </si>
  <si>
    <t xml:space="preserve"> - odštevalni števec enofazni E04</t>
  </si>
  <si>
    <t xml:space="preserve"> - odštevalni števec trifazni E24</t>
  </si>
  <si>
    <t>Skupaj razdelilec R-P1</t>
  </si>
  <si>
    <t>Dobava in montaža električnega razdelilnika R-P2. Razdelilnik nadometni, dimenzij 800x1500x150. V omaro se vgradi sledeča  ali enakovredna oprema:</t>
  </si>
  <si>
    <t xml:space="preserve"> - Kombinirano zaščitno stikalo KZS, C16A/0,03A; 2p; Ik=10kA</t>
  </si>
  <si>
    <t xml:space="preserve"> - Kontaktor 15kW/30/230V</t>
  </si>
  <si>
    <t>Skupaj razdelilec R-P2</t>
  </si>
  <si>
    <t>Dobava in montaža električnega razdelilnika R-N1. Razdelilnik nadometni, dimenzij 600x800x150. V omaro se vgradi sledeča  ali enakovredna oprema:</t>
  </si>
  <si>
    <t xml:space="preserve">- glavno stikalo z črno ročico, 40A, 3P, Schneider Electric, </t>
  </si>
  <si>
    <t>Skupaj razdelilec R-N1</t>
  </si>
  <si>
    <t>Dobava in montaža električnega razdelilnika R-N2. Razdelilnik nadometni, dimenzij 600x800x150. V omaro se vgradi sledeča  ali enakovredna oprema:</t>
  </si>
  <si>
    <t>Skupaj razdelilec R-N2</t>
  </si>
  <si>
    <t>Dobava in montaža električnega razdelilnika R-M. Razdelilnik nadometni, dimenzij 600x800x150. V omaro se vgradi sledeča  ali enakovredna oprema:</t>
  </si>
  <si>
    <t xml:space="preserve"> - Inštalacijski odklopnik, z indikacijo stanja in delovanja zaščite, 6A, C, 2P, Ik=6kA, tip iC60N, Schneider Electric</t>
  </si>
  <si>
    <t>Skupaj razdelilec R-M</t>
  </si>
  <si>
    <t>Dobava in montaža električnega razdelilnika R-KOT. Razdelilnik nadometni, dimenzij 400x600x150. V omaro se vgradi sledeča  ali enakovredna oprema:</t>
  </si>
  <si>
    <t xml:space="preserve"> - Montaža in vezava krmilnika Vitotronic 200</t>
  </si>
  <si>
    <t xml:space="preserve"> - signalna luč</t>
  </si>
  <si>
    <t xml:space="preserve"> - Kontaktor 11kW/30/230V</t>
  </si>
  <si>
    <t xml:space="preserve"> - Kontaktor 40A/40+1/230V</t>
  </si>
  <si>
    <t>Za električni razdelilnik R-kotlovnica je potrebno preveriti dobavljeno opremo in uskladiti končni shemat z vezalno shemo. Oznake je potrebno med seboj uskladiti.</t>
  </si>
  <si>
    <t>Skupaj razdelilec R-KOT</t>
  </si>
  <si>
    <t>Dobava in montaža električnega razdelilnika R-POLNILNA. Razdelilnik  nadometni, tipskih dimenzij 4x18 mest, Legrand 601838 ali enakovredno. V omaro se vgradi sledeča  ali enakovredna oprema:</t>
  </si>
  <si>
    <t xml:space="preserve"> - zaščitno stikalo FID, 40A/4p/30mA, 10kA,  Schneider Electric, </t>
  </si>
  <si>
    <t xml:space="preserve"> - Vtičnica 230V / 16A za montažo na DIN letev</t>
  </si>
  <si>
    <t>Skupaj razdelilec R-POLNILNA</t>
  </si>
  <si>
    <t>Dobava in montaža električnega razdelilnika R-PRIREDITVE. Razdelilnik  nadometni, tipskih dimenzij 2x18 mest, Legrand 601836 ali enakovredno. V omaro se vgradi sledeča  ali enakovredna oprema:</t>
  </si>
  <si>
    <t xml:space="preserve"> - zaščitno stikalo FID, 63A/4p/30mA, 10kA,  Schneider Electric, </t>
  </si>
  <si>
    <t xml:space="preserve"> - Vtičnica CEE16 400V / 16A za montažo na DIN letev</t>
  </si>
  <si>
    <t xml:space="preserve"> - Vtičnica UTP enojna za montažo na DIN letev</t>
  </si>
  <si>
    <t>Skupaj razdelilec R-PRIREDITVE</t>
  </si>
  <si>
    <t>SKUPAJ ELEKTRIČNI RAZDELILNIK</t>
  </si>
  <si>
    <t>CNS</t>
  </si>
  <si>
    <t>Opomba: ENTIA oprema predvidena v električnem razdelilniku se nahaja v popisu električni razdelilniki</t>
  </si>
  <si>
    <t xml:space="preserve">Dobava, montaža ter vezava in priklop ENTIA naprav, komplet s programiranjem: </t>
  </si>
  <si>
    <t xml:space="preserve"> - RC enota EL-TB401-T</t>
  </si>
  <si>
    <t xml:space="preserve"> - RC enota EL-TB801-T</t>
  </si>
  <si>
    <t xml:space="preserve"> - senzor vetra ( montaža na strehi )</t>
  </si>
  <si>
    <t xml:space="preserve"> - senzor svetlobe ( montaža na strehi )</t>
  </si>
  <si>
    <t xml:space="preserve"> - senzor temperature ( montaža na strehi )</t>
  </si>
  <si>
    <t>Vezava MODBUS komunikacije:</t>
  </si>
  <si>
    <t>Vezava signalnih kablov:</t>
  </si>
  <si>
    <t xml:space="preserve"> - konvektorji</t>
  </si>
  <si>
    <t xml:space="preserve"> - ventil talnega gretja</t>
  </si>
  <si>
    <t>Izdelava vizualizacije</t>
  </si>
  <si>
    <t>Izdelava programa (Entia, Modbus) in zagon sistema, izdelava aplikacije</t>
  </si>
  <si>
    <t>Priprava funkcionalnega opisa delovanja celovitega CNS sistema, glede na tehnično poročilo in zahtev investitorja, razgovori in usklajevanje sistema z izvedbo</t>
  </si>
  <si>
    <t>NYM-J 10 x 1,5mm2</t>
  </si>
  <si>
    <t>H05V-F 4 x 1,5mm2</t>
  </si>
  <si>
    <t>JY St Y 2x2x0,8mm2</t>
  </si>
  <si>
    <t>SKUPAJ CNS</t>
  </si>
  <si>
    <t>STRELOVOD in OZEMLJITEV</t>
  </si>
  <si>
    <t>Dobava in polaganje valjanca FeZn 25×4mm v zemlji</t>
  </si>
  <si>
    <t>Dobava in polaganje valjanca FeZn 25×4mm v beton, temelje</t>
  </si>
  <si>
    <t xml:space="preserve">Dobava in polaganje valjanca FeZn 25×4mm pritrjen na armatruno ploščo </t>
  </si>
  <si>
    <t>Dobava in polaganje valjanca FeZn 25×4mm pritrjen na armaturo</t>
  </si>
  <si>
    <t>Dobava in polaganje valjanca RF 30x3,5mm² za prehode iz betona</t>
  </si>
  <si>
    <t>Dobava in polaganje valjanca FeZn 25×4mm za ozemljitev kandelabra na dvorišču</t>
  </si>
  <si>
    <t>Dobava in montaža Rf lovilne palice fi10mm, dolžine 0,5m</t>
  </si>
  <si>
    <t>Dobava in montaža Rf lovilne palice fi10mm, dolžine 1,0m</t>
  </si>
  <si>
    <t>Dobava in montaža Rf lovilne palice fi10mm, dolžine 5,0m</t>
  </si>
  <si>
    <t>Izoliran ozemljitveni skoznik za AB opaže HEA-IS-M12</t>
  </si>
  <si>
    <t>Križna sponka trak - trak</t>
  </si>
  <si>
    <t>Križna sponka trak - žica</t>
  </si>
  <si>
    <t>Križna sponka žica - žica</t>
  </si>
  <si>
    <t>Križna sponka trak FeZn - Cu</t>
  </si>
  <si>
    <t>Dobava in montaža merilne omarice ( vgradnja v zemljo ), komplet z merilno sponko ter merilno številko - povozne</t>
  </si>
  <si>
    <t>Dobava in montaža Rf merilne številke</t>
  </si>
  <si>
    <t>Galvanska povezava</t>
  </si>
  <si>
    <t>Vijačenje oz. varjenje valjanca na armaturo</t>
  </si>
  <si>
    <t>Ibitol</t>
  </si>
  <si>
    <t>kg</t>
  </si>
  <si>
    <t>Najem dvižne ploščadi za delo na višini, upoštevati za vsa instalacijska dela ( razsvetljava, strelovodna instalacija, javljanje požara,… )</t>
  </si>
  <si>
    <t>SKUPAJ STRELOVOD in OZEMLJITEV</t>
  </si>
  <si>
    <t>IKS</t>
  </si>
  <si>
    <t>Komunikacijsko vozlišče KV, OMARA 19" 600x600x1000,  z vertikalnimi organizatorji kablov, s steklenimi vrati, s ključavnico, bočnimi stranicami. višine 42HE, (OPOMBA: omara je namenjena za kablažo). V omaro se dogradi sledeče ali enakovredno:</t>
  </si>
  <si>
    <t>omara po opisu</t>
  </si>
  <si>
    <t xml:space="preserve">1HE 19" organizer vertikalni </t>
  </si>
  <si>
    <t>Stikalni paneli cat 6 24P UTP</t>
  </si>
  <si>
    <t xml:space="preserve">Zaključevanje UTP cat6 kabla </t>
  </si>
  <si>
    <t>1HE 19" organizer horizontalni</t>
  </si>
  <si>
    <t xml:space="preserve">UTP priključni kabel 2xRJ45 2m.cat 6 </t>
  </si>
  <si>
    <t xml:space="preserve">optični delilnik 19", 1HE, OD-24/12 LC </t>
  </si>
  <si>
    <t>optična kaseta</t>
  </si>
  <si>
    <t>ščitek optičnih zvarov LC</t>
  </si>
  <si>
    <t>optični adapter LC</t>
  </si>
  <si>
    <t>zaključevanje optičnih vlaken</t>
  </si>
  <si>
    <t xml:space="preserve">Kovinska polica za 19" omaro navadna </t>
  </si>
  <si>
    <t xml:space="preserve">Kovinska polica za 19" omaro ojačana </t>
  </si>
  <si>
    <t xml:space="preserve">močnostni modul s 6x vtičnico </t>
  </si>
  <si>
    <t>Skupaj Komunikacijsko vozlišče KV</t>
  </si>
  <si>
    <t xml:space="preserve">Server omara,  OMARA 800x800x1000,  s steklenimi vrati, s ključavnico, bočnimi stranicami. </t>
  </si>
  <si>
    <t>Enojna komunikacijska vtičnica RJ45 cat.6 p/o komplet z ustrezno dozo, montažnim in končnim okvirjem, kot TEM ČATEŽ, MODUL, ali enakovredno, IP20, - Brand-Rex</t>
  </si>
  <si>
    <t>Dvojna komunikacijska vtičnica RJ45 cat.6 p/o komplet z ustrezno dozo, montažnim in končnim okvirjem, kot TEM ČATEŽ, MODUL ali enakovredno, IP20, - Brand-Rex</t>
  </si>
  <si>
    <t>Enojna komunikacijska vtičnica RJ45 cat.6 ( Brand-Rex ) za vgradnjo v parapetni kanal kot ELBA ali enakovredno, komplet z ustrezno dozo, montažnim in končnim okvirjem bele barve</t>
  </si>
  <si>
    <t>Dvojna komunikacijska vtičnica RJ45 cat.6 ( Brand-Rex ) za vgradnjo v parapetni kanal kot ELBA ali enakovredno, komplet z ustrezno dozo, montažnim in končnim okvirjem bele barve</t>
  </si>
  <si>
    <t>Vtičnica končna HDMI , vgrajena v tipski okvir kot TEM ČATEŽ, MODUL ali enakovredno, p/o</t>
  </si>
  <si>
    <t>Dobava in polaganje HDMI kabla v cevi, deloma podometno, deloma nadometno:</t>
  </si>
  <si>
    <t xml:space="preserve"> - HDMI kabel dolžine 10m s priključki High Speed HDMI-A 19 pin moški - 
High Speed HDMI-A 19 pin mošk</t>
  </si>
  <si>
    <t xml:space="preserve"> - HDMI kabel dolžine 15m s priključki High Speed HDMI-A 19 pin moški - 
High Speed HDMI-A 19 pin mošk</t>
  </si>
  <si>
    <t>Zaključevanje UTP kabla na konektorje, komplet s konektorjem</t>
  </si>
  <si>
    <t>Meritve UTP CAT6 instalacije</t>
  </si>
  <si>
    <t>Označevanje UTP vtičnic in priključkov z napisnimi nalepkami</t>
  </si>
  <si>
    <t>UTP cat. 6</t>
  </si>
  <si>
    <t>2×OM4 SM</t>
  </si>
  <si>
    <t>Dobava in montaža kabelske police, komplet z obešalnim in pritrdilnim materialom, profil ELBA ali enakovredno:</t>
  </si>
  <si>
    <t xml:space="preserve"> - 100/50mm</t>
  </si>
  <si>
    <t xml:space="preserve"> - 200/50mm</t>
  </si>
  <si>
    <t xml:space="preserve"> - 300/50mm</t>
  </si>
  <si>
    <t>SKUPAJ IKS</t>
  </si>
  <si>
    <t>ANTENSKI SISTEM</t>
  </si>
  <si>
    <t>Dobava, montaža in vezava tipke za vklop sirena na zunanji strani objekta</t>
  </si>
  <si>
    <t>Prenapetostna zaščita, komplet z F konektorji CCP70-TV75HH</t>
  </si>
  <si>
    <t>Dobava in polaganje vodnikov deloma nadometno, delno podometno:</t>
  </si>
  <si>
    <t>RG-213</t>
  </si>
  <si>
    <t>FLEX Y-JZ 18×2,5mm</t>
  </si>
  <si>
    <t>PPL 2×0,75mm</t>
  </si>
  <si>
    <t xml:space="preserve"> - HO7V-K  6</t>
  </si>
  <si>
    <t>Dobava in polaganje PVC gibljive instalacijske cevi, položeni v AB steno, strop</t>
  </si>
  <si>
    <t>PN 16</t>
  </si>
  <si>
    <t xml:space="preserve"> - nadometna razvodna doza 190x140x70mm</t>
  </si>
  <si>
    <t>SKUPAJ ANTENSKI SISTEM</t>
  </si>
  <si>
    <t>JAVLJANJE POŽARA</t>
  </si>
  <si>
    <t>Požarna centrala Schrack Seconet Integral IP BX 
 - 1 zanka - do 250 elementov
 - TCP/IP vmesnik
 - EPI-BUS vmesnik</t>
  </si>
  <si>
    <t>Paralelni tablo B5-MMI-PIP</t>
  </si>
  <si>
    <t>Adresni kombinirani optično termični javljalnik, kpl. s podnožjem, tesnilno podlogo in označevalno tablico kot npr. MTD 533X, ali enakovreden</t>
  </si>
  <si>
    <t>Adresni ročni javljalnik požara, kpl. s označevalno tablico kot npr. MCP 535X, ali enakovreden</t>
  </si>
  <si>
    <t>Sirena, kpl. s sistemsko in označevalno tablico kot npr.BX-SBL 501, ali enakovredno</t>
  </si>
  <si>
    <t>Adresbilna vzorčna komora, kpl. s podnožjem, tesnilno podlogo in označevalno tablico</t>
  </si>
  <si>
    <t>Vhodno-izhodni adresni vmesnik, kpl. z označevalnimi tablicami (2x) kot npr. BX-0214, ali enakovredno</t>
  </si>
  <si>
    <t>- 1I/1O</t>
  </si>
  <si>
    <t>- 0I/1O</t>
  </si>
  <si>
    <t>- 2I/0O</t>
  </si>
  <si>
    <t>- 3I/1O</t>
  </si>
  <si>
    <t>- 4I/0O</t>
  </si>
  <si>
    <t>Vezava V/I vmesnikov:</t>
  </si>
  <si>
    <t xml:space="preserve"> - krmilni signali</t>
  </si>
  <si>
    <t xml:space="preserve"> - status</t>
  </si>
  <si>
    <t>Priklop signalnih kablov:</t>
  </si>
  <si>
    <t xml:space="preserve"> - el. razdelilnik</t>
  </si>
  <si>
    <t xml:space="preserve"> - dvigalo</t>
  </si>
  <si>
    <t xml:space="preserve"> - ODT</t>
  </si>
  <si>
    <t>Dobava in vgradnja požarne centrale. Vgradnja centralne naprave, adresiranje in označevanje adresnih javljalnikov, vmesnikov in ostalih elementov, vstavljanje javljalnikov na zmontirana in zvezana podnožja, priklop in preizkus sistema, izdaja internega zapisnika o spuščanju sistema v pogon, prevozni stroški.</t>
  </si>
  <si>
    <t>Izdelava programa za požarni sistem</t>
  </si>
  <si>
    <t>Pregled požarnega javljanja. Stroški in organizacija preizkusa JAVLJANJA POŽARA s strani pooblaščene organizacije ter izdaja potrdila o brezhibnosti</t>
  </si>
  <si>
    <t>Sodelovanje pri pregledu požarnega sistema. 'Sodelovanje serviserjev pri izvedbi funkcionalnega pregleda vgrajenega sistema za JAVLJANJE POŽARA</t>
  </si>
  <si>
    <t>Sodelovanje pri pregledu požarnega sistema    
'Sodelovanje izvajalca del pri izvedbi funkcionalnega pregleda vgrajenega sistema za JAVLJANJE POŽARA</t>
  </si>
  <si>
    <t xml:space="preserve">Navodila za uporabo, obratovanje in vzdrževanje </t>
  </si>
  <si>
    <t>J-Y (St) Y 1x2x0,8</t>
  </si>
  <si>
    <t>NYM 2×1,5mm</t>
  </si>
  <si>
    <t>NHXH FE180/E30 2x1,5mm2</t>
  </si>
  <si>
    <t>NHXH FE180/E30 3x1,5mm2</t>
  </si>
  <si>
    <t>JE-H (St) H FE180/E30 2x2x0.8</t>
  </si>
  <si>
    <t>Ognjevarne objemke, komplet z veznim in pritrdilnim materialom</t>
  </si>
  <si>
    <t xml:space="preserve"> - nadometne kovinske razvodne doze E90, komplet z uvodnicami</t>
  </si>
  <si>
    <t>i.c. fi 16mm</t>
  </si>
  <si>
    <t>SKUPAJ JAVLJANJE POŽARA</t>
  </si>
  <si>
    <t>JAVLJANJE PLINA V KOTLOVNICI</t>
  </si>
  <si>
    <t>Dobava in montaža ter programiranje in zagon opreme in centrale javljanje plina kot STPL4, podjetja ornicom:
 - centrala STPL 4 - kos 1
 - senzor plina - kos 1
 - sirena z bliskavico - kos 1</t>
  </si>
  <si>
    <t>H05VV-F 3x1,5</t>
  </si>
  <si>
    <t>H03VV-F 2x1,5</t>
  </si>
  <si>
    <t>Sodelovanje izvajalca del pri izvedbi funkcionalnega pregleda vgrajenega sistema za JAVLJANJE PLINOV</t>
  </si>
  <si>
    <t>Sodelovanje serviserjev pri izvedbi funkcionalnega pregleda vgrajenega sistema za JAVLJANJE PLINOV</t>
  </si>
  <si>
    <t>Pregled sistema javljanja požara. Stroški in organizacija preizkusa SISTEMA JAVLJANJA PLINA s strani pooblaščene organizacije ter izdaja potrdila o brezhibnosti</t>
  </si>
  <si>
    <t>SKUPAJ JAVLJANJE PLINA V KOTLOVNICI</t>
  </si>
  <si>
    <t>JAVLJANJE PLINA CO V PREGLEDOVALNI JAMI</t>
  </si>
  <si>
    <r>
      <rPr>
        <sz val="9"/>
        <rFont val="Arial"/>
        <family val="2"/>
        <charset val="1"/>
      </rPr>
      <t>Dobava in montaža ter programiranje in zagon opreme in centrale javljanje pli</t>
    </r>
    <r>
      <rPr>
        <sz val="9"/>
        <rFont val="Arial"/>
        <family val="2"/>
        <charset val="1"/>
      </rPr>
      <t xml:space="preserve">na CO:
</t>
    </r>
    <r>
      <rPr>
        <sz val="9"/>
        <rFont val="Arial"/>
        <family val="2"/>
        <charset val="1"/>
      </rPr>
      <t xml:space="preserve"> - centrala - kos 1
 - senzor plina - kos 2
 - tabla za oznako nevarnost prisostvo plina CO - kos 1</t>
    </r>
  </si>
  <si>
    <t>NYM-J 3×1,5mm</t>
  </si>
  <si>
    <t>IY(St)Y 2×2×0,8mm</t>
  </si>
  <si>
    <t>TEHNIČNO VAROVANJE</t>
  </si>
  <si>
    <t>Alarmna centrala v kovinskem ohišju dim 445*445*115 mm ; 8 vhodov na osnovni plošči, razširljiva do 88 preko BUS razširitvenih modulov, vgrajen napajalnik 14,8V@6A, možnost vgradnje AKU baterij do 12V@17Ah kot npr. Tecnoalarm, TP8-88, ali enakovreden</t>
  </si>
  <si>
    <t>AKU baterija 12V 12Ah</t>
  </si>
  <si>
    <t>TCP/IP modul za priklop alarmne centrale na ethernet omrežje. Modul omogoča kontrolo in monitoring alarmnih central preko IP omrežja. kot npr. Tecnoalarm, ESP LAN eternet modul, ali enakovreden</t>
  </si>
  <si>
    <t>Telefonski modul GSM-GPRS kot npr. Tecnoalarm, ESP GSM-GPRS,  ali enakovreden</t>
  </si>
  <si>
    <t>Razširitveni modul za 8 področij kot npr. Tecnoalarm, Speed 8 STD, ali enakovreden</t>
  </si>
  <si>
    <t xml:space="preserve">Ohišje za razširitveni modul kot npr. Tecnoalarm, C100P, ali enakovreden
</t>
  </si>
  <si>
    <t>Kombnirani IR / MW senzor za notranjo montažo kot npr. Tecnoalarm, Twintec18/V, ali enakovreden</t>
  </si>
  <si>
    <t>Nosilec zidni za montažo vlomnega senzorja kot npr. Tecnoalarm, ali enakovreden</t>
  </si>
  <si>
    <t>Tipkovnica na dotik kot npr. Tecnoalarm, UTS 4.3 PROX, ali enakovreden</t>
  </si>
  <si>
    <t>Montaža protivlomnega sistema
Montaža centrale, tipkovnic, senzorjev in elementov na pripravljene instalacije, prevozni stroški</t>
  </si>
  <si>
    <t>Programiranje protivlomnega sistema</t>
  </si>
  <si>
    <t>Poučitev uporabnika, primopredaja sistema uporabniku</t>
  </si>
  <si>
    <t>LiYCY 2x0,5 + 4x0,22</t>
  </si>
  <si>
    <t>SKUPAJ TEHNIČNO VAROVANJE</t>
  </si>
  <si>
    <t>SOS SISTEM</t>
  </si>
  <si>
    <t>tip: IMP Telekom, sestavljena iz elementov:
- napajalnik, PS-24V, 230/24V,
- kontrolna enota, P-SOS, komplet,
- klicna enota, K-SOS, komplet s p/o dozo fi60,
- razrešna enota, R-SOS, komplet s p/o dozo fi60,
- akustični pozivnik, AP-24V,
- signalna svetilka, S-24R, 3x
- razvodna p/o doza 100x100, komplet s pokrovom,
- drobni material,
- priklop in preizkus.</t>
  </si>
  <si>
    <t>SKUPAJ SOS SISTEM</t>
  </si>
  <si>
    <t>SISTEM VIDEONADZORA</t>
  </si>
  <si>
    <t>IP snemalna naprava, za priklop do 16 kamer;
vgradi se v komunikacijsko omaro v server prostoru kot npr. DH-NVR608R-64-4K ali enakovreden</t>
  </si>
  <si>
    <t>Switch 16 port PoE, 250 W;
priklopi se 10 kamer, vgradi se v komunikacijsko omaro v elektro prostoru v 1. nad. kot npr. DH-PFS4018-16P-250 ali enakovreden</t>
  </si>
  <si>
    <t>UPS naprava 1kVA</t>
  </si>
  <si>
    <t>IP kamera 4MP IR Bullet kot npr. DH-IPC-HFW2421RP-ZS-IRE6 ali enakovreden</t>
  </si>
  <si>
    <t xml:space="preserve">Nosilec priključna doza za Bullet kamero </t>
  </si>
  <si>
    <t>Disk 3 TB SATA 3 6GB/s 64MB</t>
  </si>
  <si>
    <t>RJ45 konektor CAT.6A FTP toolless Delock
Delock RJ45 konektor za zaključevanje Cat.6A mrežnih kablov brez orodja. Za trdožilne ali mehkožilne kable do 0.644 mm (22 ~ 26 AWG)
Za premer kabla od 6,0 ~ 9,0 mm</t>
  </si>
  <si>
    <t>Montaža video nadzornega sistema
Montaža video snemalne naprave, nastavitev, montaža kamer na pripravljene elektroinstalacije, nastavitev kamer, programiranje, zagon in spuščanje v obratovanje, šolanje osebja za delo z napravami, prevozni stroški</t>
  </si>
  <si>
    <t>Programiranje video sistema</t>
  </si>
  <si>
    <t>Dobava in polaganje polietilenske instalacijske cevi Stigmaflex, položene v zemljo</t>
  </si>
  <si>
    <t>fi40mm</t>
  </si>
  <si>
    <t>Izdelava in montaža temelja droga</t>
  </si>
  <si>
    <t>Nabava in montaža droga za montažo kamera višine 4m</t>
  </si>
  <si>
    <t>SKUPAJ SISTEM VIDEONADZORA</t>
  </si>
  <si>
    <t>VIDEOFON SISTEM</t>
  </si>
  <si>
    <t>Dobava in montaža videofon centrale ( v KV-2 )</t>
  </si>
  <si>
    <t>Dobava in montaža zunanje videofon naprave s PAL barvo kamero, viden kot 140°, preklop na ČB sliko pri 1 lux, vgrajen IR filter IP44, alu barve, komplet s prstnim odtisom</t>
  </si>
  <si>
    <t xml:space="preserve">Dobava in montaža notranje video enote z barvnim zaslonom , možnost odpiranje dveh vhodov ločeno, komplet z dozo, montažnim in končnim okvirjem, podometno, </t>
  </si>
  <si>
    <t xml:space="preserve">El. ključavnica </t>
  </si>
  <si>
    <t>Nastavitev ter programiranje sistema, zagon, šolanje uporabnika</t>
  </si>
  <si>
    <t>Y St Y 1x2x0.8</t>
  </si>
  <si>
    <t>Y St Y 2x2x0.8</t>
  </si>
  <si>
    <t>Y St Y 4x2x0.8</t>
  </si>
  <si>
    <t>Dolbljenje sten</t>
  </si>
  <si>
    <t>SKUPAJ VIDEOFON SISTEM</t>
  </si>
  <si>
    <t>S</t>
  </si>
  <si>
    <t>TEHNIČNA DOKUMENTACIJA</t>
  </si>
  <si>
    <t>Meritev osvetljenosti varnostne razsvetljave po končanih delih in izdaja potrdila o brezhibnem delovanju varnostne razsvetljave s strani pooblaščene inštitucije</t>
  </si>
  <si>
    <t>Pregled osnovne osvetljenosti prostorov in predaja dokumentacije ( overjen inštrument )</t>
  </si>
  <si>
    <t>Funkcionalni preizkusi, instalacijske meritve in spuščanje v pogon vseh jako točnih instalacij</t>
  </si>
  <si>
    <t>Meritev ozemljitvene upornosti po končanih delih in izdaja merilnega zapisnika</t>
  </si>
  <si>
    <t>SKUPAJ TEHNIČNA DOKUMENTACIJA</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</si>
</sst>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424]General"/>
    <numFmt numFmtId="165" formatCode="#,##0.00&quot; €&quot;"/>
    <numFmt numFmtId="166" formatCode="#,##0.0"/>
    <numFmt numFmtId="167" formatCode="#\."/>
  </numFmts>
  <fonts count="24" x14ac:knownFonts="1">
    <font>
      <sz val="11"/>
      <color rgb="FF000000"/>
      <name val="Calibri"/>
      <family val="2"/>
      <charset val="238"/>
    </font>
    <font>
      <sz val="11"/>
      <color rgb="FF000000"/>
      <name val="Arial"/>
      <family val="2"/>
      <charset val="1"/>
    </font>
    <font>
      <sz val="11"/>
      <color rgb="FF000000"/>
      <name val="Calibri"/>
      <family val="2"/>
      <charset val="1"/>
    </font>
    <font>
      <sz val="10"/>
      <color rgb="FF000000"/>
      <name val="Arial"/>
      <family val="2"/>
      <charset val="238"/>
    </font>
    <font>
      <b/>
      <sz val="8"/>
      <color rgb="FF000000"/>
      <name val="Arial"/>
      <family val="2"/>
      <charset val="238"/>
    </font>
    <font>
      <sz val="8"/>
      <color rgb="FF000000"/>
      <name val="Arial"/>
      <family val="2"/>
      <charset val="238"/>
    </font>
    <font>
      <b/>
      <i/>
      <sz val="14"/>
      <color rgb="FF000000"/>
      <name val="Arial"/>
      <family val="2"/>
      <charset val="238"/>
    </font>
    <font>
      <b/>
      <sz val="14"/>
      <color rgb="FF000000"/>
      <name val="Arial"/>
      <family val="2"/>
      <charset val="238"/>
    </font>
    <font>
      <b/>
      <i/>
      <sz val="8"/>
      <color rgb="FF000000"/>
      <name val="Arial"/>
      <family val="2"/>
      <charset val="238"/>
    </font>
    <font>
      <b/>
      <i/>
      <sz val="8"/>
      <name val="Arial"/>
      <family val="2"/>
      <charset val="238"/>
    </font>
    <font>
      <b/>
      <i/>
      <sz val="12"/>
      <color rgb="FF000000"/>
      <name val="Arial"/>
      <family val="2"/>
      <charset val="238"/>
    </font>
    <font>
      <b/>
      <i/>
      <sz val="12"/>
      <name val="Arial"/>
      <family val="2"/>
      <charset val="238"/>
    </font>
    <font>
      <sz val="8"/>
      <name val="Arial"/>
      <family val="2"/>
      <charset val="238"/>
    </font>
    <font>
      <sz val="8"/>
      <name val="Arial CE"/>
      <charset val="238"/>
    </font>
    <font>
      <b/>
      <sz val="8"/>
      <name val="Arial"/>
      <family val="2"/>
      <charset val="238"/>
    </font>
    <font>
      <b/>
      <sz val="8"/>
      <name val="Arial CE"/>
      <charset val="238"/>
    </font>
    <font>
      <i/>
      <sz val="8"/>
      <color rgb="FF000000"/>
      <name val="Arial"/>
      <family val="2"/>
      <charset val="238"/>
    </font>
    <font>
      <sz val="8"/>
      <name val="Arial"/>
      <family val="2"/>
      <charset val="1"/>
    </font>
    <font>
      <vertAlign val="subscript"/>
      <sz val="8"/>
      <name val="Arial"/>
      <family val="2"/>
      <charset val="238"/>
    </font>
    <font>
      <vertAlign val="superscript"/>
      <sz val="8"/>
      <color rgb="FF000000"/>
      <name val="Arial"/>
      <family val="2"/>
      <charset val="238"/>
    </font>
    <font>
      <sz val="8"/>
      <color rgb="FFFF0000"/>
      <name val="Arial"/>
      <family val="2"/>
      <charset val="238"/>
    </font>
    <font>
      <sz val="9"/>
      <name val="Arial"/>
      <family val="2"/>
      <charset val="1"/>
    </font>
    <font>
      <sz val="11"/>
      <color rgb="FF000000"/>
      <name val="Calibri"/>
      <family val="2"/>
      <charset val="238"/>
    </font>
    <font>
      <u/>
      <sz val="11"/>
      <color theme="10"/>
      <name val="Calibri"/>
      <family val="2"/>
      <charset val="238"/>
    </font>
  </fonts>
  <fills count="13">
    <fill>
      <patternFill patternType="none"/>
    </fill>
    <fill>
      <patternFill patternType="gray125"/>
    </fill>
    <fill>
      <patternFill patternType="solid">
        <fgColor rgb="FFCCCCFF"/>
        <bgColor rgb="FFCFCFCF"/>
      </patternFill>
    </fill>
    <fill>
      <patternFill patternType="solid">
        <fgColor rgb="FF99CCFF"/>
        <bgColor rgb="FFB8DAE7"/>
      </patternFill>
    </fill>
    <fill>
      <patternFill patternType="solid">
        <fgColor rgb="FFFF99CC"/>
        <bgColor rgb="FFFD9D9D"/>
      </patternFill>
    </fill>
    <fill>
      <patternFill patternType="solid">
        <fgColor rgb="FFFF8080"/>
        <bgColor rgb="FFFD9D9D"/>
      </patternFill>
    </fill>
    <fill>
      <patternFill patternType="solid">
        <fgColor rgb="FFCCFFCC"/>
        <bgColor rgb="FFC6EFCE"/>
      </patternFill>
    </fill>
    <fill>
      <patternFill patternType="solid">
        <fgColor rgb="FFFFFFCC"/>
        <bgColor rgb="FFF8F1EE"/>
      </patternFill>
    </fill>
    <fill>
      <patternFill patternType="solid">
        <fgColor rgb="FFCC99FF"/>
        <bgColor rgb="FF9999FF"/>
      </patternFill>
    </fill>
    <fill>
      <patternFill patternType="solid">
        <fgColor rgb="FFFFCC99"/>
        <bgColor rgb="FFFCC3B9"/>
      </patternFill>
    </fill>
    <fill>
      <patternFill patternType="solid">
        <fgColor rgb="FFCCFFFF"/>
        <bgColor rgb="FFCCFFCC"/>
      </patternFill>
    </fill>
    <fill>
      <patternFill patternType="solid">
        <fgColor rgb="FF99CC00"/>
        <bgColor rgb="FFA0B07F"/>
      </patternFill>
    </fill>
    <fill>
      <patternFill patternType="solid">
        <fgColor rgb="FFFFFFFF"/>
        <bgColor rgb="FFF8F1EE"/>
      </patternFill>
    </fill>
  </fills>
  <borders count="4">
    <border>
      <left/>
      <right/>
      <top/>
      <bottom/>
      <diagonal/>
    </border>
    <border>
      <left/>
      <right/>
      <top/>
      <bottom style="double">
        <color auto="1"/>
      </bottom>
      <diagonal/>
    </border>
    <border>
      <left/>
      <right/>
      <top/>
      <bottom style="thin">
        <color auto="1"/>
      </bottom>
      <diagonal/>
    </border>
    <border>
      <left/>
      <right/>
      <top style="thin">
        <color auto="1"/>
      </top>
      <bottom/>
      <diagonal/>
    </border>
  </borders>
  <cellStyleXfs count="44989">
    <xf numFmtId="0" fontId="0" fillId="0" borderId="0"/>
    <xf numFmtId="0" fontId="22" fillId="2" borderId="0"/>
    <xf numFmtId="0" fontId="22" fillId="2" borderId="0" applyBorder="0" applyProtection="0"/>
    <xf numFmtId="164" fontId="22" fillId="2" borderId="0"/>
    <xf numFmtId="0" fontId="22" fillId="3" borderId="0" applyBorder="0" applyProtection="0"/>
    <xf numFmtId="0" fontId="22" fillId="4" borderId="0"/>
    <xf numFmtId="0" fontId="22" fillId="4" borderId="0" applyBorder="0" applyProtection="0"/>
    <xf numFmtId="164" fontId="22" fillId="4" borderId="0"/>
    <xf numFmtId="0" fontId="22" fillId="5" borderId="0" applyBorder="0" applyProtection="0"/>
    <xf numFmtId="0" fontId="22" fillId="6" borderId="0"/>
    <xf numFmtId="0" fontId="22" fillId="6" borderId="0" applyBorder="0" applyProtection="0"/>
    <xf numFmtId="164" fontId="22" fillId="6" borderId="0"/>
    <xf numFmtId="0" fontId="22" fillId="7" borderId="0" applyBorder="0" applyProtection="0"/>
    <xf numFmtId="0" fontId="22" fillId="8" borderId="0"/>
    <xf numFmtId="0" fontId="22" fillId="8" borderId="0" applyBorder="0" applyProtection="0"/>
    <xf numFmtId="164" fontId="22" fillId="8" borderId="0"/>
    <xf numFmtId="0" fontId="22" fillId="9" borderId="0" applyBorder="0" applyProtection="0"/>
    <xf numFmtId="0" fontId="22" fillId="10" borderId="0"/>
    <xf numFmtId="0" fontId="22" fillId="10" borderId="0" applyBorder="0" applyProtection="0"/>
    <xf numFmtId="164" fontId="22" fillId="10" borderId="0"/>
    <xf numFmtId="0" fontId="22" fillId="10" borderId="0" applyBorder="0" applyProtection="0"/>
    <xf numFmtId="0" fontId="22" fillId="9" borderId="0"/>
    <xf numFmtId="0" fontId="22" fillId="9" borderId="0" applyBorder="0" applyProtection="0"/>
    <xf numFmtId="164" fontId="22" fillId="9" borderId="0"/>
    <xf numFmtId="0" fontId="22" fillId="7" borderId="0" applyBorder="0" applyProtection="0"/>
    <xf numFmtId="0" fontId="22" fillId="2" borderId="0" applyBorder="0" applyProtection="0"/>
    <xf numFmtId="0" fontId="1" fillId="0" borderId="0"/>
    <xf numFmtId="0" fontId="2" fillId="2" borderId="0" applyBorder="0" applyProtection="0"/>
    <xf numFmtId="0" fontId="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10"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2" fillId="2" borderId="0" applyBorder="0" applyProtection="0"/>
    <xf numFmtId="0" fontId="2" fillId="2" borderId="0" applyBorder="0" applyProtection="0"/>
    <xf numFmtId="0" fontId="2" fillId="2" borderId="0" applyBorder="0" applyProtection="0"/>
    <xf numFmtId="0" fontId="22" fillId="3" borderId="0" applyBorder="0" applyProtection="0"/>
    <xf numFmtId="0" fontId="22" fillId="4" borderId="0" applyBorder="0" applyProtection="0"/>
    <xf numFmtId="0" fontId="2" fillId="4" borderId="0" applyBorder="0" applyProtection="0"/>
    <xf numFmtId="0" fontId="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11"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2" fillId="4" borderId="0" applyBorder="0" applyProtection="0"/>
    <xf numFmtId="0" fontId="2" fillId="4" borderId="0" applyBorder="0" applyProtection="0"/>
    <xf numFmtId="0" fontId="2" fillId="4" borderId="0" applyBorder="0" applyProtection="0"/>
    <xf numFmtId="0" fontId="22" fillId="5" borderId="0" applyBorder="0" applyProtection="0"/>
    <xf numFmtId="0" fontId="22" fillId="6" borderId="0" applyBorder="0" applyProtection="0"/>
    <xf numFmtId="0" fontId="2" fillId="6" borderId="0" applyBorder="0" applyProtection="0"/>
    <xf numFmtId="0" fontId="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7"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2" fillId="6" borderId="0" applyBorder="0" applyProtection="0"/>
    <xf numFmtId="0" fontId="2" fillId="6" borderId="0" applyBorder="0" applyProtection="0"/>
    <xf numFmtId="0" fontId="2" fillId="6" borderId="0" applyBorder="0" applyProtection="0"/>
    <xf numFmtId="0" fontId="22" fillId="7" borderId="0" applyBorder="0" applyProtection="0"/>
    <xf numFmtId="0" fontId="22" fillId="8" borderId="0" applyBorder="0" applyProtection="0"/>
    <xf numFmtId="0" fontId="2" fillId="8" borderId="0" applyBorder="0" applyProtection="0"/>
    <xf numFmtId="0" fontId="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10"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2" fillId="8" borderId="0" applyBorder="0" applyProtection="0"/>
    <xf numFmtId="0" fontId="2" fillId="8" borderId="0" applyBorder="0" applyProtection="0"/>
    <xf numFmtId="0" fontId="2" fillId="8" borderId="0" applyBorder="0" applyProtection="0"/>
    <xf numFmtId="0" fontId="22" fillId="9" borderId="0" applyBorder="0" applyProtection="0"/>
    <xf numFmtId="0" fontId="22" fillId="10" borderId="0" applyBorder="0" applyProtection="0"/>
    <xf numFmtId="0" fontId="2" fillId="10" borderId="0" applyBorder="0" applyProtection="0"/>
    <xf numFmtId="0" fontId="2" fillId="10" borderId="0" applyBorder="0" applyProtection="0"/>
    <xf numFmtId="0" fontId="22" fillId="10" borderId="0" applyBorder="0" applyProtection="0"/>
    <xf numFmtId="0" fontId="22" fillId="10" borderId="0" applyBorder="0" applyProtection="0"/>
    <xf numFmtId="0" fontId="22" fillId="10" borderId="0" applyBorder="0" applyProtection="0"/>
    <xf numFmtId="0" fontId="22" fillId="10" borderId="0" applyBorder="0" applyProtection="0"/>
    <xf numFmtId="0" fontId="22" fillId="10" borderId="0" applyBorder="0" applyProtection="0"/>
    <xf numFmtId="0" fontId="22" fillId="10" borderId="0" applyBorder="0" applyProtection="0"/>
    <xf numFmtId="0" fontId="22" fillId="10" borderId="0" applyBorder="0" applyProtection="0"/>
    <xf numFmtId="0" fontId="22" fillId="10" borderId="0" applyBorder="0" applyProtection="0"/>
    <xf numFmtId="0" fontId="22" fillId="10" borderId="0" applyBorder="0" applyProtection="0"/>
    <xf numFmtId="0" fontId="22" fillId="10" borderId="0" applyBorder="0" applyProtection="0"/>
    <xf numFmtId="0" fontId="22" fillId="10" borderId="0" applyBorder="0" applyProtection="0"/>
    <xf numFmtId="0" fontId="22" fillId="10" borderId="0" applyBorder="0" applyProtection="0"/>
    <xf numFmtId="0" fontId="22" fillId="10" borderId="0" applyBorder="0" applyProtection="0"/>
    <xf numFmtId="0" fontId="22" fillId="10" borderId="0" applyBorder="0" applyProtection="0"/>
    <xf numFmtId="0" fontId="22" fillId="10" borderId="0" applyBorder="0" applyProtection="0"/>
    <xf numFmtId="0" fontId="22" fillId="10" borderId="0" applyBorder="0" applyProtection="0"/>
    <xf numFmtId="0" fontId="22" fillId="10" borderId="0" applyBorder="0" applyProtection="0"/>
    <xf numFmtId="0" fontId="22" fillId="10" borderId="0" applyBorder="0" applyProtection="0"/>
    <xf numFmtId="0" fontId="22" fillId="10" borderId="0" applyBorder="0" applyProtection="0"/>
    <xf numFmtId="0" fontId="22" fillId="10" borderId="0" applyBorder="0" applyProtection="0"/>
    <xf numFmtId="0" fontId="22" fillId="10" borderId="0" applyBorder="0" applyProtection="0"/>
    <xf numFmtId="0" fontId="22" fillId="10" borderId="0" applyBorder="0" applyProtection="0"/>
    <xf numFmtId="0" fontId="22" fillId="10" borderId="0" applyBorder="0" applyProtection="0"/>
    <xf numFmtId="0" fontId="22" fillId="10" borderId="0" applyBorder="0" applyProtection="0"/>
    <xf numFmtId="0" fontId="22" fillId="10" borderId="0" applyBorder="0" applyProtection="0"/>
    <xf numFmtId="0" fontId="22" fillId="10" borderId="0" applyBorder="0" applyProtection="0"/>
    <xf numFmtId="0" fontId="22" fillId="10" borderId="0" applyBorder="0" applyProtection="0"/>
    <xf numFmtId="0" fontId="22" fillId="10" borderId="0" applyBorder="0" applyProtection="0"/>
    <xf numFmtId="0" fontId="22" fillId="10" borderId="0" applyBorder="0" applyProtection="0"/>
    <xf numFmtId="0" fontId="22" fillId="10" borderId="0" applyBorder="0" applyProtection="0"/>
    <xf numFmtId="0" fontId="22" fillId="10" borderId="0" applyBorder="0" applyProtection="0"/>
    <xf numFmtId="0" fontId="22" fillId="10" borderId="0" applyBorder="0" applyProtection="0"/>
    <xf numFmtId="0" fontId="22" fillId="10" borderId="0" applyBorder="0" applyProtection="0"/>
    <xf numFmtId="0" fontId="22" fillId="10" borderId="0" applyBorder="0" applyProtection="0"/>
    <xf numFmtId="0" fontId="22" fillId="10" borderId="0" applyBorder="0" applyProtection="0"/>
    <xf numFmtId="0" fontId="22" fillId="10" borderId="0" applyBorder="0" applyProtection="0"/>
    <xf numFmtId="0" fontId="22" fillId="10" borderId="0" applyBorder="0" applyProtection="0"/>
    <xf numFmtId="0" fontId="22" fillId="10" borderId="0" applyBorder="0" applyProtection="0"/>
    <xf numFmtId="0" fontId="22" fillId="10" borderId="0" applyBorder="0" applyProtection="0"/>
    <xf numFmtId="0" fontId="22" fillId="10" borderId="0" applyBorder="0" applyProtection="0"/>
    <xf numFmtId="0" fontId="22" fillId="10" borderId="0" applyBorder="0" applyProtection="0"/>
    <xf numFmtId="0" fontId="22" fillId="10" borderId="0" applyBorder="0" applyProtection="0"/>
    <xf numFmtId="0" fontId="22" fillId="10" borderId="0" applyBorder="0" applyProtection="0"/>
    <xf numFmtId="0" fontId="22" fillId="10" borderId="0" applyBorder="0" applyProtection="0"/>
    <xf numFmtId="0" fontId="22" fillId="10" borderId="0" applyBorder="0" applyProtection="0"/>
    <xf numFmtId="0" fontId="22" fillId="10" borderId="0" applyBorder="0" applyProtection="0"/>
    <xf numFmtId="0" fontId="22" fillId="10" borderId="0" applyBorder="0" applyProtection="0"/>
    <xf numFmtId="0" fontId="22" fillId="10" borderId="0" applyBorder="0" applyProtection="0"/>
    <xf numFmtId="0" fontId="22" fillId="10" borderId="0" applyBorder="0" applyProtection="0"/>
    <xf numFmtId="0" fontId="22" fillId="10" borderId="0" applyBorder="0" applyProtection="0"/>
    <xf numFmtId="0" fontId="22" fillId="10" borderId="0" applyBorder="0" applyProtection="0"/>
    <xf numFmtId="0" fontId="22" fillId="10" borderId="0" applyBorder="0" applyProtection="0"/>
    <xf numFmtId="0" fontId="22" fillId="10" borderId="0" applyBorder="0" applyProtection="0"/>
    <xf numFmtId="0" fontId="22" fillId="10" borderId="0" applyBorder="0" applyProtection="0"/>
    <xf numFmtId="0" fontId="22" fillId="10" borderId="0" applyBorder="0" applyProtection="0"/>
    <xf numFmtId="0" fontId="22" fillId="10" borderId="0" applyBorder="0" applyProtection="0"/>
    <xf numFmtId="0" fontId="22" fillId="10" borderId="0" applyBorder="0" applyProtection="0"/>
    <xf numFmtId="0" fontId="22" fillId="10" borderId="0" applyBorder="0" applyProtection="0"/>
    <xf numFmtId="0" fontId="22" fillId="10" borderId="0" applyBorder="0" applyProtection="0"/>
    <xf numFmtId="0" fontId="22" fillId="10" borderId="0" applyBorder="0" applyProtection="0"/>
    <xf numFmtId="0" fontId="22" fillId="10" borderId="0" applyBorder="0" applyProtection="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3" fillId="0" borderId="0" applyNumberFormat="0" applyFill="0" applyBorder="0" applyAlignment="0" applyProtection="0"/>
  </cellStyleXfs>
  <cellXfs count="218">
    <xf numFmtId="0" fontId="0" fillId="0" borderId="0" xfId="0"/>
    <xf numFmtId="0" fontId="5" fillId="0" borderId="0" xfId="1537" applyFont="1" applyAlignment="1">
      <alignment horizontal="center" vertical="top"/>
    </xf>
    <xf numFmtId="0" fontId="5" fillId="0" borderId="0" xfId="1537" applyFont="1" applyAlignment="1">
      <alignment horizontal="left"/>
    </xf>
    <xf numFmtId="165" fontId="5" fillId="0" borderId="0" xfId="1537" applyNumberFormat="1" applyFont="1" applyAlignment="1">
      <alignment horizontal="right"/>
    </xf>
    <xf numFmtId="0" fontId="5" fillId="0" borderId="0" xfId="1537" applyFont="1" applyAlignment="1">
      <alignment horizontal="right"/>
    </xf>
    <xf numFmtId="0" fontId="5" fillId="0" borderId="0" xfId="1537" applyFont="1"/>
    <xf numFmtId="0" fontId="6" fillId="0" borderId="0" xfId="1537" applyFont="1" applyAlignment="1">
      <alignment horizontal="left" vertical="top"/>
    </xf>
    <xf numFmtId="0" fontId="6" fillId="0" borderId="0" xfId="1537" applyFont="1" applyAlignment="1">
      <alignment horizontal="left"/>
    </xf>
    <xf numFmtId="165" fontId="6" fillId="0" borderId="0" xfId="1537" applyNumberFormat="1" applyFont="1" applyAlignment="1">
      <alignment horizontal="left"/>
    </xf>
    <xf numFmtId="0" fontId="7" fillId="0" borderId="0" xfId="1537" applyFont="1" applyAlignment="1">
      <alignment horizontal="left"/>
    </xf>
    <xf numFmtId="0" fontId="8" fillId="0" borderId="0" xfId="1537" applyFont="1" applyAlignment="1">
      <alignment horizontal="center" vertical="top"/>
    </xf>
    <xf numFmtId="0" fontId="8" fillId="0" borderId="0" xfId="1537" applyFont="1" applyAlignment="1">
      <alignment horizontal="left"/>
    </xf>
    <xf numFmtId="165" fontId="8" fillId="0" borderId="0" xfId="1537" applyNumberFormat="1" applyFont="1" applyAlignment="1">
      <alignment horizontal="right"/>
    </xf>
    <xf numFmtId="0" fontId="8" fillId="0" borderId="0" xfId="1537" applyFont="1" applyAlignment="1">
      <alignment horizontal="right"/>
    </xf>
    <xf numFmtId="0" fontId="8" fillId="0" borderId="0" xfId="1537" applyFont="1"/>
    <xf numFmtId="0" fontId="4" fillId="0" borderId="0" xfId="1537" applyFont="1"/>
    <xf numFmtId="0" fontId="9" fillId="0" borderId="0" xfId="1537" applyFont="1" applyAlignment="1">
      <alignment horizontal="left" wrapText="1"/>
    </xf>
    <xf numFmtId="165" fontId="8" fillId="0" borderId="0" xfId="1537" applyNumberFormat="1" applyFont="1" applyBorder="1" applyAlignment="1">
      <alignment horizontal="right"/>
    </xf>
    <xf numFmtId="0" fontId="8" fillId="0" borderId="1" xfId="1537" applyFont="1" applyBorder="1" applyAlignment="1">
      <alignment horizontal="center" vertical="top"/>
    </xf>
    <xf numFmtId="0" fontId="8" fillId="0" borderId="1" xfId="1537" applyFont="1" applyBorder="1" applyAlignment="1">
      <alignment horizontal="left"/>
    </xf>
    <xf numFmtId="165" fontId="8" fillId="0" borderId="1" xfId="1537" applyNumberFormat="1" applyFont="1" applyBorder="1" applyAlignment="1">
      <alignment horizontal="right"/>
    </xf>
    <xf numFmtId="0" fontId="9" fillId="0" borderId="0" xfId="1537" applyFont="1" applyAlignment="1" applyProtection="1">
      <alignment vertical="top" wrapText="1"/>
    </xf>
    <xf numFmtId="0" fontId="10" fillId="0" borderId="0" xfId="1537" applyFont="1" applyAlignment="1">
      <alignment horizontal="center" vertical="top"/>
    </xf>
    <xf numFmtId="0" fontId="11" fillId="0" borderId="0" xfId="1537" applyFont="1" applyAlignment="1" applyProtection="1">
      <alignment vertical="top" wrapText="1"/>
    </xf>
    <xf numFmtId="165" fontId="10" fillId="0" borderId="0" xfId="1537" applyNumberFormat="1" applyFont="1" applyAlignment="1">
      <alignment horizontal="right"/>
    </xf>
    <xf numFmtId="0" fontId="10" fillId="0" borderId="0" xfId="1537" applyFont="1" applyAlignment="1">
      <alignment horizontal="right"/>
    </xf>
    <xf numFmtId="0" fontId="10" fillId="0" borderId="0" xfId="1537" applyFont="1"/>
    <xf numFmtId="0" fontId="12" fillId="0" borderId="0" xfId="1537" applyFont="1" applyAlignment="1" applyProtection="1">
      <alignment vertical="top" wrapText="1"/>
    </xf>
    <xf numFmtId="165" fontId="5" fillId="0" borderId="0" xfId="1537" applyNumberFormat="1" applyFont="1"/>
    <xf numFmtId="0" fontId="12" fillId="0" borderId="0" xfId="1537" applyFont="1" applyAlignment="1">
      <alignment vertical="top" wrapText="1"/>
    </xf>
    <xf numFmtId="0" fontId="12" fillId="0" borderId="0" xfId="1537" applyFont="1" applyAlignment="1">
      <alignment vertical="top" wrapText="1"/>
    </xf>
    <xf numFmtId="0" fontId="13" fillId="0" borderId="0" xfId="1537" applyFont="1" applyAlignment="1">
      <alignment vertical="top" wrapText="1"/>
    </xf>
    <xf numFmtId="0" fontId="14" fillId="0" borderId="0" xfId="1537" applyFont="1" applyAlignment="1">
      <alignment vertical="top" wrapText="1" readingOrder="1"/>
    </xf>
    <xf numFmtId="0" fontId="15" fillId="0" borderId="0" xfId="1537" applyFont="1" applyAlignment="1">
      <alignment vertical="top" wrapText="1"/>
    </xf>
    <xf numFmtId="1" fontId="12" fillId="0" borderId="0" xfId="1537" applyNumberFormat="1" applyFont="1" applyAlignment="1">
      <alignment horizontal="left" vertical="top"/>
    </xf>
    <xf numFmtId="0" fontId="12" fillId="0" borderId="0" xfId="1537" applyFont="1" applyAlignment="1">
      <alignment vertical="top"/>
    </xf>
    <xf numFmtId="0" fontId="12" fillId="0" borderId="0" xfId="1537" applyFont="1"/>
    <xf numFmtId="0" fontId="12" fillId="0" borderId="0" xfId="1537" applyFont="1" applyAlignment="1">
      <alignment vertical="top" wrapText="1"/>
    </xf>
    <xf numFmtId="0" fontId="5" fillId="0" borderId="0" xfId="1537" applyFont="1" applyAlignment="1">
      <alignment wrapText="1"/>
    </xf>
    <xf numFmtId="165" fontId="12" fillId="0" borderId="0" xfId="1537" applyNumberFormat="1" applyFont="1"/>
    <xf numFmtId="165" fontId="12" fillId="0" borderId="0" xfId="1537" applyNumberFormat="1" applyFont="1" applyAlignment="1">
      <alignment horizontal="right"/>
    </xf>
    <xf numFmtId="4" fontId="12" fillId="0" borderId="0" xfId="1537" applyNumberFormat="1" applyFont="1" applyAlignment="1">
      <alignment horizontal="right"/>
    </xf>
    <xf numFmtId="0" fontId="5" fillId="0" borderId="0" xfId="1537" applyFont="1" applyAlignment="1">
      <alignment vertical="top" wrapText="1"/>
    </xf>
    <xf numFmtId="165" fontId="12" fillId="0" borderId="0" xfId="1537" applyNumberFormat="1" applyFont="1" applyAlignment="1">
      <alignment horizontal="left"/>
    </xf>
    <xf numFmtId="0" fontId="12" fillId="0" borderId="0" xfId="1537" applyFont="1" applyAlignment="1">
      <alignment vertical="top" wrapText="1"/>
    </xf>
    <xf numFmtId="0" fontId="16" fillId="0" borderId="0" xfId="1537" applyFont="1" applyAlignment="1">
      <alignment horizontal="left"/>
    </xf>
    <xf numFmtId="3" fontId="12" fillId="0" borderId="0" xfId="1537" applyNumberFormat="1" applyFont="1" applyAlignment="1" applyProtection="1">
      <alignment vertical="top" wrapText="1"/>
    </xf>
    <xf numFmtId="0" fontId="5" fillId="0" borderId="0" xfId="1537" applyFont="1" applyAlignment="1">
      <alignment horizontal="left" wrapText="1"/>
    </xf>
    <xf numFmtId="0" fontId="17" fillId="0" borderId="0" xfId="1537" applyFont="1" applyAlignment="1"/>
    <xf numFmtId="0" fontId="5" fillId="0" borderId="0" xfId="1537" applyFont="1" applyAlignment="1" applyProtection="1">
      <alignment horizontal="center" vertical="top"/>
    </xf>
    <xf numFmtId="0" fontId="5" fillId="0" borderId="0" xfId="1537" applyFont="1" applyAlignment="1" applyProtection="1">
      <alignment horizontal="left" vertical="top"/>
    </xf>
    <xf numFmtId="0" fontId="5" fillId="0" borderId="0" xfId="1537" applyFont="1" applyAlignment="1" applyProtection="1">
      <alignment horizontal="right"/>
    </xf>
    <xf numFmtId="165" fontId="5" fillId="0" borderId="0" xfId="1537" applyNumberFormat="1" applyFont="1" applyAlignment="1" applyProtection="1"/>
    <xf numFmtId="0" fontId="4" fillId="0" borderId="0" xfId="1537" applyFont="1" applyAlignment="1" applyProtection="1">
      <alignment horizontal="left" vertical="top"/>
    </xf>
    <xf numFmtId="0" fontId="4" fillId="0" borderId="0" xfId="1537" applyFont="1" applyAlignment="1" applyProtection="1">
      <alignment horizontal="right"/>
    </xf>
    <xf numFmtId="165" fontId="4" fillId="0" borderId="0" xfId="1537" applyNumberFormat="1" applyFont="1" applyAlignment="1" applyProtection="1">
      <alignment horizontal="left"/>
    </xf>
    <xf numFmtId="0" fontId="4" fillId="0" borderId="0" xfId="1537" applyFont="1" applyAlignment="1">
      <alignment horizontal="left"/>
    </xf>
    <xf numFmtId="0" fontId="4" fillId="0" borderId="0" xfId="1537" applyFont="1" applyAlignment="1" applyProtection="1">
      <alignment horizontal="center" vertical="top"/>
    </xf>
    <xf numFmtId="165" fontId="4" fillId="0" borderId="0" xfId="1537" applyNumberFormat="1" applyFont="1" applyAlignment="1" applyProtection="1"/>
    <xf numFmtId="0" fontId="9" fillId="0" borderId="0" xfId="1537" applyFont="1" applyAlignment="1" applyProtection="1">
      <alignment horizontal="left" vertical="top" wrapText="1"/>
    </xf>
    <xf numFmtId="0" fontId="14" fillId="0" borderId="0" xfId="1537" applyFont="1" applyAlignment="1" applyProtection="1">
      <alignment vertical="top" wrapText="1"/>
    </xf>
    <xf numFmtId="0" fontId="14" fillId="0" borderId="0" xfId="1537" applyFont="1" applyAlignment="1" applyProtection="1">
      <alignment horizontal="left" vertical="top" wrapText="1"/>
    </xf>
    <xf numFmtId="165" fontId="5" fillId="0" borderId="0" xfId="1537" applyNumberFormat="1" applyFont="1" applyAlignment="1" applyProtection="1">
      <alignment horizontal="right"/>
    </xf>
    <xf numFmtId="0" fontId="5" fillId="0" borderId="0" xfId="1537" applyFont="1" applyAlignment="1">
      <alignment horizontal="center"/>
    </xf>
    <xf numFmtId="0" fontId="8" fillId="0" borderId="0" xfId="1537" applyFont="1" applyAlignment="1" applyProtection="1">
      <alignment horizontal="center" vertical="top"/>
    </xf>
    <xf numFmtId="0" fontId="8" fillId="0" borderId="0" xfId="1537" applyFont="1" applyAlignment="1" applyProtection="1">
      <alignment horizontal="left" vertical="top"/>
    </xf>
    <xf numFmtId="0" fontId="12" fillId="0" borderId="0" xfId="1537" applyFont="1" applyAlignment="1" applyProtection="1">
      <alignment horizontal="left" vertical="top" wrapText="1"/>
    </xf>
    <xf numFmtId="165" fontId="5" fillId="0" borderId="0" xfId="1537" applyNumberFormat="1" applyFont="1" applyAlignment="1" applyProtection="1">
      <protection locked="0"/>
    </xf>
    <xf numFmtId="0" fontId="5" fillId="0" borderId="0" xfId="1537" applyFont="1" applyBorder="1" applyAlignment="1" applyProtection="1">
      <alignment vertical="top" wrapText="1"/>
    </xf>
    <xf numFmtId="0" fontId="12" fillId="0" borderId="0" xfId="1537" applyFont="1" applyAlignment="1" applyProtection="1">
      <alignment horizontal="left" vertical="top" wrapText="1"/>
    </xf>
    <xf numFmtId="0" fontId="5" fillId="0" borderId="0" xfId="1537" applyFont="1" applyAlignment="1" applyProtection="1">
      <alignment horizontal="left" vertical="top" wrapText="1"/>
    </xf>
    <xf numFmtId="0" fontId="5" fillId="0" borderId="0" xfId="1537" applyFont="1" applyBorder="1" applyAlignment="1" applyProtection="1">
      <alignment horizontal="right"/>
    </xf>
    <xf numFmtId="0" fontId="12" fillId="0" borderId="0" xfId="1537" applyFont="1" applyBorder="1" applyAlignment="1" applyProtection="1">
      <alignment vertical="top" wrapText="1"/>
    </xf>
    <xf numFmtId="0" fontId="12" fillId="0" borderId="0" xfId="1537" applyFont="1" applyBorder="1" applyAlignment="1" applyProtection="1">
      <alignment horizontal="right"/>
    </xf>
    <xf numFmtId="0" fontId="12" fillId="0" borderId="0" xfId="1537" applyFont="1" applyAlignment="1" applyProtection="1">
      <alignment horizontal="right"/>
    </xf>
    <xf numFmtId="165" fontId="12" fillId="0" borderId="0" xfId="1537" applyNumberFormat="1" applyFont="1" applyAlignment="1" applyProtection="1">
      <alignment horizontal="right"/>
      <protection locked="0"/>
    </xf>
    <xf numFmtId="165" fontId="12" fillId="0" borderId="0" xfId="1537" applyNumberFormat="1" applyFont="1" applyAlignment="1" applyProtection="1">
      <protection locked="0"/>
    </xf>
    <xf numFmtId="165" fontId="12" fillId="0" borderId="0" xfId="1537" applyNumberFormat="1" applyFont="1" applyAlignment="1" applyProtection="1"/>
    <xf numFmtId="1" fontId="12" fillId="0" borderId="0" xfId="1537" applyNumberFormat="1" applyFont="1" applyAlignment="1" applyProtection="1">
      <alignment horizontal="left" vertical="top" wrapText="1"/>
    </xf>
    <xf numFmtId="0" fontId="12" fillId="0" borderId="0" xfId="1537" applyFont="1" applyBorder="1" applyAlignment="1" applyProtection="1">
      <alignment horizontal="left" vertical="top" wrapText="1"/>
    </xf>
    <xf numFmtId="165" fontId="5" fillId="0" borderId="0" xfId="1537" applyNumberFormat="1" applyFont="1" applyProtection="1">
      <protection locked="0"/>
    </xf>
    <xf numFmtId="165" fontId="5" fillId="0" borderId="0" xfId="1537" applyNumberFormat="1" applyFont="1" applyProtection="1"/>
    <xf numFmtId="0" fontId="12" fillId="0" borderId="0" xfId="1537" applyFont="1" applyAlignment="1" applyProtection="1">
      <alignment horizontal="right"/>
    </xf>
    <xf numFmtId="0" fontId="17" fillId="0" borderId="0" xfId="1537" applyFont="1" applyAlignment="1" applyProtection="1">
      <alignment horizontal="center" vertical="top"/>
    </xf>
    <xf numFmtId="0" fontId="17" fillId="0" borderId="0" xfId="1537" applyFont="1" applyAlignment="1" applyProtection="1">
      <alignment wrapText="1"/>
    </xf>
    <xf numFmtId="0" fontId="17" fillId="0" borderId="0" xfId="1537" applyFont="1" applyAlignment="1" applyProtection="1">
      <alignment horizontal="right"/>
    </xf>
    <xf numFmtId="165" fontId="17" fillId="0" borderId="0" xfId="1537" applyNumberFormat="1" applyFont="1" applyProtection="1">
      <protection locked="0"/>
    </xf>
    <xf numFmtId="165" fontId="17" fillId="0" borderId="0" xfId="1537" applyNumberFormat="1" applyFont="1" applyProtection="1"/>
    <xf numFmtId="0" fontId="17" fillId="0" borderId="0" xfId="1537" applyFont="1"/>
    <xf numFmtId="0" fontId="5" fillId="0" borderId="2" xfId="1537" applyFont="1" applyBorder="1" applyAlignment="1" applyProtection="1">
      <alignment horizontal="center" vertical="top"/>
    </xf>
    <xf numFmtId="0" fontId="5" fillId="0" borderId="2" xfId="1537" applyFont="1" applyBorder="1" applyAlignment="1" applyProtection="1">
      <alignment horizontal="left" vertical="top"/>
    </xf>
    <xf numFmtId="0" fontId="5" fillId="0" borderId="2" xfId="1537" applyFont="1" applyBorder="1" applyAlignment="1" applyProtection="1">
      <alignment horizontal="right"/>
    </xf>
    <xf numFmtId="165" fontId="5" fillId="0" borderId="2" xfId="1537" applyNumberFormat="1" applyFont="1" applyBorder="1" applyProtection="1"/>
    <xf numFmtId="165" fontId="8" fillId="0" borderId="0" xfId="1537" applyNumberFormat="1" applyFont="1" applyAlignment="1" applyProtection="1"/>
    <xf numFmtId="0" fontId="12" fillId="0" borderId="0" xfId="1537" applyFont="1" applyAlignment="1" applyProtection="1">
      <alignment horizontal="center" vertical="top" wrapText="1"/>
    </xf>
    <xf numFmtId="0" fontId="12" fillId="0" borderId="0" xfId="1537" applyFont="1" applyAlignment="1" applyProtection="1">
      <alignment horizontal="right" wrapText="1"/>
    </xf>
    <xf numFmtId="0" fontId="12" fillId="0" borderId="0" xfId="1537" applyFont="1" applyAlignment="1">
      <alignment wrapText="1"/>
    </xf>
    <xf numFmtId="2" fontId="12" fillId="0" borderId="0" xfId="1537" applyNumberFormat="1" applyFont="1" applyAlignment="1">
      <alignment wrapText="1"/>
    </xf>
    <xf numFmtId="0" fontId="12" fillId="0" borderId="0" xfId="1537" applyFont="1" applyAlignment="1" applyProtection="1">
      <alignment vertical="top" wrapText="1"/>
    </xf>
    <xf numFmtId="0" fontId="12" fillId="0" borderId="0" xfId="1537" applyFont="1" applyAlignment="1" applyProtection="1">
      <alignment horizontal="center"/>
    </xf>
    <xf numFmtId="0" fontId="12" fillId="0" borderId="0" xfId="1537" applyFont="1" applyBorder="1" applyAlignment="1" applyProtection="1">
      <alignment horizontal="justify" vertical="top" wrapText="1"/>
    </xf>
    <xf numFmtId="0" fontId="12" fillId="0" borderId="0" xfId="1537" applyFont="1" applyBorder="1" applyAlignment="1" applyProtection="1">
      <alignment horizontal="right" wrapText="1"/>
    </xf>
    <xf numFmtId="4" fontId="12" fillId="0" borderId="0" xfId="1537" applyNumberFormat="1" applyFont="1" applyBorder="1" applyAlignment="1" applyProtection="1">
      <alignment horizontal="right"/>
    </xf>
    <xf numFmtId="0" fontId="12" fillId="0" borderId="0" xfId="1537" applyFont="1" applyBorder="1" applyAlignment="1" applyProtection="1">
      <alignment horizontal="left" vertical="top" wrapText="1"/>
    </xf>
    <xf numFmtId="0" fontId="5" fillId="12" borderId="0" xfId="1537" applyFont="1" applyFill="1" applyAlignment="1" applyProtection="1">
      <alignment horizontal="center" vertical="top"/>
    </xf>
    <xf numFmtId="0" fontId="5" fillId="12" borderId="0" xfId="1537" applyFont="1" applyFill="1" applyAlignment="1" applyProtection="1">
      <alignment horizontal="left" vertical="top"/>
    </xf>
    <xf numFmtId="0" fontId="5" fillId="12" borderId="0" xfId="1537" applyFont="1" applyFill="1" applyAlignment="1" applyProtection="1">
      <alignment horizontal="right"/>
    </xf>
    <xf numFmtId="165" fontId="5" fillId="12" borderId="0" xfId="1537" applyNumberFormat="1" applyFont="1" applyFill="1" applyAlignment="1" applyProtection="1">
      <protection locked="0"/>
    </xf>
    <xf numFmtId="165" fontId="5" fillId="12" borderId="0" xfId="1537" applyNumberFormat="1" applyFont="1" applyFill="1" applyAlignment="1" applyProtection="1"/>
    <xf numFmtId="0" fontId="5" fillId="12" borderId="0" xfId="1537" applyFont="1" applyFill="1"/>
    <xf numFmtId="0" fontId="12" fillId="0" borderId="0" xfId="1537" applyFont="1" applyAlignment="1" applyProtection="1">
      <alignment horizontal="center" vertical="top"/>
    </xf>
    <xf numFmtId="0" fontId="12" fillId="0" borderId="0" xfId="1537" applyFont="1" applyAlignment="1" applyProtection="1">
      <alignment horizontal="left" vertical="top"/>
    </xf>
    <xf numFmtId="0" fontId="12" fillId="0" borderId="0" xfId="1537" applyFont="1"/>
    <xf numFmtId="0" fontId="12" fillId="0" borderId="0" xfId="1537" applyFont="1" applyAlignment="1" applyProtection="1">
      <alignment horizontal="justify" vertical="top" wrapText="1"/>
    </xf>
    <xf numFmtId="0" fontId="12" fillId="0" borderId="0" xfId="1537" applyFont="1" applyAlignment="1" applyProtection="1">
      <alignment vertical="top" wrapText="1"/>
    </xf>
    <xf numFmtId="165" fontId="5" fillId="0" borderId="2" xfId="1537" applyNumberFormat="1" applyFont="1" applyBorder="1" applyAlignment="1" applyProtection="1"/>
    <xf numFmtId="0" fontId="5" fillId="0" borderId="0" xfId="1537" applyFont="1" applyBorder="1" applyAlignment="1" applyProtection="1">
      <alignment horizontal="center" vertical="top"/>
    </xf>
    <xf numFmtId="0" fontId="8" fillId="0" borderId="0" xfId="1537" applyFont="1" applyBorder="1" applyAlignment="1" applyProtection="1">
      <alignment horizontal="left" vertical="top"/>
    </xf>
    <xf numFmtId="0" fontId="5" fillId="0" borderId="0" xfId="1537" applyFont="1" applyBorder="1" applyAlignment="1" applyProtection="1">
      <alignment horizontal="right"/>
    </xf>
    <xf numFmtId="165" fontId="5" fillId="0" borderId="0" xfId="1537" applyNumberFormat="1" applyFont="1" applyBorder="1" applyAlignment="1" applyProtection="1"/>
    <xf numFmtId="0" fontId="5" fillId="0" borderId="0" xfId="1537" applyFont="1" applyBorder="1"/>
    <xf numFmtId="0" fontId="5" fillId="12" borderId="0" xfId="1537" applyFont="1" applyFill="1" applyBorder="1"/>
    <xf numFmtId="0" fontId="5" fillId="0" borderId="0" xfId="1537" applyFont="1" applyAlignment="1" applyProtection="1">
      <alignment horizontal="left"/>
    </xf>
    <xf numFmtId="0" fontId="8" fillId="0" borderId="0" xfId="1537" applyFont="1" applyBorder="1" applyAlignment="1" applyProtection="1">
      <alignment horizontal="center" vertical="top"/>
    </xf>
    <xf numFmtId="49" fontId="5" fillId="0" borderId="0" xfId="1537" applyNumberFormat="1" applyFont="1" applyBorder="1" applyAlignment="1" applyProtection="1">
      <alignment horizontal="center" vertical="top"/>
    </xf>
    <xf numFmtId="0" fontId="5" fillId="0" borderId="0" xfId="1537" applyFont="1" applyBorder="1" applyAlignment="1" applyProtection="1">
      <alignment vertical="top" wrapText="1"/>
    </xf>
    <xf numFmtId="0" fontId="5" fillId="0" borderId="0" xfId="1537" applyFont="1" applyBorder="1" applyAlignment="1" applyProtection="1"/>
    <xf numFmtId="165" fontId="5" fillId="0" borderId="0" xfId="1537" applyNumberFormat="1" applyFont="1" applyBorder="1" applyAlignment="1" applyProtection="1">
      <protection locked="0"/>
    </xf>
    <xf numFmtId="0" fontId="5" fillId="0" borderId="0" xfId="1537" applyFont="1" applyBorder="1" applyAlignment="1" applyProtection="1">
      <alignment horizontal="left" vertical="top" wrapText="1"/>
    </xf>
    <xf numFmtId="0" fontId="12" fillId="0" borderId="0" xfId="1537" applyFont="1" applyBorder="1" applyAlignment="1" applyProtection="1">
      <alignment vertical="top" wrapText="1"/>
    </xf>
    <xf numFmtId="0" fontId="12" fillId="0" borderId="0" xfId="1537" applyFont="1" applyAlignment="1" applyProtection="1">
      <alignment vertical="top" wrapText="1"/>
    </xf>
    <xf numFmtId="49" fontId="5" fillId="0" borderId="2" xfId="1537" applyNumberFormat="1" applyFont="1" applyBorder="1" applyAlignment="1" applyProtection="1">
      <alignment horizontal="center" vertical="top"/>
    </xf>
    <xf numFmtId="0" fontId="5" fillId="0" borderId="0" xfId="1537" applyFont="1" applyBorder="1" applyAlignment="1" applyProtection="1">
      <alignment horizontal="center"/>
    </xf>
    <xf numFmtId="0" fontId="8" fillId="0" borderId="0" xfId="1537" applyFont="1" applyBorder="1" applyAlignment="1" applyProtection="1">
      <alignment vertical="top" wrapText="1"/>
    </xf>
    <xf numFmtId="166" fontId="5" fillId="0" borderId="0" xfId="1537" applyNumberFormat="1" applyFont="1" applyBorder="1" applyAlignment="1" applyProtection="1">
      <alignment horizontal="right"/>
    </xf>
    <xf numFmtId="166" fontId="12" fillId="0" borderId="0" xfId="1537" applyNumberFormat="1" applyFont="1" applyBorder="1" applyAlignment="1" applyProtection="1">
      <alignment horizontal="right"/>
    </xf>
    <xf numFmtId="1" fontId="12" fillId="0" borderId="3" xfId="1537" applyNumberFormat="1" applyFont="1" applyBorder="1" applyAlignment="1" applyProtection="1">
      <alignment horizontal="left" vertical="top" wrapText="1"/>
    </xf>
    <xf numFmtId="0" fontId="5" fillId="0" borderId="3" xfId="1537" applyFont="1" applyBorder="1" applyAlignment="1" applyProtection="1">
      <alignment horizontal="right"/>
    </xf>
    <xf numFmtId="166" fontId="5" fillId="0" borderId="3" xfId="1537" applyNumberFormat="1" applyFont="1" applyBorder="1" applyAlignment="1" applyProtection="1">
      <alignment horizontal="right"/>
    </xf>
    <xf numFmtId="165" fontId="5" fillId="0" borderId="3" xfId="1537" applyNumberFormat="1" applyFont="1" applyBorder="1" applyAlignment="1" applyProtection="1"/>
    <xf numFmtId="1" fontId="12" fillId="0" borderId="0" xfId="1537" applyNumberFormat="1" applyFont="1" applyBorder="1" applyAlignment="1" applyProtection="1">
      <alignment horizontal="left" vertical="top" wrapText="1"/>
    </xf>
    <xf numFmtId="0" fontId="3" fillId="0" borderId="0" xfId="1537" applyFont="1" applyAlignment="1" applyProtection="1">
      <alignment vertical="center" wrapText="1"/>
    </xf>
    <xf numFmtId="0" fontId="5" fillId="0" borderId="0" xfId="1537" applyFont="1" applyBorder="1" applyAlignment="1" applyProtection="1">
      <alignment horizontal="left" vertical="top"/>
    </xf>
    <xf numFmtId="0" fontId="5" fillId="0" borderId="3" xfId="1537" applyFont="1" applyBorder="1" applyAlignment="1" applyProtection="1">
      <alignment horizontal="center" vertical="top"/>
    </xf>
    <xf numFmtId="0" fontId="8" fillId="0" borderId="3" xfId="1537" applyFont="1" applyBorder="1" applyAlignment="1" applyProtection="1">
      <alignment horizontal="left" vertical="top"/>
    </xf>
    <xf numFmtId="0" fontId="5" fillId="0" borderId="3" xfId="1537" applyFont="1" applyBorder="1" applyAlignment="1" applyProtection="1">
      <alignment horizontal="right"/>
    </xf>
    <xf numFmtId="165" fontId="8" fillId="0" borderId="3" xfId="1537" applyNumberFormat="1" applyFont="1" applyBorder="1" applyAlignment="1" applyProtection="1"/>
    <xf numFmtId="0" fontId="12" fillId="0" borderId="2" xfId="1537" applyFont="1" applyBorder="1" applyAlignment="1" applyProtection="1">
      <alignment vertical="top" wrapText="1"/>
    </xf>
    <xf numFmtId="0" fontId="20" fillId="0" borderId="0" xfId="1537" applyFont="1"/>
    <xf numFmtId="0" fontId="5" fillId="0" borderId="0" xfId="1537" applyFont="1" applyAlignment="1" applyProtection="1">
      <alignment horizontal="left" wrapText="1"/>
    </xf>
    <xf numFmtId="0" fontId="12" fillId="0" borderId="0" xfId="1537" applyFont="1" applyAlignment="1" applyProtection="1">
      <alignment vertical="top"/>
    </xf>
    <xf numFmtId="1" fontId="12" fillId="0" borderId="0" xfId="1537" applyNumberFormat="1" applyFont="1" applyAlignment="1" applyProtection="1">
      <alignment horizontal="right" wrapText="1"/>
    </xf>
    <xf numFmtId="166" fontId="12" fillId="0" borderId="0" xfId="1537" applyNumberFormat="1" applyFont="1" applyAlignment="1" applyProtection="1">
      <alignment horizontal="right" wrapText="1"/>
    </xf>
    <xf numFmtId="0" fontId="12" fillId="0" borderId="0" xfId="1537" applyFont="1" applyBorder="1" applyAlignment="1" applyProtection="1">
      <alignment vertical="top"/>
    </xf>
    <xf numFmtId="0" fontId="12" fillId="0" borderId="0" xfId="1537" applyFont="1" applyBorder="1" applyAlignment="1" applyProtection="1">
      <alignment horizontal="right"/>
    </xf>
    <xf numFmtId="1" fontId="12" fillId="0" borderId="0" xfId="1537" applyNumberFormat="1" applyFont="1" applyBorder="1" applyAlignment="1" applyProtection="1">
      <alignment horizontal="right"/>
    </xf>
    <xf numFmtId="0" fontId="12" fillId="0" borderId="0" xfId="1537" applyFont="1" applyAlignment="1" applyProtection="1">
      <alignment vertical="top"/>
    </xf>
    <xf numFmtId="1" fontId="12" fillId="0" borderId="0" xfId="1537" applyNumberFormat="1" applyFont="1" applyBorder="1" applyAlignment="1" applyProtection="1">
      <alignment horizontal="right" wrapText="1"/>
    </xf>
    <xf numFmtId="166" fontId="12" fillId="0" borderId="0" xfId="1537" applyNumberFormat="1" applyFont="1" applyBorder="1" applyAlignment="1" applyProtection="1">
      <alignment horizontal="right" wrapText="1"/>
    </xf>
    <xf numFmtId="1" fontId="12" fillId="0" borderId="2" xfId="1537" applyNumberFormat="1" applyFont="1" applyBorder="1" applyAlignment="1" applyProtection="1">
      <alignment horizontal="left" vertical="top" wrapText="1"/>
    </xf>
    <xf numFmtId="1" fontId="12" fillId="0" borderId="2" xfId="1537" applyNumberFormat="1" applyFont="1" applyBorder="1" applyAlignment="1" applyProtection="1">
      <alignment horizontal="right" wrapText="1"/>
    </xf>
    <xf numFmtId="166" fontId="12" fillId="0" borderId="2" xfId="1537" applyNumberFormat="1" applyFont="1" applyBorder="1" applyAlignment="1" applyProtection="1">
      <alignment horizontal="right" wrapText="1"/>
    </xf>
    <xf numFmtId="3" fontId="12" fillId="0" borderId="0" xfId="1537" applyNumberFormat="1" applyFont="1" applyAlignment="1" applyProtection="1">
      <alignment horizontal="right"/>
    </xf>
    <xf numFmtId="1" fontId="5" fillId="0" borderId="0" xfId="1537" applyNumberFormat="1" applyFont="1" applyBorder="1" applyAlignment="1" applyProtection="1">
      <alignment horizontal="right"/>
    </xf>
    <xf numFmtId="0" fontId="8" fillId="0" borderId="0" xfId="1537" applyFont="1" applyAlignment="1" applyProtection="1">
      <alignment horizontal="left"/>
    </xf>
    <xf numFmtId="0" fontId="12" fillId="0" borderId="0" xfId="1537" applyFont="1" applyAlignment="1" applyProtection="1">
      <alignment wrapText="1"/>
    </xf>
    <xf numFmtId="0" fontId="5" fillId="0" borderId="2" xfId="1537" applyFont="1" applyBorder="1" applyAlignment="1" applyProtection="1">
      <alignment horizontal="left"/>
    </xf>
    <xf numFmtId="0" fontId="5" fillId="0" borderId="0" xfId="1537" applyFont="1" applyAlignment="1" applyProtection="1">
      <alignment horizontal="center" vertical="top" wrapText="1"/>
    </xf>
    <xf numFmtId="0" fontId="5" fillId="0" borderId="0" xfId="1537" applyFont="1" applyAlignment="1" applyProtection="1">
      <alignment vertical="top" wrapText="1"/>
    </xf>
    <xf numFmtId="0" fontId="5" fillId="0" borderId="0" xfId="1537" applyFont="1" applyAlignment="1" applyProtection="1">
      <alignment horizontal="right" wrapText="1"/>
    </xf>
    <xf numFmtId="0" fontId="5" fillId="0" borderId="0" xfId="1537" applyFont="1" applyAlignment="1" applyProtection="1">
      <alignment horizontal="right" wrapText="1"/>
    </xf>
    <xf numFmtId="0" fontId="5" fillId="0" borderId="0" xfId="1537" applyFont="1" applyAlignment="1">
      <alignment wrapText="1"/>
    </xf>
    <xf numFmtId="165" fontId="5" fillId="0" borderId="0" xfId="1537" applyNumberFormat="1" applyFont="1" applyAlignment="1">
      <alignment wrapText="1"/>
    </xf>
    <xf numFmtId="0" fontId="5" fillId="0" borderId="0" xfId="1537" applyFont="1" applyAlignment="1" applyProtection="1">
      <alignment horizontal="center" vertical="top" wrapText="1"/>
    </xf>
    <xf numFmtId="0" fontId="5" fillId="0" borderId="0" xfId="1537" applyFont="1" applyAlignment="1" applyProtection="1">
      <alignment vertical="top" wrapText="1"/>
    </xf>
    <xf numFmtId="0" fontId="5" fillId="0" borderId="0" xfId="1537" applyFont="1" applyAlignment="1" applyProtection="1">
      <alignment horizontal="right" wrapText="1"/>
    </xf>
    <xf numFmtId="49" fontId="5" fillId="0" borderId="0" xfId="1537" applyNumberFormat="1" applyFont="1" applyAlignment="1" applyProtection="1">
      <alignment vertical="top" wrapText="1"/>
    </xf>
    <xf numFmtId="49" fontId="5" fillId="0" borderId="2" xfId="1537" applyNumberFormat="1" applyFont="1" applyBorder="1" applyAlignment="1" applyProtection="1">
      <alignment vertical="top" wrapText="1"/>
    </xf>
    <xf numFmtId="0" fontId="5" fillId="0" borderId="2" xfId="1537" applyFont="1" applyBorder="1" applyAlignment="1" applyProtection="1">
      <alignment horizontal="right" wrapText="1"/>
    </xf>
    <xf numFmtId="0" fontId="5" fillId="0" borderId="2" xfId="1537" applyFont="1" applyBorder="1" applyAlignment="1" applyProtection="1">
      <alignment horizontal="right" wrapText="1"/>
    </xf>
    <xf numFmtId="0" fontId="5" fillId="0" borderId="0" xfId="1537" applyFont="1" applyAlignment="1" applyProtection="1">
      <alignment wrapText="1"/>
    </xf>
    <xf numFmtId="0" fontId="5" fillId="0" borderId="0" xfId="1537" applyFont="1" applyAlignment="1" applyProtection="1">
      <alignment wrapText="1"/>
      <protection locked="0"/>
    </xf>
    <xf numFmtId="165" fontId="5" fillId="0" borderId="0" xfId="1537" applyNumberFormat="1" applyFont="1" applyAlignment="1" applyProtection="1">
      <alignment wrapText="1"/>
    </xf>
    <xf numFmtId="0" fontId="5" fillId="0" borderId="0" xfId="1537" applyFont="1" applyAlignment="1" applyProtection="1">
      <alignment horizontal="left" vertical="top" wrapText="1"/>
    </xf>
    <xf numFmtId="49" fontId="12" fillId="0" borderId="0" xfId="1537" applyNumberFormat="1" applyFont="1" applyAlignment="1" applyProtection="1">
      <alignment horizontal="left" vertical="top" wrapText="1"/>
    </xf>
    <xf numFmtId="0" fontId="21" fillId="0" borderId="0" xfId="1537" applyFont="1" applyAlignment="1" applyProtection="1">
      <alignment horizontal="left" wrapText="1"/>
    </xf>
    <xf numFmtId="0" fontId="5" fillId="0" borderId="0" xfId="1537" applyFont="1" applyAlignment="1" applyProtection="1">
      <alignment vertical="top" wrapText="1"/>
    </xf>
    <xf numFmtId="0" fontId="8" fillId="0" borderId="3" xfId="1537" applyFont="1" applyBorder="1" applyAlignment="1" applyProtection="1">
      <alignment horizontal="left"/>
    </xf>
    <xf numFmtId="165" fontId="5" fillId="0" borderId="3" xfId="1537" applyNumberFormat="1" applyFont="1" applyBorder="1" applyProtection="1"/>
    <xf numFmtId="165" fontId="8" fillId="0" borderId="3" xfId="1537" applyNumberFormat="1" applyFont="1" applyBorder="1" applyProtection="1"/>
    <xf numFmtId="0" fontId="5" fillId="0" borderId="0" xfId="1537" applyFont="1" applyBorder="1" applyAlignment="1" applyProtection="1">
      <alignment horizontal="center" vertical="top" wrapText="1"/>
    </xf>
    <xf numFmtId="0" fontId="12" fillId="0" borderId="0" xfId="1537" applyFont="1" applyBorder="1" applyAlignment="1" applyProtection="1">
      <alignment vertical="top" wrapText="1"/>
    </xf>
    <xf numFmtId="0" fontId="12" fillId="0" borderId="0" xfId="1537" applyFont="1" applyBorder="1" applyAlignment="1" applyProtection="1">
      <alignment horizontal="right"/>
    </xf>
    <xf numFmtId="166" fontId="12" fillId="0" borderId="0" xfId="1537" applyNumberFormat="1" applyFont="1" applyBorder="1" applyAlignment="1" applyProtection="1">
      <alignment horizontal="right"/>
    </xf>
    <xf numFmtId="165" fontId="5" fillId="0" borderId="0" xfId="1537" applyNumberFormat="1" applyFont="1" applyBorder="1" applyProtection="1">
      <protection locked="0"/>
    </xf>
    <xf numFmtId="165" fontId="5" fillId="0" borderId="0" xfId="1537" applyNumberFormat="1" applyFont="1" applyBorder="1" applyProtection="1"/>
    <xf numFmtId="0" fontId="20" fillId="0" borderId="0" xfId="1537" applyFont="1" applyAlignment="1" applyProtection="1">
      <alignment horizontal="right"/>
    </xf>
    <xf numFmtId="0" fontId="12" fillId="0" borderId="2" xfId="1537" applyFont="1" applyBorder="1" applyAlignment="1" applyProtection="1">
      <alignment wrapText="1"/>
    </xf>
    <xf numFmtId="165" fontId="12" fillId="0" borderId="2" xfId="1537" applyNumberFormat="1" applyFont="1" applyBorder="1" applyProtection="1"/>
    <xf numFmtId="165" fontId="8" fillId="0" borderId="0" xfId="1537" applyNumberFormat="1" applyFont="1" applyProtection="1"/>
    <xf numFmtId="0" fontId="9" fillId="0" borderId="0" xfId="1537" applyFont="1" applyAlignment="1" applyProtection="1">
      <alignment horizontal="center" vertical="top"/>
    </xf>
    <xf numFmtId="0" fontId="12" fillId="0" borderId="0" xfId="1537" applyFont="1" applyProtection="1"/>
    <xf numFmtId="165" fontId="12" fillId="0" borderId="0" xfId="1537" applyNumberFormat="1" applyFont="1" applyProtection="1"/>
    <xf numFmtId="167" fontId="5" fillId="0" borderId="0" xfId="1537" applyNumberFormat="1" applyFont="1" applyBorder="1" applyAlignment="1" applyProtection="1">
      <alignment horizontal="center" vertical="top" wrapText="1"/>
    </xf>
    <xf numFmtId="0" fontId="12" fillId="0" borderId="0" xfId="1537" applyFont="1" applyAlignment="1" applyProtection="1">
      <alignment vertical="top" wrapText="1"/>
    </xf>
    <xf numFmtId="0" fontId="12" fillId="0" borderId="0" xfId="1537" applyFont="1" applyAlignment="1" applyProtection="1">
      <alignment horizontal="right"/>
    </xf>
    <xf numFmtId="166" fontId="5" fillId="0" borderId="0" xfId="1537" applyNumberFormat="1" applyFont="1" applyAlignment="1" applyProtection="1">
      <alignment horizontal="right"/>
    </xf>
    <xf numFmtId="165" fontId="5" fillId="0" borderId="0" xfId="1537" applyNumberFormat="1" applyFont="1" applyAlignment="1" applyProtection="1">
      <alignment horizontal="right"/>
      <protection locked="0"/>
    </xf>
    <xf numFmtId="165" fontId="5" fillId="0" borderId="0" xfId="1537" applyNumberFormat="1" applyFont="1" applyAlignment="1" applyProtection="1">
      <alignment horizontal="right"/>
    </xf>
    <xf numFmtId="0" fontId="12" fillId="0" borderId="0" xfId="1537" applyFont="1" applyAlignment="1" applyProtection="1">
      <alignment vertical="top"/>
    </xf>
    <xf numFmtId="166" fontId="5" fillId="0" borderId="0" xfId="1537" applyNumberFormat="1" applyFont="1" applyProtection="1"/>
    <xf numFmtId="165" fontId="5" fillId="0" borderId="0" xfId="1537" applyNumberFormat="1" applyFont="1" applyProtection="1">
      <protection locked="0"/>
    </xf>
    <xf numFmtId="165" fontId="5" fillId="0" borderId="0" xfId="1537" applyNumberFormat="1" applyFont="1" applyProtection="1"/>
    <xf numFmtId="165" fontId="5" fillId="0" borderId="2" xfId="1537" applyNumberFormat="1" applyFont="1" applyBorder="1" applyAlignment="1" applyProtection="1">
      <alignment horizontal="right"/>
    </xf>
    <xf numFmtId="0" fontId="12" fillId="0" borderId="0" xfId="1537" applyFont="1"/>
    <xf numFmtId="165" fontId="4" fillId="0" borderId="0" xfId="1537" applyNumberFormat="1" applyFont="1" applyAlignment="1" applyProtection="1">
      <alignment horizontal="right"/>
    </xf>
    <xf numFmtId="165" fontId="12" fillId="0" borderId="0" xfId="1537" applyNumberFormat="1" applyFont="1"/>
    <xf numFmtId="165" fontId="5" fillId="0" borderId="2" xfId="1537" applyNumberFormat="1" applyFont="1" applyBorder="1" applyAlignment="1" applyProtection="1">
      <protection locked="0"/>
    </xf>
  </cellXfs>
  <cellStyles count="44989">
    <cellStyle name="_alpina" xfId="4841"/>
    <cellStyle name="_alpina 2" xfId="4842"/>
    <cellStyle name="_dostop" xfId="4843"/>
    <cellStyle name="_dostop 2" xfId="4844"/>
    <cellStyle name="_Elbego_AC BAZA LOGATEC ČISTILNA NAPRAVA_261" xfId="4845"/>
    <cellStyle name="_elinam_DS7400 požar_572" xfId="4846"/>
    <cellStyle name="_List10" xfId="4847"/>
    <cellStyle name="_ov" xfId="4848"/>
    <cellStyle name="_POPIS" xfId="4849"/>
    <cellStyle name="_POPIS 2" xfId="4850"/>
    <cellStyle name="_POPIS 2 2" xfId="4851"/>
    <cellStyle name="_Popis elektro F1" xfId="4852"/>
    <cellStyle name="_popis_1" xfId="4853"/>
    <cellStyle name="_popis_1 2" xfId="4854"/>
    <cellStyle name="_popis_1 2 2" xfId="4855"/>
    <cellStyle name="_POPIS_ov" xfId="4856"/>
    <cellStyle name="_PTUJ -TUŠ" xfId="4857"/>
    <cellStyle name="_PTUJ -TUŠ 2" xfId="4858"/>
    <cellStyle name="_PTUJ -TUŠ 2 2" xfId="4859"/>
    <cellStyle name="_zahtevek" xfId="4860"/>
    <cellStyle name="_zahtevek_1" xfId="4861"/>
    <cellStyle name="20 % – Poudarek1 2" xfId="1"/>
    <cellStyle name="20 % – Poudarek1 2 2" xfId="2"/>
    <cellStyle name="20 % – Poudarek1 2 3" xfId="3"/>
    <cellStyle name="20 % – Poudarek1 3" xfId="4"/>
    <cellStyle name="20 % – Poudarek2 2" xfId="5"/>
    <cellStyle name="20 % – Poudarek2 2 2" xfId="6"/>
    <cellStyle name="20 % – Poudarek2 2 3" xfId="7"/>
    <cellStyle name="20 % – Poudarek2 3" xfId="8"/>
    <cellStyle name="20 % – Poudarek3 2" xfId="9"/>
    <cellStyle name="20 % – Poudarek3 2 2" xfId="10"/>
    <cellStyle name="20 % – Poudarek3 2 3" xfId="11"/>
    <cellStyle name="20 % – Poudarek3 3" xfId="12"/>
    <cellStyle name="20 % – Poudarek4 2" xfId="13"/>
    <cellStyle name="20 % – Poudarek4 2 2" xfId="14"/>
    <cellStyle name="20 % – Poudarek4 2 3" xfId="15"/>
    <cellStyle name="20 % – Poudarek4 3" xfId="16"/>
    <cellStyle name="20 % – Poudarek5 2" xfId="17"/>
    <cellStyle name="20 % – Poudarek5 2 2" xfId="18"/>
    <cellStyle name="20 % – Poudarek5 2 3" xfId="19"/>
    <cellStyle name="20 % – Poudarek5 3" xfId="20"/>
    <cellStyle name="20 % – Poudarek6 2" xfId="21"/>
    <cellStyle name="20 % – Poudarek6 2 2" xfId="22"/>
    <cellStyle name="20 % – Poudarek6 2 3" xfId="23"/>
    <cellStyle name="20 % – Poudarek6 3" xfId="24"/>
    <cellStyle name="20% - Accent1" xfId="25"/>
    <cellStyle name="20% - Accent1 1 4" xfId="26"/>
    <cellStyle name="20% - Accent1 10" xfId="27"/>
    <cellStyle name="20% - Accent1 11" xfId="28"/>
    <cellStyle name="20% - Accent1 2" xfId="29"/>
    <cellStyle name="20% - Accent1 2 10" xfId="30"/>
    <cellStyle name="20% - Accent1 2 10 2" xfId="31"/>
    <cellStyle name="20% - Accent1 2 10 2 2" xfId="32"/>
    <cellStyle name="20% - Accent1 2 11" xfId="33"/>
    <cellStyle name="20% - Accent1 2 11 2" xfId="34"/>
    <cellStyle name="20% - Accent1 2 11 2 2" xfId="35"/>
    <cellStyle name="20% - Accent1 2 12" xfId="36"/>
    <cellStyle name="20% - Accent1 2 12 2" xfId="37"/>
    <cellStyle name="20% - Accent1 2 12 2 2" xfId="38"/>
    <cellStyle name="20% - Accent1 2 13" xfId="39"/>
    <cellStyle name="20% - Accent1 2 13 2" xfId="40"/>
    <cellStyle name="20% - Accent1 2 13 2 2" xfId="41"/>
    <cellStyle name="20% - Accent1 2 14" xfId="42"/>
    <cellStyle name="20% - Accent1 2 14 2" xfId="43"/>
    <cellStyle name="20% - Accent1 2 14 2 2" xfId="44"/>
    <cellStyle name="20% - Accent1 2 15" xfId="45"/>
    <cellStyle name="20% - Accent1 2 15 2" xfId="46"/>
    <cellStyle name="20% - Accent1 2 15 2 2" xfId="47"/>
    <cellStyle name="20% - Accent1 2 16" xfId="48"/>
    <cellStyle name="20% - Accent1 2 16 2" xfId="49"/>
    <cellStyle name="20% - Accent1 2 16 2 2" xfId="50"/>
    <cellStyle name="20% - Accent1 2 17" xfId="51"/>
    <cellStyle name="20% - Accent1 2 17 2" xfId="52"/>
    <cellStyle name="20% - Accent1 2 17 2 2" xfId="53"/>
    <cellStyle name="20% - Accent1 2 18" xfId="54"/>
    <cellStyle name="20% - Accent1 2 18 2" xfId="55"/>
    <cellStyle name="20% - Accent1 2 18 2 2" xfId="56"/>
    <cellStyle name="20% - Accent1 2 19" xfId="57"/>
    <cellStyle name="20% - Accent1 2 19 2" xfId="58"/>
    <cellStyle name="20% - Accent1 2 19 2 2" xfId="59"/>
    <cellStyle name="20% - Accent1 2 2" xfId="60"/>
    <cellStyle name="20% - Accent1 2 2 2" xfId="61"/>
    <cellStyle name="20% - Accent1 2 2 2 2" xfId="62"/>
    <cellStyle name="20% - Accent1 2 2 2 3" xfId="63"/>
    <cellStyle name="20% - Accent1 2 2 3" xfId="64"/>
    <cellStyle name="20% - Accent1 2 20" xfId="65"/>
    <cellStyle name="20% - Accent1 2 20 2" xfId="66"/>
    <cellStyle name="20% - Accent1 2 20 2 2" xfId="67"/>
    <cellStyle name="20% - Accent1 2 21" xfId="68"/>
    <cellStyle name="20% - Accent1 2 21 2" xfId="69"/>
    <cellStyle name="20% - Accent1 2 21 2 2" xfId="70"/>
    <cellStyle name="20% - Accent1 2 22" xfId="71"/>
    <cellStyle name="20% - Accent1 2 22 2" xfId="72"/>
    <cellStyle name="20% - Accent1 2 22 2 2" xfId="73"/>
    <cellStyle name="20% - Accent1 2 23" xfId="74"/>
    <cellStyle name="20% - Accent1 2 23 2" xfId="75"/>
    <cellStyle name="20% - Accent1 2 23 2 2" xfId="76"/>
    <cellStyle name="20% - Accent1 2 24" xfId="77"/>
    <cellStyle name="20% - Accent1 2 24 2" xfId="78"/>
    <cellStyle name="20% - Accent1 2 24 2 2" xfId="79"/>
    <cellStyle name="20% - Accent1 2 25" xfId="80"/>
    <cellStyle name="20% - Accent1 2 25 2" xfId="81"/>
    <cellStyle name="20% - Accent1 2 25 2 2" xfId="82"/>
    <cellStyle name="20% - Accent1 2 26" xfId="83"/>
    <cellStyle name="20% - Accent1 2 26 2" xfId="84"/>
    <cellStyle name="20% - Accent1 2 26 2 2" xfId="85"/>
    <cellStyle name="20% - Accent1 2 27" xfId="86"/>
    <cellStyle name="20% - Accent1 2 27 2" xfId="87"/>
    <cellStyle name="20% - Accent1 2 28" xfId="88"/>
    <cellStyle name="20% - Accent1 2 3" xfId="89"/>
    <cellStyle name="20% - Accent1 2 3 2" xfId="90"/>
    <cellStyle name="20% - Accent1 2 3 2 2" xfId="91"/>
    <cellStyle name="20% - Accent1 2 3 2 3" xfId="92"/>
    <cellStyle name="20% - Accent1 2 3 3" xfId="93"/>
    <cellStyle name="20% - Accent1 2 4" xfId="94"/>
    <cellStyle name="20% - Accent1 2 4 2" xfId="95"/>
    <cellStyle name="20% - Accent1 2 4 2 2" xfId="96"/>
    <cellStyle name="20% - Accent1 2 4 3" xfId="97"/>
    <cellStyle name="20% - Accent1 2 4 4" xfId="98"/>
    <cellStyle name="20% - Accent1 2 5" xfId="99"/>
    <cellStyle name="20% - Accent1 2 5 2" xfId="100"/>
    <cellStyle name="20% - Accent1 2 5 2 2" xfId="101"/>
    <cellStyle name="20% - Accent1 2 5 3" xfId="102"/>
    <cellStyle name="20% - Accent1 2 6" xfId="103"/>
    <cellStyle name="20% - Accent1 2 6 2" xfId="104"/>
    <cellStyle name="20% - Accent1 2 6 2 2" xfId="105"/>
    <cellStyle name="20% - Accent1 2 6 3" xfId="106"/>
    <cellStyle name="20% - Accent1 2 7" xfId="107"/>
    <cellStyle name="20% - Accent1 2 7 2" xfId="108"/>
    <cellStyle name="20% - Accent1 2 7 2 2" xfId="109"/>
    <cellStyle name="20% - Accent1 2 7 3" xfId="110"/>
    <cellStyle name="20% - Accent1 2 8" xfId="111"/>
    <cellStyle name="20% - Accent1 2 8 2" xfId="112"/>
    <cellStyle name="20% - Accent1 2 8 2 2" xfId="113"/>
    <cellStyle name="20% - Accent1 2 9" xfId="114"/>
    <cellStyle name="20% - Accent1 2 9 2" xfId="115"/>
    <cellStyle name="20% - Accent1 2 9 2 2" xfId="116"/>
    <cellStyle name="20% - Accent1 2_B" xfId="117"/>
    <cellStyle name="20% - Accent1 3" xfId="118"/>
    <cellStyle name="20% - Accent1 3 10" xfId="119"/>
    <cellStyle name="20% - Accent1 3 10 2" xfId="120"/>
    <cellStyle name="20% - Accent1 3 10 2 2" xfId="121"/>
    <cellStyle name="20% - Accent1 3 11" xfId="122"/>
    <cellStyle name="20% - Accent1 3 11 2" xfId="123"/>
    <cellStyle name="20% - Accent1 3 11 2 2" xfId="124"/>
    <cellStyle name="20% - Accent1 3 12" xfId="125"/>
    <cellStyle name="20% - Accent1 3 12 2" xfId="126"/>
    <cellStyle name="20% - Accent1 3 12 2 2" xfId="127"/>
    <cellStyle name="20% - Accent1 3 13" xfId="128"/>
    <cellStyle name="20% - Accent1 3 13 2" xfId="129"/>
    <cellStyle name="20% - Accent1 3 13 2 2" xfId="130"/>
    <cellStyle name="20% - Accent1 3 14" xfId="131"/>
    <cellStyle name="20% - Accent1 3 14 2" xfId="132"/>
    <cellStyle name="20% - Accent1 3 14 2 2" xfId="133"/>
    <cellStyle name="20% - Accent1 3 15" xfId="134"/>
    <cellStyle name="20% - Accent1 3 15 2" xfId="135"/>
    <cellStyle name="20% - Accent1 3 15 2 2" xfId="136"/>
    <cellStyle name="20% - Accent1 3 16" xfId="137"/>
    <cellStyle name="20% - Accent1 3 16 2" xfId="138"/>
    <cellStyle name="20% - Accent1 3 16 2 2" xfId="139"/>
    <cellStyle name="20% - Accent1 3 17" xfId="140"/>
    <cellStyle name="20% - Accent1 3 17 2" xfId="141"/>
    <cellStyle name="20% - Accent1 3 17 2 2" xfId="142"/>
    <cellStyle name="20% - Accent1 3 18" xfId="143"/>
    <cellStyle name="20% - Accent1 3 18 2" xfId="144"/>
    <cellStyle name="20% - Accent1 3 18 2 2" xfId="145"/>
    <cellStyle name="20% - Accent1 3 19" xfId="146"/>
    <cellStyle name="20% - Accent1 3 19 2" xfId="147"/>
    <cellStyle name="20% - Accent1 3 19 2 2" xfId="148"/>
    <cellStyle name="20% - Accent1 3 2" xfId="149"/>
    <cellStyle name="20% - Accent1 3 2 2" xfId="150"/>
    <cellStyle name="20% - Accent1 3 2 2 2" xfId="151"/>
    <cellStyle name="20% - Accent1 3 2 2 3" xfId="152"/>
    <cellStyle name="20% - Accent1 3 2 3" xfId="153"/>
    <cellStyle name="20% - Accent1 3 20" xfId="154"/>
    <cellStyle name="20% - Accent1 3 20 2" xfId="155"/>
    <cellStyle name="20% - Accent1 3 20 2 2" xfId="156"/>
    <cellStyle name="20% - Accent1 3 21" xfId="157"/>
    <cellStyle name="20% - Accent1 3 21 2" xfId="158"/>
    <cellStyle name="20% - Accent1 3 21 2 2" xfId="159"/>
    <cellStyle name="20% - Accent1 3 22" xfId="160"/>
    <cellStyle name="20% - Accent1 3 22 2" xfId="161"/>
    <cellStyle name="20% - Accent1 3 22 2 2" xfId="162"/>
    <cellStyle name="20% - Accent1 3 23" xfId="163"/>
    <cellStyle name="20% - Accent1 3 23 2" xfId="164"/>
    <cellStyle name="20% - Accent1 3 23 2 2" xfId="165"/>
    <cellStyle name="20% - Accent1 3 24" xfId="166"/>
    <cellStyle name="20% - Accent1 3 24 2" xfId="167"/>
    <cellStyle name="20% - Accent1 3 24 2 2" xfId="168"/>
    <cellStyle name="20% - Accent1 3 25" xfId="169"/>
    <cellStyle name="20% - Accent1 3 25 2" xfId="170"/>
    <cellStyle name="20% - Accent1 3 25 2 2" xfId="171"/>
    <cellStyle name="20% - Accent1 3 26" xfId="172"/>
    <cellStyle name="20% - Accent1 3 26 2" xfId="173"/>
    <cellStyle name="20% - Accent1 3 26 2 2" xfId="174"/>
    <cellStyle name="20% - Accent1 3 27" xfId="175"/>
    <cellStyle name="20% - Accent1 3 27 2" xfId="176"/>
    <cellStyle name="20% - Accent1 3 28" xfId="177"/>
    <cellStyle name="20% - Accent1 3 29" xfId="178"/>
    <cellStyle name="20% - Accent1 3 3" xfId="179"/>
    <cellStyle name="20% - Accent1 3 3 2" xfId="180"/>
    <cellStyle name="20% - Accent1 3 3 2 2" xfId="181"/>
    <cellStyle name="20% - Accent1 3 3 2 3" xfId="182"/>
    <cellStyle name="20% - Accent1 3 3 3" xfId="183"/>
    <cellStyle name="20% - Accent1 3 4" xfId="184"/>
    <cellStyle name="20% - Accent1 3 4 2" xfId="185"/>
    <cellStyle name="20% - Accent1 3 4 2 2" xfId="186"/>
    <cellStyle name="20% - Accent1 3 4 3" xfId="187"/>
    <cellStyle name="20% - Accent1 3 5" xfId="188"/>
    <cellStyle name="20% - Accent1 3 5 2" xfId="189"/>
    <cellStyle name="20% - Accent1 3 5 2 2" xfId="190"/>
    <cellStyle name="20% - Accent1 3 5 3" xfId="191"/>
    <cellStyle name="20% - Accent1 3 6" xfId="192"/>
    <cellStyle name="20% - Accent1 3 6 2" xfId="193"/>
    <cellStyle name="20% - Accent1 3 6 2 2" xfId="194"/>
    <cellStyle name="20% - Accent1 3 6 3" xfId="195"/>
    <cellStyle name="20% - Accent1 3 7" xfId="196"/>
    <cellStyle name="20% - Accent1 3 7 2" xfId="197"/>
    <cellStyle name="20% - Accent1 3 7 2 2" xfId="198"/>
    <cellStyle name="20% - Accent1 3 7 3" xfId="199"/>
    <cellStyle name="20% - Accent1 3 8" xfId="200"/>
    <cellStyle name="20% - Accent1 3 8 2" xfId="201"/>
    <cellStyle name="20% - Accent1 3 8 2 2" xfId="202"/>
    <cellStyle name="20% - Accent1 3 9" xfId="203"/>
    <cellStyle name="20% - Accent1 3 9 2" xfId="204"/>
    <cellStyle name="20% - Accent1 3 9 2 2" xfId="205"/>
    <cellStyle name="20% - Accent1 3_B" xfId="206"/>
    <cellStyle name="20% - Accent1 4" xfId="207"/>
    <cellStyle name="20% - Accent1 4 10" xfId="208"/>
    <cellStyle name="20% - Accent1 4 10 2" xfId="209"/>
    <cellStyle name="20% - Accent1 4 10 2 2" xfId="210"/>
    <cellStyle name="20% - Accent1 4 11" xfId="211"/>
    <cellStyle name="20% - Accent1 4 11 2" xfId="212"/>
    <cellStyle name="20% - Accent1 4 11 2 2" xfId="213"/>
    <cellStyle name="20% - Accent1 4 12" xfId="214"/>
    <cellStyle name="20% - Accent1 4 12 2" xfId="215"/>
    <cellStyle name="20% - Accent1 4 12 2 2" xfId="216"/>
    <cellStyle name="20% - Accent1 4 13" xfId="217"/>
    <cellStyle name="20% - Accent1 4 13 2" xfId="218"/>
    <cellStyle name="20% - Accent1 4 13 2 2" xfId="219"/>
    <cellStyle name="20% - Accent1 4 14" xfId="220"/>
    <cellStyle name="20% - Accent1 4 14 2" xfId="221"/>
    <cellStyle name="20% - Accent1 4 14 2 2" xfId="222"/>
    <cellStyle name="20% - Accent1 4 15" xfId="223"/>
    <cellStyle name="20% - Accent1 4 15 2" xfId="224"/>
    <cellStyle name="20% - Accent1 4 15 2 2" xfId="225"/>
    <cellStyle name="20% - Accent1 4 16" xfId="226"/>
    <cellStyle name="20% - Accent1 4 16 2" xfId="227"/>
    <cellStyle name="20% - Accent1 4 16 2 2" xfId="228"/>
    <cellStyle name="20% - Accent1 4 17" xfId="229"/>
    <cellStyle name="20% - Accent1 4 17 2" xfId="230"/>
    <cellStyle name="20% - Accent1 4 17 2 2" xfId="231"/>
    <cellStyle name="20% - Accent1 4 18" xfId="232"/>
    <cellStyle name="20% - Accent1 4 18 2" xfId="233"/>
    <cellStyle name="20% - Accent1 4 18 2 2" xfId="234"/>
    <cellStyle name="20% - Accent1 4 19" xfId="235"/>
    <cellStyle name="20% - Accent1 4 19 2" xfId="236"/>
    <cellStyle name="20% - Accent1 4 19 2 2" xfId="237"/>
    <cellStyle name="20% - Accent1 4 2" xfId="238"/>
    <cellStyle name="20% - Accent1 4 2 2" xfId="239"/>
    <cellStyle name="20% - Accent1 4 2 2 2" xfId="240"/>
    <cellStyle name="20% - Accent1 4 2 2 3" xfId="241"/>
    <cellStyle name="20% - Accent1 4 2 3" xfId="242"/>
    <cellStyle name="20% - Accent1 4 20" xfId="243"/>
    <cellStyle name="20% - Accent1 4 20 2" xfId="244"/>
    <cellStyle name="20% - Accent1 4 20 2 2" xfId="245"/>
    <cellStyle name="20% - Accent1 4 21" xfId="246"/>
    <cellStyle name="20% - Accent1 4 21 2" xfId="247"/>
    <cellStyle name="20% - Accent1 4 21 2 2" xfId="248"/>
    <cellStyle name="20% - Accent1 4 22" xfId="249"/>
    <cellStyle name="20% - Accent1 4 22 2" xfId="250"/>
    <cellStyle name="20% - Accent1 4 22 2 2" xfId="251"/>
    <cellStyle name="20% - Accent1 4 23" xfId="252"/>
    <cellStyle name="20% - Accent1 4 23 2" xfId="253"/>
    <cellStyle name="20% - Accent1 4 23 2 2" xfId="254"/>
    <cellStyle name="20% - Accent1 4 24" xfId="255"/>
    <cellStyle name="20% - Accent1 4 24 2" xfId="256"/>
    <cellStyle name="20% - Accent1 4 24 2 2" xfId="257"/>
    <cellStyle name="20% - Accent1 4 25" xfId="258"/>
    <cellStyle name="20% - Accent1 4 25 2" xfId="259"/>
    <cellStyle name="20% - Accent1 4 25 2 2" xfId="260"/>
    <cellStyle name="20% - Accent1 4 26" xfId="261"/>
    <cellStyle name="20% - Accent1 4 26 2" xfId="262"/>
    <cellStyle name="20% - Accent1 4 26 2 2" xfId="263"/>
    <cellStyle name="20% - Accent1 4 27" xfId="264"/>
    <cellStyle name="20% - Accent1 4 27 2" xfId="265"/>
    <cellStyle name="20% - Accent1 4 28" xfId="266"/>
    <cellStyle name="20% - Accent1 4 3" xfId="267"/>
    <cellStyle name="20% - Accent1 4 3 2" xfId="268"/>
    <cellStyle name="20% - Accent1 4 3 2 2" xfId="269"/>
    <cellStyle name="20% - Accent1 4 3 2 3" xfId="270"/>
    <cellStyle name="20% - Accent1 4 3 3" xfId="271"/>
    <cellStyle name="20% - Accent1 4 4" xfId="272"/>
    <cellStyle name="20% - Accent1 4 4 2" xfId="273"/>
    <cellStyle name="20% - Accent1 4 4 2 2" xfId="274"/>
    <cellStyle name="20% - Accent1 4 4 3" xfId="275"/>
    <cellStyle name="20% - Accent1 4 5" xfId="276"/>
    <cellStyle name="20% - Accent1 4 5 2" xfId="277"/>
    <cellStyle name="20% - Accent1 4 5 2 2" xfId="278"/>
    <cellStyle name="20% - Accent1 4 5 3" xfId="279"/>
    <cellStyle name="20% - Accent1 4 6" xfId="280"/>
    <cellStyle name="20% - Accent1 4 6 2" xfId="281"/>
    <cellStyle name="20% - Accent1 4 6 2 2" xfId="282"/>
    <cellStyle name="20% - Accent1 4 6 3" xfId="283"/>
    <cellStyle name="20% - Accent1 4 7" xfId="284"/>
    <cellStyle name="20% - Accent1 4 7 2" xfId="285"/>
    <cellStyle name="20% - Accent1 4 7 2 2" xfId="286"/>
    <cellStyle name="20% - Accent1 4 7 3" xfId="287"/>
    <cellStyle name="20% - Accent1 4 8" xfId="288"/>
    <cellStyle name="20% - Accent1 4 8 2" xfId="289"/>
    <cellStyle name="20% - Accent1 4 8 2 2" xfId="290"/>
    <cellStyle name="20% - Accent1 4 9" xfId="291"/>
    <cellStyle name="20% - Accent1 4 9 2" xfId="292"/>
    <cellStyle name="20% - Accent1 4 9 2 2" xfId="293"/>
    <cellStyle name="20% - Accent1 4_B" xfId="294"/>
    <cellStyle name="20% - Accent1 5" xfId="295"/>
    <cellStyle name="20% - Accent1 5 10" xfId="296"/>
    <cellStyle name="20% - Accent1 5 10 2" xfId="297"/>
    <cellStyle name="20% - Accent1 5 10 2 2" xfId="298"/>
    <cellStyle name="20% - Accent1 5 11" xfId="299"/>
    <cellStyle name="20% - Accent1 5 11 2" xfId="300"/>
    <cellStyle name="20% - Accent1 5 11 2 2" xfId="301"/>
    <cellStyle name="20% - Accent1 5 12" xfId="302"/>
    <cellStyle name="20% - Accent1 5 12 2" xfId="303"/>
    <cellStyle name="20% - Accent1 5 12 2 2" xfId="304"/>
    <cellStyle name="20% - Accent1 5 13" xfId="305"/>
    <cellStyle name="20% - Accent1 5 13 2" xfId="306"/>
    <cellStyle name="20% - Accent1 5 13 2 2" xfId="307"/>
    <cellStyle name="20% - Accent1 5 14" xfId="308"/>
    <cellStyle name="20% - Accent1 5 14 2" xfId="309"/>
    <cellStyle name="20% - Accent1 5 14 2 2" xfId="310"/>
    <cellStyle name="20% - Accent1 5 15" xfId="311"/>
    <cellStyle name="20% - Accent1 5 15 2" xfId="312"/>
    <cellStyle name="20% - Accent1 5 15 2 2" xfId="313"/>
    <cellStyle name="20% - Accent1 5 16" xfId="314"/>
    <cellStyle name="20% - Accent1 5 16 2" xfId="315"/>
    <cellStyle name="20% - Accent1 5 16 2 2" xfId="316"/>
    <cellStyle name="20% - Accent1 5 17" xfId="317"/>
    <cellStyle name="20% - Accent1 5 17 2" xfId="318"/>
    <cellStyle name="20% - Accent1 5 17 2 2" xfId="319"/>
    <cellStyle name="20% - Accent1 5 18" xfId="320"/>
    <cellStyle name="20% - Accent1 5 18 2" xfId="321"/>
    <cellStyle name="20% - Accent1 5 18 2 2" xfId="322"/>
    <cellStyle name="20% - Accent1 5 19" xfId="323"/>
    <cellStyle name="20% - Accent1 5 19 2" xfId="324"/>
    <cellStyle name="20% - Accent1 5 19 2 2" xfId="325"/>
    <cellStyle name="20% - Accent1 5 2" xfId="326"/>
    <cellStyle name="20% - Accent1 5 2 2" xfId="327"/>
    <cellStyle name="20% - Accent1 5 2 2 2" xfId="328"/>
    <cellStyle name="20% - Accent1 5 2 2 3" xfId="329"/>
    <cellStyle name="20% - Accent1 5 2 3" xfId="330"/>
    <cellStyle name="20% - Accent1 5 20" xfId="331"/>
    <cellStyle name="20% - Accent1 5 20 2" xfId="332"/>
    <cellStyle name="20% - Accent1 5 20 2 2" xfId="333"/>
    <cellStyle name="20% - Accent1 5 21" xfId="334"/>
    <cellStyle name="20% - Accent1 5 21 2" xfId="335"/>
    <cellStyle name="20% - Accent1 5 21 2 2" xfId="336"/>
    <cellStyle name="20% - Accent1 5 22" xfId="337"/>
    <cellStyle name="20% - Accent1 5 22 2" xfId="338"/>
    <cellStyle name="20% - Accent1 5 22 2 2" xfId="339"/>
    <cellStyle name="20% - Accent1 5 23" xfId="340"/>
    <cellStyle name="20% - Accent1 5 23 2" xfId="341"/>
    <cellStyle name="20% - Accent1 5 23 2 2" xfId="342"/>
    <cellStyle name="20% - Accent1 5 24" xfId="343"/>
    <cellStyle name="20% - Accent1 5 24 2" xfId="344"/>
    <cellStyle name="20% - Accent1 5 24 2 2" xfId="345"/>
    <cellStyle name="20% - Accent1 5 25" xfId="346"/>
    <cellStyle name="20% - Accent1 5 25 2" xfId="347"/>
    <cellStyle name="20% - Accent1 5 25 2 2" xfId="348"/>
    <cellStyle name="20% - Accent1 5 26" xfId="349"/>
    <cellStyle name="20% - Accent1 5 26 2" xfId="350"/>
    <cellStyle name="20% - Accent1 5 26 2 2" xfId="351"/>
    <cellStyle name="20% - Accent1 5 27" xfId="352"/>
    <cellStyle name="20% - Accent1 5 27 2" xfId="353"/>
    <cellStyle name="20% - Accent1 5 28" xfId="354"/>
    <cellStyle name="20% - Accent1 5 3" xfId="355"/>
    <cellStyle name="20% - Accent1 5 3 2" xfId="356"/>
    <cellStyle name="20% - Accent1 5 3 2 2" xfId="357"/>
    <cellStyle name="20% - Accent1 5 3 2 3" xfId="358"/>
    <cellStyle name="20% - Accent1 5 3 3" xfId="359"/>
    <cellStyle name="20% - Accent1 5 4" xfId="360"/>
    <cellStyle name="20% - Accent1 5 4 2" xfId="361"/>
    <cellStyle name="20% - Accent1 5 4 2 2" xfId="362"/>
    <cellStyle name="20% - Accent1 5 4 3" xfId="363"/>
    <cellStyle name="20% - Accent1 5 5" xfId="364"/>
    <cellStyle name="20% - Accent1 5 5 2" xfId="365"/>
    <cellStyle name="20% - Accent1 5 5 2 2" xfId="366"/>
    <cellStyle name="20% - Accent1 5 5 3" xfId="367"/>
    <cellStyle name="20% - Accent1 5 6" xfId="368"/>
    <cellStyle name="20% - Accent1 5 6 2" xfId="369"/>
    <cellStyle name="20% - Accent1 5 6 2 2" xfId="370"/>
    <cellStyle name="20% - Accent1 5 6 3" xfId="371"/>
    <cellStyle name="20% - Accent1 5 7" xfId="372"/>
    <cellStyle name="20% - Accent1 5 7 2" xfId="373"/>
    <cellStyle name="20% - Accent1 5 7 2 2" xfId="374"/>
    <cellStyle name="20% - Accent1 5 7 3" xfId="375"/>
    <cellStyle name="20% - Accent1 5 8" xfId="376"/>
    <cellStyle name="20% - Accent1 5 8 2" xfId="377"/>
    <cellStyle name="20% - Accent1 5 8 2 2" xfId="378"/>
    <cellStyle name="20% - Accent1 5 9" xfId="379"/>
    <cellStyle name="20% - Accent1 5 9 2" xfId="380"/>
    <cellStyle name="20% - Accent1 5 9 2 2" xfId="381"/>
    <cellStyle name="20% - Accent1 5_B" xfId="382"/>
    <cellStyle name="20% - Accent1 6" xfId="383"/>
    <cellStyle name="20% - Accent1 7" xfId="384"/>
    <cellStyle name="20% - Accent1 8" xfId="385"/>
    <cellStyle name="20% - Accent1 9" xfId="386"/>
    <cellStyle name="20% - Accent1_popis" xfId="387"/>
    <cellStyle name="20% - Accent2" xfId="388"/>
    <cellStyle name="20% - Accent2 10" xfId="389"/>
    <cellStyle name="20% - Accent2 11" xfId="390"/>
    <cellStyle name="20% - Accent2 2" xfId="391"/>
    <cellStyle name="20% - Accent2 2 10" xfId="392"/>
    <cellStyle name="20% - Accent2 2 10 2" xfId="393"/>
    <cellStyle name="20% - Accent2 2 10 2 2" xfId="394"/>
    <cellStyle name="20% - Accent2 2 11" xfId="395"/>
    <cellStyle name="20% - Accent2 2 11 2" xfId="396"/>
    <cellStyle name="20% - Accent2 2 11 2 2" xfId="397"/>
    <cellStyle name="20% - Accent2 2 12" xfId="398"/>
    <cellStyle name="20% - Accent2 2 12 2" xfId="399"/>
    <cellStyle name="20% - Accent2 2 12 2 2" xfId="400"/>
    <cellStyle name="20% - Accent2 2 13" xfId="401"/>
    <cellStyle name="20% - Accent2 2 13 2" xfId="402"/>
    <cellStyle name="20% - Accent2 2 13 2 2" xfId="403"/>
    <cellStyle name="20% - Accent2 2 14" xfId="404"/>
    <cellStyle name="20% - Accent2 2 14 2" xfId="405"/>
    <cellStyle name="20% - Accent2 2 14 2 2" xfId="406"/>
    <cellStyle name="20% - Accent2 2 15" xfId="407"/>
    <cellStyle name="20% - Accent2 2 15 2" xfId="408"/>
    <cellStyle name="20% - Accent2 2 15 2 2" xfId="409"/>
    <cellStyle name="20% - Accent2 2 16" xfId="410"/>
    <cellStyle name="20% - Accent2 2 16 2" xfId="411"/>
    <cellStyle name="20% - Accent2 2 16 2 2" xfId="412"/>
    <cellStyle name="20% - Accent2 2 17" xfId="413"/>
    <cellStyle name="20% - Accent2 2 17 2" xfId="414"/>
    <cellStyle name="20% - Accent2 2 17 2 2" xfId="415"/>
    <cellStyle name="20% - Accent2 2 18" xfId="416"/>
    <cellStyle name="20% - Accent2 2 18 2" xfId="417"/>
    <cellStyle name="20% - Accent2 2 18 2 2" xfId="418"/>
    <cellStyle name="20% - Accent2 2 19" xfId="419"/>
    <cellStyle name="20% - Accent2 2 19 2" xfId="420"/>
    <cellStyle name="20% - Accent2 2 19 2 2" xfId="421"/>
    <cellStyle name="20% - Accent2 2 2" xfId="422"/>
    <cellStyle name="20% - Accent2 2 2 2" xfId="423"/>
    <cellStyle name="20% - Accent2 2 2 2 2" xfId="424"/>
    <cellStyle name="20% - Accent2 2 2 2 3" xfId="425"/>
    <cellStyle name="20% - Accent2 2 2 3" xfId="426"/>
    <cellStyle name="20% - Accent2 2 20" xfId="427"/>
    <cellStyle name="20% - Accent2 2 20 2" xfId="428"/>
    <cellStyle name="20% - Accent2 2 20 2 2" xfId="429"/>
    <cellStyle name="20% - Accent2 2 21" xfId="430"/>
    <cellStyle name="20% - Accent2 2 21 2" xfId="431"/>
    <cellStyle name="20% - Accent2 2 21 2 2" xfId="432"/>
    <cellStyle name="20% - Accent2 2 22" xfId="433"/>
    <cellStyle name="20% - Accent2 2 22 2" xfId="434"/>
    <cellStyle name="20% - Accent2 2 22 2 2" xfId="435"/>
    <cellStyle name="20% - Accent2 2 23" xfId="436"/>
    <cellStyle name="20% - Accent2 2 23 2" xfId="437"/>
    <cellStyle name="20% - Accent2 2 23 2 2" xfId="438"/>
    <cellStyle name="20% - Accent2 2 24" xfId="439"/>
    <cellStyle name="20% - Accent2 2 24 2" xfId="440"/>
    <cellStyle name="20% - Accent2 2 24 2 2" xfId="441"/>
    <cellStyle name="20% - Accent2 2 25" xfId="442"/>
    <cellStyle name="20% - Accent2 2 25 2" xfId="443"/>
    <cellStyle name="20% - Accent2 2 25 2 2" xfId="444"/>
    <cellStyle name="20% - Accent2 2 26" xfId="445"/>
    <cellStyle name="20% - Accent2 2 26 2" xfId="446"/>
    <cellStyle name="20% - Accent2 2 26 2 2" xfId="447"/>
    <cellStyle name="20% - Accent2 2 27" xfId="448"/>
    <cellStyle name="20% - Accent2 2 27 2" xfId="449"/>
    <cellStyle name="20% - Accent2 2 28" xfId="450"/>
    <cellStyle name="20% - Accent2 2 3" xfId="451"/>
    <cellStyle name="20% - Accent2 2 3 2" xfId="452"/>
    <cellStyle name="20% - Accent2 2 3 2 2" xfId="453"/>
    <cellStyle name="20% - Accent2 2 3 2 3" xfId="454"/>
    <cellStyle name="20% - Accent2 2 3 3" xfId="455"/>
    <cellStyle name="20% - Accent2 2 4" xfId="456"/>
    <cellStyle name="20% - Accent2 2 4 2" xfId="457"/>
    <cellStyle name="20% - Accent2 2 4 2 2" xfId="458"/>
    <cellStyle name="20% - Accent2 2 4 3" xfId="459"/>
    <cellStyle name="20% - Accent2 2 4 4" xfId="460"/>
    <cellStyle name="20% - Accent2 2 5" xfId="461"/>
    <cellStyle name="20% - Accent2 2 5 2" xfId="462"/>
    <cellStyle name="20% - Accent2 2 5 2 2" xfId="463"/>
    <cellStyle name="20% - Accent2 2 5 3" xfId="464"/>
    <cellStyle name="20% - Accent2 2 6" xfId="465"/>
    <cellStyle name="20% - Accent2 2 6 2" xfId="466"/>
    <cellStyle name="20% - Accent2 2 6 2 2" xfId="467"/>
    <cellStyle name="20% - Accent2 2 6 3" xfId="468"/>
    <cellStyle name="20% - Accent2 2 7" xfId="469"/>
    <cellStyle name="20% - Accent2 2 7 2" xfId="470"/>
    <cellStyle name="20% - Accent2 2 7 2 2" xfId="471"/>
    <cellStyle name="20% - Accent2 2 7 3" xfId="472"/>
    <cellStyle name="20% - Accent2 2 8" xfId="473"/>
    <cellStyle name="20% - Accent2 2 8 2" xfId="474"/>
    <cellStyle name="20% - Accent2 2 8 2 2" xfId="475"/>
    <cellStyle name="20% - Accent2 2 9" xfId="476"/>
    <cellStyle name="20% - Accent2 2 9 2" xfId="477"/>
    <cellStyle name="20% - Accent2 2 9 2 2" xfId="478"/>
    <cellStyle name="20% - Accent2 2_B" xfId="479"/>
    <cellStyle name="20% - Accent2 3" xfId="480"/>
    <cellStyle name="20% - Accent2 3 10" xfId="481"/>
    <cellStyle name="20% - Accent2 3 10 2" xfId="482"/>
    <cellStyle name="20% - Accent2 3 10 2 2" xfId="483"/>
    <cellStyle name="20% - Accent2 3 11" xfId="484"/>
    <cellStyle name="20% - Accent2 3 11 2" xfId="485"/>
    <cellStyle name="20% - Accent2 3 11 2 2" xfId="486"/>
    <cellStyle name="20% - Accent2 3 12" xfId="487"/>
    <cellStyle name="20% - Accent2 3 12 2" xfId="488"/>
    <cellStyle name="20% - Accent2 3 12 2 2" xfId="489"/>
    <cellStyle name="20% - Accent2 3 13" xfId="490"/>
    <cellStyle name="20% - Accent2 3 13 2" xfId="491"/>
    <cellStyle name="20% - Accent2 3 13 2 2" xfId="492"/>
    <cellStyle name="20% - Accent2 3 14" xfId="493"/>
    <cellStyle name="20% - Accent2 3 14 2" xfId="494"/>
    <cellStyle name="20% - Accent2 3 14 2 2" xfId="495"/>
    <cellStyle name="20% - Accent2 3 15" xfId="496"/>
    <cellStyle name="20% - Accent2 3 15 2" xfId="497"/>
    <cellStyle name="20% - Accent2 3 15 2 2" xfId="498"/>
    <cellStyle name="20% - Accent2 3 16" xfId="499"/>
    <cellStyle name="20% - Accent2 3 16 2" xfId="500"/>
    <cellStyle name="20% - Accent2 3 16 2 2" xfId="501"/>
    <cellStyle name="20% - Accent2 3 17" xfId="502"/>
    <cellStyle name="20% - Accent2 3 17 2" xfId="503"/>
    <cellStyle name="20% - Accent2 3 17 2 2" xfId="504"/>
    <cellStyle name="20% - Accent2 3 18" xfId="505"/>
    <cellStyle name="20% - Accent2 3 18 2" xfId="506"/>
    <cellStyle name="20% - Accent2 3 18 2 2" xfId="507"/>
    <cellStyle name="20% - Accent2 3 19" xfId="508"/>
    <cellStyle name="20% - Accent2 3 19 2" xfId="509"/>
    <cellStyle name="20% - Accent2 3 19 2 2" xfId="510"/>
    <cellStyle name="20% - Accent2 3 2" xfId="511"/>
    <cellStyle name="20% - Accent2 3 2 2" xfId="512"/>
    <cellStyle name="20% - Accent2 3 2 2 2" xfId="513"/>
    <cellStyle name="20% - Accent2 3 2 2 3" xfId="514"/>
    <cellStyle name="20% - Accent2 3 2 3" xfId="515"/>
    <cellStyle name="20% - Accent2 3 20" xfId="516"/>
    <cellStyle name="20% - Accent2 3 20 2" xfId="517"/>
    <cellStyle name="20% - Accent2 3 20 2 2" xfId="518"/>
    <cellStyle name="20% - Accent2 3 21" xfId="519"/>
    <cellStyle name="20% - Accent2 3 21 2" xfId="520"/>
    <cellStyle name="20% - Accent2 3 21 2 2" xfId="521"/>
    <cellStyle name="20% - Accent2 3 22" xfId="522"/>
    <cellStyle name="20% - Accent2 3 22 2" xfId="523"/>
    <cellStyle name="20% - Accent2 3 22 2 2" xfId="524"/>
    <cellStyle name="20% - Accent2 3 23" xfId="525"/>
    <cellStyle name="20% - Accent2 3 23 2" xfId="526"/>
    <cellStyle name="20% - Accent2 3 23 2 2" xfId="527"/>
    <cellStyle name="20% - Accent2 3 24" xfId="528"/>
    <cellStyle name="20% - Accent2 3 24 2" xfId="529"/>
    <cellStyle name="20% - Accent2 3 24 2 2" xfId="530"/>
    <cellStyle name="20% - Accent2 3 25" xfId="531"/>
    <cellStyle name="20% - Accent2 3 25 2" xfId="532"/>
    <cellStyle name="20% - Accent2 3 25 2 2" xfId="533"/>
    <cellStyle name="20% - Accent2 3 26" xfId="534"/>
    <cellStyle name="20% - Accent2 3 26 2" xfId="535"/>
    <cellStyle name="20% - Accent2 3 26 2 2" xfId="536"/>
    <cellStyle name="20% - Accent2 3 27" xfId="537"/>
    <cellStyle name="20% - Accent2 3 27 2" xfId="538"/>
    <cellStyle name="20% - Accent2 3 28" xfId="539"/>
    <cellStyle name="20% - Accent2 3 29" xfId="540"/>
    <cellStyle name="20% - Accent2 3 3" xfId="541"/>
    <cellStyle name="20% - Accent2 3 3 2" xfId="542"/>
    <cellStyle name="20% - Accent2 3 3 2 2" xfId="543"/>
    <cellStyle name="20% - Accent2 3 3 2 3" xfId="544"/>
    <cellStyle name="20% - Accent2 3 3 3" xfId="545"/>
    <cellStyle name="20% - Accent2 3 4" xfId="546"/>
    <cellStyle name="20% - Accent2 3 4 2" xfId="547"/>
    <cellStyle name="20% - Accent2 3 4 2 2" xfId="548"/>
    <cellStyle name="20% - Accent2 3 4 3" xfId="549"/>
    <cellStyle name="20% - Accent2 3 5" xfId="550"/>
    <cellStyle name="20% - Accent2 3 5 2" xfId="551"/>
    <cellStyle name="20% - Accent2 3 5 2 2" xfId="552"/>
    <cellStyle name="20% - Accent2 3 5 3" xfId="553"/>
    <cellStyle name="20% - Accent2 3 6" xfId="554"/>
    <cellStyle name="20% - Accent2 3 6 2" xfId="555"/>
    <cellStyle name="20% - Accent2 3 6 2 2" xfId="556"/>
    <cellStyle name="20% - Accent2 3 6 3" xfId="557"/>
    <cellStyle name="20% - Accent2 3 7" xfId="558"/>
    <cellStyle name="20% - Accent2 3 7 2" xfId="559"/>
    <cellStyle name="20% - Accent2 3 7 2 2" xfId="560"/>
    <cellStyle name="20% - Accent2 3 7 3" xfId="561"/>
    <cellStyle name="20% - Accent2 3 8" xfId="562"/>
    <cellStyle name="20% - Accent2 3 8 2" xfId="563"/>
    <cellStyle name="20% - Accent2 3 8 2 2" xfId="564"/>
    <cellStyle name="20% - Accent2 3 9" xfId="565"/>
    <cellStyle name="20% - Accent2 3 9 2" xfId="566"/>
    <cellStyle name="20% - Accent2 3 9 2 2" xfId="567"/>
    <cellStyle name="20% - Accent2 3_B" xfId="568"/>
    <cellStyle name="20% - Accent2 4" xfId="569"/>
    <cellStyle name="20% - Accent2 4 10" xfId="570"/>
    <cellStyle name="20% - Accent2 4 10 2" xfId="571"/>
    <cellStyle name="20% - Accent2 4 10 2 2" xfId="572"/>
    <cellStyle name="20% - Accent2 4 11" xfId="573"/>
    <cellStyle name="20% - Accent2 4 11 2" xfId="574"/>
    <cellStyle name="20% - Accent2 4 11 2 2" xfId="575"/>
    <cellStyle name="20% - Accent2 4 12" xfId="576"/>
    <cellStyle name="20% - Accent2 4 12 2" xfId="577"/>
    <cellStyle name="20% - Accent2 4 12 2 2" xfId="578"/>
    <cellStyle name="20% - Accent2 4 13" xfId="579"/>
    <cellStyle name="20% - Accent2 4 13 2" xfId="580"/>
    <cellStyle name="20% - Accent2 4 13 2 2" xfId="581"/>
    <cellStyle name="20% - Accent2 4 14" xfId="582"/>
    <cellStyle name="20% - Accent2 4 14 2" xfId="583"/>
    <cellStyle name="20% - Accent2 4 14 2 2" xfId="584"/>
    <cellStyle name="20% - Accent2 4 15" xfId="585"/>
    <cellStyle name="20% - Accent2 4 15 2" xfId="586"/>
    <cellStyle name="20% - Accent2 4 15 2 2" xfId="587"/>
    <cellStyle name="20% - Accent2 4 16" xfId="588"/>
    <cellStyle name="20% - Accent2 4 16 2" xfId="589"/>
    <cellStyle name="20% - Accent2 4 16 2 2" xfId="590"/>
    <cellStyle name="20% - Accent2 4 17" xfId="591"/>
    <cellStyle name="20% - Accent2 4 17 2" xfId="592"/>
    <cellStyle name="20% - Accent2 4 17 2 2" xfId="593"/>
    <cellStyle name="20% - Accent2 4 18" xfId="594"/>
    <cellStyle name="20% - Accent2 4 18 2" xfId="595"/>
    <cellStyle name="20% - Accent2 4 18 2 2" xfId="596"/>
    <cellStyle name="20% - Accent2 4 19" xfId="597"/>
    <cellStyle name="20% - Accent2 4 19 2" xfId="598"/>
    <cellStyle name="20% - Accent2 4 19 2 2" xfId="599"/>
    <cellStyle name="20% - Accent2 4 2" xfId="600"/>
    <cellStyle name="20% - Accent2 4 2 2" xfId="601"/>
    <cellStyle name="20% - Accent2 4 2 2 2" xfId="602"/>
    <cellStyle name="20% - Accent2 4 2 2 3" xfId="603"/>
    <cellStyle name="20% - Accent2 4 2 3" xfId="604"/>
    <cellStyle name="20% - Accent2 4 20" xfId="605"/>
    <cellStyle name="20% - Accent2 4 20 2" xfId="606"/>
    <cellStyle name="20% - Accent2 4 20 2 2" xfId="607"/>
    <cellStyle name="20% - Accent2 4 21" xfId="608"/>
    <cellStyle name="20% - Accent2 4 21 2" xfId="609"/>
    <cellStyle name="20% - Accent2 4 21 2 2" xfId="610"/>
    <cellStyle name="20% - Accent2 4 22" xfId="611"/>
    <cellStyle name="20% - Accent2 4 22 2" xfId="612"/>
    <cellStyle name="20% - Accent2 4 22 2 2" xfId="613"/>
    <cellStyle name="20% - Accent2 4 23" xfId="614"/>
    <cellStyle name="20% - Accent2 4 23 2" xfId="615"/>
    <cellStyle name="20% - Accent2 4 23 2 2" xfId="616"/>
    <cellStyle name="20% - Accent2 4 24" xfId="617"/>
    <cellStyle name="20% - Accent2 4 24 2" xfId="618"/>
    <cellStyle name="20% - Accent2 4 24 2 2" xfId="619"/>
    <cellStyle name="20% - Accent2 4 25" xfId="620"/>
    <cellStyle name="20% - Accent2 4 25 2" xfId="621"/>
    <cellStyle name="20% - Accent2 4 25 2 2" xfId="622"/>
    <cellStyle name="20% - Accent2 4 26" xfId="623"/>
    <cellStyle name="20% - Accent2 4 26 2" xfId="624"/>
    <cellStyle name="20% - Accent2 4 26 2 2" xfId="625"/>
    <cellStyle name="20% - Accent2 4 27" xfId="626"/>
    <cellStyle name="20% - Accent2 4 27 2" xfId="627"/>
    <cellStyle name="20% - Accent2 4 28" xfId="628"/>
    <cellStyle name="20% - Accent2 4 3" xfId="629"/>
    <cellStyle name="20% - Accent2 4 3 2" xfId="630"/>
    <cellStyle name="20% - Accent2 4 3 2 2" xfId="631"/>
    <cellStyle name="20% - Accent2 4 3 2 3" xfId="632"/>
    <cellStyle name="20% - Accent2 4 3 3" xfId="633"/>
    <cellStyle name="20% - Accent2 4 4" xfId="634"/>
    <cellStyle name="20% - Accent2 4 4 2" xfId="635"/>
    <cellStyle name="20% - Accent2 4 4 2 2" xfId="636"/>
    <cellStyle name="20% - Accent2 4 4 3" xfId="637"/>
    <cellStyle name="20% - Accent2 4 5" xfId="638"/>
    <cellStyle name="20% - Accent2 4 5 2" xfId="639"/>
    <cellStyle name="20% - Accent2 4 5 2 2" xfId="640"/>
    <cellStyle name="20% - Accent2 4 5 3" xfId="641"/>
    <cellStyle name="20% - Accent2 4 6" xfId="642"/>
    <cellStyle name="20% - Accent2 4 6 2" xfId="643"/>
    <cellStyle name="20% - Accent2 4 6 2 2" xfId="644"/>
    <cellStyle name="20% - Accent2 4 6 3" xfId="645"/>
    <cellStyle name="20% - Accent2 4 7" xfId="646"/>
    <cellStyle name="20% - Accent2 4 7 2" xfId="647"/>
    <cellStyle name="20% - Accent2 4 7 2 2" xfId="648"/>
    <cellStyle name="20% - Accent2 4 7 3" xfId="649"/>
    <cellStyle name="20% - Accent2 4 8" xfId="650"/>
    <cellStyle name="20% - Accent2 4 8 2" xfId="651"/>
    <cellStyle name="20% - Accent2 4 8 2 2" xfId="652"/>
    <cellStyle name="20% - Accent2 4 9" xfId="653"/>
    <cellStyle name="20% - Accent2 4 9 2" xfId="654"/>
    <cellStyle name="20% - Accent2 4 9 2 2" xfId="655"/>
    <cellStyle name="20% - Accent2 4_B" xfId="656"/>
    <cellStyle name="20% - Accent2 5" xfId="657"/>
    <cellStyle name="20% - Accent2 5 10" xfId="658"/>
    <cellStyle name="20% - Accent2 5 10 2" xfId="659"/>
    <cellStyle name="20% - Accent2 5 10 2 2" xfId="660"/>
    <cellStyle name="20% - Accent2 5 11" xfId="661"/>
    <cellStyle name="20% - Accent2 5 11 2" xfId="662"/>
    <cellStyle name="20% - Accent2 5 11 2 2" xfId="663"/>
    <cellStyle name="20% - Accent2 5 12" xfId="664"/>
    <cellStyle name="20% - Accent2 5 12 2" xfId="665"/>
    <cellStyle name="20% - Accent2 5 12 2 2" xfId="666"/>
    <cellStyle name="20% - Accent2 5 13" xfId="667"/>
    <cellStyle name="20% - Accent2 5 13 2" xfId="668"/>
    <cellStyle name="20% - Accent2 5 13 2 2" xfId="669"/>
    <cellStyle name="20% - Accent2 5 14" xfId="670"/>
    <cellStyle name="20% - Accent2 5 14 2" xfId="671"/>
    <cellStyle name="20% - Accent2 5 14 2 2" xfId="672"/>
    <cellStyle name="20% - Accent2 5 15" xfId="673"/>
    <cellStyle name="20% - Accent2 5 15 2" xfId="674"/>
    <cellStyle name="20% - Accent2 5 15 2 2" xfId="675"/>
    <cellStyle name="20% - Accent2 5 16" xfId="676"/>
    <cellStyle name="20% - Accent2 5 16 2" xfId="677"/>
    <cellStyle name="20% - Accent2 5 16 2 2" xfId="678"/>
    <cellStyle name="20% - Accent2 5 17" xfId="679"/>
    <cellStyle name="20% - Accent2 5 17 2" xfId="680"/>
    <cellStyle name="20% - Accent2 5 17 2 2" xfId="681"/>
    <cellStyle name="20% - Accent2 5 18" xfId="682"/>
    <cellStyle name="20% - Accent2 5 18 2" xfId="683"/>
    <cellStyle name="20% - Accent2 5 18 2 2" xfId="684"/>
    <cellStyle name="20% - Accent2 5 19" xfId="685"/>
    <cellStyle name="20% - Accent2 5 19 2" xfId="686"/>
    <cellStyle name="20% - Accent2 5 19 2 2" xfId="687"/>
    <cellStyle name="20% - Accent2 5 2" xfId="688"/>
    <cellStyle name="20% - Accent2 5 2 2" xfId="689"/>
    <cellStyle name="20% - Accent2 5 2 2 2" xfId="690"/>
    <cellStyle name="20% - Accent2 5 2 2 3" xfId="691"/>
    <cellStyle name="20% - Accent2 5 2 3" xfId="692"/>
    <cellStyle name="20% - Accent2 5 20" xfId="693"/>
    <cellStyle name="20% - Accent2 5 20 2" xfId="694"/>
    <cellStyle name="20% - Accent2 5 20 2 2" xfId="695"/>
    <cellStyle name="20% - Accent2 5 21" xfId="696"/>
    <cellStyle name="20% - Accent2 5 21 2" xfId="697"/>
    <cellStyle name="20% - Accent2 5 21 2 2" xfId="698"/>
    <cellStyle name="20% - Accent2 5 22" xfId="699"/>
    <cellStyle name="20% - Accent2 5 22 2" xfId="700"/>
    <cellStyle name="20% - Accent2 5 22 2 2" xfId="701"/>
    <cellStyle name="20% - Accent2 5 23" xfId="702"/>
    <cellStyle name="20% - Accent2 5 23 2" xfId="703"/>
    <cellStyle name="20% - Accent2 5 23 2 2" xfId="704"/>
    <cellStyle name="20% - Accent2 5 24" xfId="705"/>
    <cellStyle name="20% - Accent2 5 24 2" xfId="706"/>
    <cellStyle name="20% - Accent2 5 24 2 2" xfId="707"/>
    <cellStyle name="20% - Accent2 5 25" xfId="708"/>
    <cellStyle name="20% - Accent2 5 25 2" xfId="709"/>
    <cellStyle name="20% - Accent2 5 25 2 2" xfId="710"/>
    <cellStyle name="20% - Accent2 5 26" xfId="711"/>
    <cellStyle name="20% - Accent2 5 26 2" xfId="712"/>
    <cellStyle name="20% - Accent2 5 26 2 2" xfId="713"/>
    <cellStyle name="20% - Accent2 5 27" xfId="714"/>
    <cellStyle name="20% - Accent2 5 27 2" xfId="715"/>
    <cellStyle name="20% - Accent2 5 28" xfId="716"/>
    <cellStyle name="20% - Accent2 5 3" xfId="717"/>
    <cellStyle name="20% - Accent2 5 3 2" xfId="718"/>
    <cellStyle name="20% - Accent2 5 3 2 2" xfId="719"/>
    <cellStyle name="20% - Accent2 5 3 2 3" xfId="720"/>
    <cellStyle name="20% - Accent2 5 3 3" xfId="721"/>
    <cellStyle name="20% - Accent2 5 4" xfId="722"/>
    <cellStyle name="20% - Accent2 5 4 2" xfId="723"/>
    <cellStyle name="20% - Accent2 5 4 2 2" xfId="724"/>
    <cellStyle name="20% - Accent2 5 4 3" xfId="725"/>
    <cellStyle name="20% - Accent2 5 5" xfId="726"/>
    <cellStyle name="20% - Accent2 5 5 2" xfId="727"/>
    <cellStyle name="20% - Accent2 5 5 2 2" xfId="728"/>
    <cellStyle name="20% - Accent2 5 5 3" xfId="729"/>
    <cellStyle name="20% - Accent2 5 6" xfId="730"/>
    <cellStyle name="20% - Accent2 5 6 2" xfId="731"/>
    <cellStyle name="20% - Accent2 5 6 2 2" xfId="732"/>
    <cellStyle name="20% - Accent2 5 6 3" xfId="733"/>
    <cellStyle name="20% - Accent2 5 7" xfId="734"/>
    <cellStyle name="20% - Accent2 5 7 2" xfId="735"/>
    <cellStyle name="20% - Accent2 5 7 2 2" xfId="736"/>
    <cellStyle name="20% - Accent2 5 7 3" xfId="737"/>
    <cellStyle name="20% - Accent2 5 8" xfId="738"/>
    <cellStyle name="20% - Accent2 5 8 2" xfId="739"/>
    <cellStyle name="20% - Accent2 5 8 2 2" xfId="740"/>
    <cellStyle name="20% - Accent2 5 9" xfId="741"/>
    <cellStyle name="20% - Accent2 5 9 2" xfId="742"/>
    <cellStyle name="20% - Accent2 5 9 2 2" xfId="743"/>
    <cellStyle name="20% - Accent2 5_B" xfId="744"/>
    <cellStyle name="20% - Accent2 6" xfId="745"/>
    <cellStyle name="20% - Accent2 7" xfId="746"/>
    <cellStyle name="20% - Accent2 8" xfId="747"/>
    <cellStyle name="20% - Accent2 9" xfId="748"/>
    <cellStyle name="20% - Accent2_popis" xfId="749"/>
    <cellStyle name="20% - Accent3" xfId="750"/>
    <cellStyle name="20% - Accent3 10" xfId="751"/>
    <cellStyle name="20% - Accent3 11" xfId="752"/>
    <cellStyle name="20% - Accent3 2" xfId="753"/>
    <cellStyle name="20% - Accent3 2 10" xfId="754"/>
    <cellStyle name="20% - Accent3 2 10 2" xfId="755"/>
    <cellStyle name="20% - Accent3 2 10 2 2" xfId="756"/>
    <cellStyle name="20% - Accent3 2 11" xfId="757"/>
    <cellStyle name="20% - Accent3 2 11 2" xfId="758"/>
    <cellStyle name="20% - Accent3 2 11 2 2" xfId="759"/>
    <cellStyle name="20% - Accent3 2 12" xfId="760"/>
    <cellStyle name="20% - Accent3 2 12 2" xfId="761"/>
    <cellStyle name="20% - Accent3 2 12 2 2" xfId="762"/>
    <cellStyle name="20% - Accent3 2 13" xfId="763"/>
    <cellStyle name="20% - Accent3 2 13 2" xfId="764"/>
    <cellStyle name="20% - Accent3 2 13 2 2" xfId="765"/>
    <cellStyle name="20% - Accent3 2 14" xfId="766"/>
    <cellStyle name="20% - Accent3 2 14 2" xfId="767"/>
    <cellStyle name="20% - Accent3 2 14 2 2" xfId="768"/>
    <cellStyle name="20% - Accent3 2 15" xfId="769"/>
    <cellStyle name="20% - Accent3 2 15 2" xfId="770"/>
    <cellStyle name="20% - Accent3 2 15 2 2" xfId="771"/>
    <cellStyle name="20% - Accent3 2 16" xfId="772"/>
    <cellStyle name="20% - Accent3 2 16 2" xfId="773"/>
    <cellStyle name="20% - Accent3 2 16 2 2" xfId="774"/>
    <cellStyle name="20% - Accent3 2 17" xfId="775"/>
    <cellStyle name="20% - Accent3 2 17 2" xfId="776"/>
    <cellStyle name="20% - Accent3 2 17 2 2" xfId="777"/>
    <cellStyle name="20% - Accent3 2 18" xfId="778"/>
    <cellStyle name="20% - Accent3 2 18 2" xfId="779"/>
    <cellStyle name="20% - Accent3 2 18 2 2" xfId="780"/>
    <cellStyle name="20% - Accent3 2 19" xfId="781"/>
    <cellStyle name="20% - Accent3 2 19 2" xfId="782"/>
    <cellStyle name="20% - Accent3 2 19 2 2" xfId="783"/>
    <cellStyle name="20% - Accent3 2 2" xfId="784"/>
    <cellStyle name="20% - Accent3 2 2 2" xfId="785"/>
    <cellStyle name="20% - Accent3 2 2 2 2" xfId="786"/>
    <cellStyle name="20% - Accent3 2 2 2 3" xfId="787"/>
    <cellStyle name="20% - Accent3 2 2 3" xfId="788"/>
    <cellStyle name="20% - Accent3 2 20" xfId="789"/>
    <cellStyle name="20% - Accent3 2 20 2" xfId="790"/>
    <cellStyle name="20% - Accent3 2 20 2 2" xfId="791"/>
    <cellStyle name="20% - Accent3 2 21" xfId="792"/>
    <cellStyle name="20% - Accent3 2 21 2" xfId="793"/>
    <cellStyle name="20% - Accent3 2 21 2 2" xfId="794"/>
    <cellStyle name="20% - Accent3 2 22" xfId="795"/>
    <cellStyle name="20% - Accent3 2 22 2" xfId="796"/>
    <cellStyle name="20% - Accent3 2 22 2 2" xfId="797"/>
    <cellStyle name="20% - Accent3 2 23" xfId="798"/>
    <cellStyle name="20% - Accent3 2 23 2" xfId="799"/>
    <cellStyle name="20% - Accent3 2 23 2 2" xfId="800"/>
    <cellStyle name="20% - Accent3 2 24" xfId="801"/>
    <cellStyle name="20% - Accent3 2 24 2" xfId="802"/>
    <cellStyle name="20% - Accent3 2 24 2 2" xfId="803"/>
    <cellStyle name="20% - Accent3 2 25" xfId="804"/>
    <cellStyle name="20% - Accent3 2 25 2" xfId="805"/>
    <cellStyle name="20% - Accent3 2 25 2 2" xfId="806"/>
    <cellStyle name="20% - Accent3 2 26" xfId="807"/>
    <cellStyle name="20% - Accent3 2 26 2" xfId="808"/>
    <cellStyle name="20% - Accent3 2 26 2 2" xfId="809"/>
    <cellStyle name="20% - Accent3 2 27" xfId="810"/>
    <cellStyle name="20% - Accent3 2 27 2" xfId="811"/>
    <cellStyle name="20% - Accent3 2 28" xfId="812"/>
    <cellStyle name="20% - Accent3 2 3" xfId="813"/>
    <cellStyle name="20% - Accent3 2 3 2" xfId="814"/>
    <cellStyle name="20% - Accent3 2 3 2 2" xfId="815"/>
    <cellStyle name="20% - Accent3 2 3 2 3" xfId="816"/>
    <cellStyle name="20% - Accent3 2 3 3" xfId="817"/>
    <cellStyle name="20% - Accent3 2 4" xfId="818"/>
    <cellStyle name="20% - Accent3 2 4 2" xfId="819"/>
    <cellStyle name="20% - Accent3 2 4 2 2" xfId="820"/>
    <cellStyle name="20% - Accent3 2 4 3" xfId="821"/>
    <cellStyle name="20% - Accent3 2 5" xfId="822"/>
    <cellStyle name="20% - Accent3 2 5 2" xfId="823"/>
    <cellStyle name="20% - Accent3 2 5 2 2" xfId="824"/>
    <cellStyle name="20% - Accent3 2 5 3" xfId="825"/>
    <cellStyle name="20% - Accent3 2 6" xfId="826"/>
    <cellStyle name="20% - Accent3 2 6 2" xfId="827"/>
    <cellStyle name="20% - Accent3 2 6 2 2" xfId="828"/>
    <cellStyle name="20% - Accent3 2 6 3" xfId="829"/>
    <cellStyle name="20% - Accent3 2 7" xfId="830"/>
    <cellStyle name="20% - Accent3 2 7 2" xfId="831"/>
    <cellStyle name="20% - Accent3 2 7 2 2" xfId="832"/>
    <cellStyle name="20% - Accent3 2 7 3" xfId="833"/>
    <cellStyle name="20% - Accent3 2 8" xfId="834"/>
    <cellStyle name="20% - Accent3 2 8 2" xfId="835"/>
    <cellStyle name="20% - Accent3 2 8 2 2" xfId="836"/>
    <cellStyle name="20% - Accent3 2 9" xfId="837"/>
    <cellStyle name="20% - Accent3 2 9 2" xfId="838"/>
    <cellStyle name="20% - Accent3 2 9 2 2" xfId="839"/>
    <cellStyle name="20% - Accent3 2_B" xfId="840"/>
    <cellStyle name="20% - Accent3 3" xfId="841"/>
    <cellStyle name="20% - Accent3 3 10" xfId="842"/>
    <cellStyle name="20% - Accent3 3 10 2" xfId="843"/>
    <cellStyle name="20% - Accent3 3 10 2 2" xfId="844"/>
    <cellStyle name="20% - Accent3 3 11" xfId="845"/>
    <cellStyle name="20% - Accent3 3 11 2" xfId="846"/>
    <cellStyle name="20% - Accent3 3 11 2 2" xfId="847"/>
    <cellStyle name="20% - Accent3 3 12" xfId="848"/>
    <cellStyle name="20% - Accent3 3 12 2" xfId="849"/>
    <cellStyle name="20% - Accent3 3 12 2 2" xfId="850"/>
    <cellStyle name="20% - Accent3 3 13" xfId="851"/>
    <cellStyle name="20% - Accent3 3 13 2" xfId="852"/>
    <cellStyle name="20% - Accent3 3 13 2 2" xfId="853"/>
    <cellStyle name="20% - Accent3 3 14" xfId="854"/>
    <cellStyle name="20% - Accent3 3 14 2" xfId="855"/>
    <cellStyle name="20% - Accent3 3 14 2 2" xfId="856"/>
    <cellStyle name="20% - Accent3 3 15" xfId="857"/>
    <cellStyle name="20% - Accent3 3 15 2" xfId="858"/>
    <cellStyle name="20% - Accent3 3 15 2 2" xfId="859"/>
    <cellStyle name="20% - Accent3 3 16" xfId="860"/>
    <cellStyle name="20% - Accent3 3 16 2" xfId="861"/>
    <cellStyle name="20% - Accent3 3 16 2 2" xfId="862"/>
    <cellStyle name="20% - Accent3 3 17" xfId="863"/>
    <cellStyle name="20% - Accent3 3 17 2" xfId="864"/>
    <cellStyle name="20% - Accent3 3 17 2 2" xfId="865"/>
    <cellStyle name="20% - Accent3 3 18" xfId="866"/>
    <cellStyle name="20% - Accent3 3 18 2" xfId="867"/>
    <cellStyle name="20% - Accent3 3 18 2 2" xfId="868"/>
    <cellStyle name="20% - Accent3 3 19" xfId="869"/>
    <cellStyle name="20% - Accent3 3 19 2" xfId="870"/>
    <cellStyle name="20% - Accent3 3 19 2 2" xfId="871"/>
    <cellStyle name="20% - Accent3 3 2" xfId="872"/>
    <cellStyle name="20% - Accent3 3 2 2" xfId="873"/>
    <cellStyle name="20% - Accent3 3 2 2 2" xfId="874"/>
    <cellStyle name="20% - Accent3 3 2 2 3" xfId="875"/>
    <cellStyle name="20% - Accent3 3 2 3" xfId="876"/>
    <cellStyle name="20% - Accent3 3 20" xfId="877"/>
    <cellStyle name="20% - Accent3 3 20 2" xfId="878"/>
    <cellStyle name="20% - Accent3 3 20 2 2" xfId="879"/>
    <cellStyle name="20% - Accent3 3 21" xfId="880"/>
    <cellStyle name="20% - Accent3 3 21 2" xfId="881"/>
    <cellStyle name="20% - Accent3 3 21 2 2" xfId="882"/>
    <cellStyle name="20% - Accent3 3 22" xfId="883"/>
    <cellStyle name="20% - Accent3 3 22 2" xfId="884"/>
    <cellStyle name="20% - Accent3 3 22 2 2" xfId="885"/>
    <cellStyle name="20% - Accent3 3 23" xfId="886"/>
    <cellStyle name="20% - Accent3 3 23 2" xfId="887"/>
    <cellStyle name="20% - Accent3 3 23 2 2" xfId="888"/>
    <cellStyle name="20% - Accent3 3 24" xfId="889"/>
    <cellStyle name="20% - Accent3 3 24 2" xfId="890"/>
    <cellStyle name="20% - Accent3 3 24 2 2" xfId="891"/>
    <cellStyle name="20% - Accent3 3 25" xfId="892"/>
    <cellStyle name="20% - Accent3 3 25 2" xfId="893"/>
    <cellStyle name="20% - Accent3 3 25 2 2" xfId="894"/>
    <cellStyle name="20% - Accent3 3 26" xfId="895"/>
    <cellStyle name="20% - Accent3 3 26 2" xfId="896"/>
    <cellStyle name="20% - Accent3 3 26 2 2" xfId="897"/>
    <cellStyle name="20% - Accent3 3 27" xfId="898"/>
    <cellStyle name="20% - Accent3 3 27 2" xfId="899"/>
    <cellStyle name="20% - Accent3 3 28" xfId="900"/>
    <cellStyle name="20% - Accent3 3 29" xfId="901"/>
    <cellStyle name="20% - Accent3 3 3" xfId="902"/>
    <cellStyle name="20% - Accent3 3 3 2" xfId="903"/>
    <cellStyle name="20% - Accent3 3 3 2 2" xfId="904"/>
    <cellStyle name="20% - Accent3 3 3 2 3" xfId="905"/>
    <cellStyle name="20% - Accent3 3 3 3" xfId="906"/>
    <cellStyle name="20% - Accent3 3 4" xfId="907"/>
    <cellStyle name="20% - Accent3 3 4 2" xfId="908"/>
    <cellStyle name="20% - Accent3 3 4 2 2" xfId="909"/>
    <cellStyle name="20% - Accent3 3 4 3" xfId="910"/>
    <cellStyle name="20% - Accent3 3 5" xfId="911"/>
    <cellStyle name="20% - Accent3 3 5 2" xfId="912"/>
    <cellStyle name="20% - Accent3 3 5 2 2" xfId="913"/>
    <cellStyle name="20% - Accent3 3 5 3" xfId="914"/>
    <cellStyle name="20% - Accent3 3 6" xfId="915"/>
    <cellStyle name="20% - Accent3 3 6 2" xfId="916"/>
    <cellStyle name="20% - Accent3 3 6 2 2" xfId="917"/>
    <cellStyle name="20% - Accent3 3 6 3" xfId="918"/>
    <cellStyle name="20% - Accent3 3 7" xfId="919"/>
    <cellStyle name="20% - Accent3 3 7 2" xfId="920"/>
    <cellStyle name="20% - Accent3 3 7 2 2" xfId="921"/>
    <cellStyle name="20% - Accent3 3 7 3" xfId="922"/>
    <cellStyle name="20% - Accent3 3 8" xfId="923"/>
    <cellStyle name="20% - Accent3 3 8 2" xfId="924"/>
    <cellStyle name="20% - Accent3 3 8 2 2" xfId="925"/>
    <cellStyle name="20% - Accent3 3 9" xfId="926"/>
    <cellStyle name="20% - Accent3 3 9 2" xfId="927"/>
    <cellStyle name="20% - Accent3 3 9 2 2" xfId="928"/>
    <cellStyle name="20% - Accent3 3_B" xfId="929"/>
    <cellStyle name="20% - Accent3 4" xfId="930"/>
    <cellStyle name="20% - Accent3 4 10" xfId="931"/>
    <cellStyle name="20% - Accent3 4 10 2" xfId="932"/>
    <cellStyle name="20% - Accent3 4 10 2 2" xfId="933"/>
    <cellStyle name="20% - Accent3 4 11" xfId="934"/>
    <cellStyle name="20% - Accent3 4 11 2" xfId="935"/>
    <cellStyle name="20% - Accent3 4 11 2 2" xfId="936"/>
    <cellStyle name="20% - Accent3 4 12" xfId="937"/>
    <cellStyle name="20% - Accent3 4 12 2" xfId="938"/>
    <cellStyle name="20% - Accent3 4 12 2 2" xfId="939"/>
    <cellStyle name="20% - Accent3 4 13" xfId="940"/>
    <cellStyle name="20% - Accent3 4 13 2" xfId="941"/>
    <cellStyle name="20% - Accent3 4 13 2 2" xfId="942"/>
    <cellStyle name="20% - Accent3 4 14" xfId="943"/>
    <cellStyle name="20% - Accent3 4 14 2" xfId="944"/>
    <cellStyle name="20% - Accent3 4 14 2 2" xfId="945"/>
    <cellStyle name="20% - Accent3 4 15" xfId="946"/>
    <cellStyle name="20% - Accent3 4 15 2" xfId="947"/>
    <cellStyle name="20% - Accent3 4 15 2 2" xfId="948"/>
    <cellStyle name="20% - Accent3 4 16" xfId="949"/>
    <cellStyle name="20% - Accent3 4 16 2" xfId="950"/>
    <cellStyle name="20% - Accent3 4 16 2 2" xfId="951"/>
    <cellStyle name="20% - Accent3 4 17" xfId="952"/>
    <cellStyle name="20% - Accent3 4 17 2" xfId="953"/>
    <cellStyle name="20% - Accent3 4 17 2 2" xfId="954"/>
    <cellStyle name="20% - Accent3 4 18" xfId="955"/>
    <cellStyle name="20% - Accent3 4 18 2" xfId="956"/>
    <cellStyle name="20% - Accent3 4 18 2 2" xfId="957"/>
    <cellStyle name="20% - Accent3 4 19" xfId="958"/>
    <cellStyle name="20% - Accent3 4 19 2" xfId="959"/>
    <cellStyle name="20% - Accent3 4 19 2 2" xfId="960"/>
    <cellStyle name="20% - Accent3 4 2" xfId="961"/>
    <cellStyle name="20% - Accent3 4 2 2" xfId="962"/>
    <cellStyle name="20% - Accent3 4 2 2 2" xfId="963"/>
    <cellStyle name="20% - Accent3 4 2 2 3" xfId="964"/>
    <cellStyle name="20% - Accent3 4 2 3" xfId="965"/>
    <cellStyle name="20% - Accent3 4 20" xfId="966"/>
    <cellStyle name="20% - Accent3 4 20 2" xfId="967"/>
    <cellStyle name="20% - Accent3 4 20 2 2" xfId="968"/>
    <cellStyle name="20% - Accent3 4 21" xfId="969"/>
    <cellStyle name="20% - Accent3 4 21 2" xfId="970"/>
    <cellStyle name="20% - Accent3 4 21 2 2" xfId="971"/>
    <cellStyle name="20% - Accent3 4 22" xfId="972"/>
    <cellStyle name="20% - Accent3 4 22 2" xfId="973"/>
    <cellStyle name="20% - Accent3 4 22 2 2" xfId="974"/>
    <cellStyle name="20% - Accent3 4 23" xfId="975"/>
    <cellStyle name="20% - Accent3 4 23 2" xfId="976"/>
    <cellStyle name="20% - Accent3 4 23 2 2" xfId="977"/>
    <cellStyle name="20% - Accent3 4 24" xfId="978"/>
    <cellStyle name="20% - Accent3 4 24 2" xfId="979"/>
    <cellStyle name="20% - Accent3 4 24 2 2" xfId="980"/>
    <cellStyle name="20% - Accent3 4 25" xfId="981"/>
    <cellStyle name="20% - Accent3 4 25 2" xfId="982"/>
    <cellStyle name="20% - Accent3 4 25 2 2" xfId="983"/>
    <cellStyle name="20% - Accent3 4 26" xfId="984"/>
    <cellStyle name="20% - Accent3 4 26 2" xfId="985"/>
    <cellStyle name="20% - Accent3 4 26 2 2" xfId="986"/>
    <cellStyle name="20% - Accent3 4 27" xfId="987"/>
    <cellStyle name="20% - Accent3 4 27 2" xfId="988"/>
    <cellStyle name="20% - Accent3 4 28" xfId="989"/>
    <cellStyle name="20% - Accent3 4 3" xfId="990"/>
    <cellStyle name="20% - Accent3 4 3 2" xfId="991"/>
    <cellStyle name="20% - Accent3 4 3 2 2" xfId="992"/>
    <cellStyle name="20% - Accent3 4 3 2 3" xfId="993"/>
    <cellStyle name="20% - Accent3 4 3 3" xfId="994"/>
    <cellStyle name="20% - Accent3 4 4" xfId="995"/>
    <cellStyle name="20% - Accent3 4 4 2" xfId="996"/>
    <cellStyle name="20% - Accent3 4 4 2 2" xfId="997"/>
    <cellStyle name="20% - Accent3 4 4 3" xfId="998"/>
    <cellStyle name="20% - Accent3 4 5" xfId="999"/>
    <cellStyle name="20% - Accent3 4 5 2" xfId="1000"/>
    <cellStyle name="20% - Accent3 4 5 2 2" xfId="1001"/>
    <cellStyle name="20% - Accent3 4 5 3" xfId="1002"/>
    <cellStyle name="20% - Accent3 4 6" xfId="1003"/>
    <cellStyle name="20% - Accent3 4 6 2" xfId="1004"/>
    <cellStyle name="20% - Accent3 4 6 2 2" xfId="1005"/>
    <cellStyle name="20% - Accent3 4 6 3" xfId="1006"/>
    <cellStyle name="20% - Accent3 4 7" xfId="1007"/>
    <cellStyle name="20% - Accent3 4 7 2" xfId="1008"/>
    <cellStyle name="20% - Accent3 4 7 2 2" xfId="1009"/>
    <cellStyle name="20% - Accent3 4 7 3" xfId="1010"/>
    <cellStyle name="20% - Accent3 4 8" xfId="1011"/>
    <cellStyle name="20% - Accent3 4 8 2" xfId="1012"/>
    <cellStyle name="20% - Accent3 4 8 2 2" xfId="1013"/>
    <cellStyle name="20% - Accent3 4 9" xfId="1014"/>
    <cellStyle name="20% - Accent3 4 9 2" xfId="1015"/>
    <cellStyle name="20% - Accent3 4 9 2 2" xfId="1016"/>
    <cellStyle name="20% - Accent3 4_B" xfId="1017"/>
    <cellStyle name="20% - Accent3 5" xfId="1018"/>
    <cellStyle name="20% - Accent3 5 10" xfId="1019"/>
    <cellStyle name="20% - Accent3 5 10 2" xfId="1020"/>
    <cellStyle name="20% - Accent3 5 10 2 2" xfId="1021"/>
    <cellStyle name="20% - Accent3 5 11" xfId="1022"/>
    <cellStyle name="20% - Accent3 5 11 2" xfId="1023"/>
    <cellStyle name="20% - Accent3 5 11 2 2" xfId="1024"/>
    <cellStyle name="20% - Accent3 5 12" xfId="1025"/>
    <cellStyle name="20% - Accent3 5 12 2" xfId="1026"/>
    <cellStyle name="20% - Accent3 5 12 2 2" xfId="1027"/>
    <cellStyle name="20% - Accent3 5 13" xfId="1028"/>
    <cellStyle name="20% - Accent3 5 13 2" xfId="1029"/>
    <cellStyle name="20% - Accent3 5 13 2 2" xfId="1030"/>
    <cellStyle name="20% - Accent3 5 14" xfId="1031"/>
    <cellStyle name="20% - Accent3 5 14 2" xfId="1032"/>
    <cellStyle name="20% - Accent3 5 14 2 2" xfId="1033"/>
    <cellStyle name="20% - Accent3 5 15" xfId="1034"/>
    <cellStyle name="20% - Accent3 5 15 2" xfId="1035"/>
    <cellStyle name="20% - Accent3 5 15 2 2" xfId="1036"/>
    <cellStyle name="20% - Accent3 5 16" xfId="1037"/>
    <cellStyle name="20% - Accent3 5 16 2" xfId="1038"/>
    <cellStyle name="20% - Accent3 5 16 2 2" xfId="1039"/>
    <cellStyle name="20% - Accent3 5 17" xfId="1040"/>
    <cellStyle name="20% - Accent3 5 17 2" xfId="1041"/>
    <cellStyle name="20% - Accent3 5 17 2 2" xfId="1042"/>
    <cellStyle name="20% - Accent3 5 18" xfId="1043"/>
    <cellStyle name="20% - Accent3 5 18 2" xfId="1044"/>
    <cellStyle name="20% - Accent3 5 18 2 2" xfId="1045"/>
    <cellStyle name="20% - Accent3 5 19" xfId="1046"/>
    <cellStyle name="20% - Accent3 5 19 2" xfId="1047"/>
    <cellStyle name="20% - Accent3 5 19 2 2" xfId="1048"/>
    <cellStyle name="20% - Accent3 5 2" xfId="1049"/>
    <cellStyle name="20% - Accent3 5 2 2" xfId="1050"/>
    <cellStyle name="20% - Accent3 5 2 2 2" xfId="1051"/>
    <cellStyle name="20% - Accent3 5 2 2 3" xfId="1052"/>
    <cellStyle name="20% - Accent3 5 2 3" xfId="1053"/>
    <cellStyle name="20% - Accent3 5 20" xfId="1054"/>
    <cellStyle name="20% - Accent3 5 20 2" xfId="1055"/>
    <cellStyle name="20% - Accent3 5 20 2 2" xfId="1056"/>
    <cellStyle name="20% - Accent3 5 21" xfId="1057"/>
    <cellStyle name="20% - Accent3 5 21 2" xfId="1058"/>
    <cellStyle name="20% - Accent3 5 21 2 2" xfId="1059"/>
    <cellStyle name="20% - Accent3 5 22" xfId="1060"/>
    <cellStyle name="20% - Accent3 5 22 2" xfId="1061"/>
    <cellStyle name="20% - Accent3 5 22 2 2" xfId="1062"/>
    <cellStyle name="20% - Accent3 5 23" xfId="1063"/>
    <cellStyle name="20% - Accent3 5 23 2" xfId="1064"/>
    <cellStyle name="20% - Accent3 5 23 2 2" xfId="1065"/>
    <cellStyle name="20% - Accent3 5 24" xfId="1066"/>
    <cellStyle name="20% - Accent3 5 24 2" xfId="1067"/>
    <cellStyle name="20% - Accent3 5 24 2 2" xfId="1068"/>
    <cellStyle name="20% - Accent3 5 25" xfId="1069"/>
    <cellStyle name="20% - Accent3 5 25 2" xfId="1070"/>
    <cellStyle name="20% - Accent3 5 25 2 2" xfId="1071"/>
    <cellStyle name="20% - Accent3 5 26" xfId="1072"/>
    <cellStyle name="20% - Accent3 5 26 2" xfId="1073"/>
    <cellStyle name="20% - Accent3 5 26 2 2" xfId="1074"/>
    <cellStyle name="20% - Accent3 5 27" xfId="1075"/>
    <cellStyle name="20% - Accent3 5 27 2" xfId="1076"/>
    <cellStyle name="20% - Accent3 5 28" xfId="1077"/>
    <cellStyle name="20% - Accent3 5 3" xfId="1078"/>
    <cellStyle name="20% - Accent3 5 3 2" xfId="1079"/>
    <cellStyle name="20% - Accent3 5 3 2 2" xfId="1080"/>
    <cellStyle name="20% - Accent3 5 3 2 3" xfId="1081"/>
    <cellStyle name="20% - Accent3 5 3 3" xfId="1082"/>
    <cellStyle name="20% - Accent3 5 4" xfId="1083"/>
    <cellStyle name="20% - Accent3 5 4 2" xfId="1084"/>
    <cellStyle name="20% - Accent3 5 4 2 2" xfId="1085"/>
    <cellStyle name="20% - Accent3 5 4 3" xfId="1086"/>
    <cellStyle name="20% - Accent3 5 5" xfId="1087"/>
    <cellStyle name="20% - Accent3 5 5 2" xfId="1088"/>
    <cellStyle name="20% - Accent3 5 5 2 2" xfId="1089"/>
    <cellStyle name="20% - Accent3 5 5 3" xfId="1090"/>
    <cellStyle name="20% - Accent3 5 6" xfId="1091"/>
    <cellStyle name="20% - Accent3 5 6 2" xfId="1092"/>
    <cellStyle name="20% - Accent3 5 6 2 2" xfId="1093"/>
    <cellStyle name="20% - Accent3 5 6 3" xfId="1094"/>
    <cellStyle name="20% - Accent3 5 7" xfId="1095"/>
    <cellStyle name="20% - Accent3 5 7 2" xfId="1096"/>
    <cellStyle name="20% - Accent3 5 7 2 2" xfId="1097"/>
    <cellStyle name="20% - Accent3 5 7 3" xfId="1098"/>
    <cellStyle name="20% - Accent3 5 8" xfId="1099"/>
    <cellStyle name="20% - Accent3 5 8 2" xfId="1100"/>
    <cellStyle name="20% - Accent3 5 8 2 2" xfId="1101"/>
    <cellStyle name="20% - Accent3 5 9" xfId="1102"/>
    <cellStyle name="20% - Accent3 5 9 2" xfId="1103"/>
    <cellStyle name="20% - Accent3 5 9 2 2" xfId="1104"/>
    <cellStyle name="20% - Accent3 5_B" xfId="1105"/>
    <cellStyle name="20% - Accent3 6" xfId="1106"/>
    <cellStyle name="20% - Accent3 7" xfId="1107"/>
    <cellStyle name="20% - Accent3 8" xfId="1108"/>
    <cellStyle name="20% - Accent3 9" xfId="1109"/>
    <cellStyle name="20% - Accent3_popis" xfId="1110"/>
    <cellStyle name="20% - Accent4" xfId="1111"/>
    <cellStyle name="20% - Accent4 10" xfId="1112"/>
    <cellStyle name="20% - Accent4 11" xfId="1113"/>
    <cellStyle name="20% - Accent4 2" xfId="1114"/>
    <cellStyle name="20% - Accent4 2 10" xfId="1115"/>
    <cellStyle name="20% - Accent4 2 10 2" xfId="1116"/>
    <cellStyle name="20% - Accent4 2 10 2 2" xfId="1117"/>
    <cellStyle name="20% - Accent4 2 11" xfId="1118"/>
    <cellStyle name="20% - Accent4 2 11 2" xfId="1119"/>
    <cellStyle name="20% - Accent4 2 11 2 2" xfId="1120"/>
    <cellStyle name="20% - Accent4 2 12" xfId="1121"/>
    <cellStyle name="20% - Accent4 2 12 2" xfId="1122"/>
    <cellStyle name="20% - Accent4 2 12 2 2" xfId="1123"/>
    <cellStyle name="20% - Accent4 2 13" xfId="1124"/>
    <cellStyle name="20% - Accent4 2 13 2" xfId="1125"/>
    <cellStyle name="20% - Accent4 2 13 2 2" xfId="1126"/>
    <cellStyle name="20% - Accent4 2 14" xfId="1127"/>
    <cellStyle name="20% - Accent4 2 14 2" xfId="1128"/>
    <cellStyle name="20% - Accent4 2 14 2 2" xfId="1129"/>
    <cellStyle name="20% - Accent4 2 15" xfId="1130"/>
    <cellStyle name="20% - Accent4 2 15 2" xfId="1131"/>
    <cellStyle name="20% - Accent4 2 15 2 2" xfId="1132"/>
    <cellStyle name="20% - Accent4 2 16" xfId="1133"/>
    <cellStyle name="20% - Accent4 2 16 2" xfId="1134"/>
    <cellStyle name="20% - Accent4 2 16 2 2" xfId="1135"/>
    <cellStyle name="20% - Accent4 2 17" xfId="1136"/>
    <cellStyle name="20% - Accent4 2 17 2" xfId="1137"/>
    <cellStyle name="20% - Accent4 2 17 2 2" xfId="1138"/>
    <cellStyle name="20% - Accent4 2 18" xfId="1139"/>
    <cellStyle name="20% - Accent4 2 18 2" xfId="1140"/>
    <cellStyle name="20% - Accent4 2 18 2 2" xfId="1141"/>
    <cellStyle name="20% - Accent4 2 19" xfId="1142"/>
    <cellStyle name="20% - Accent4 2 19 2" xfId="1143"/>
    <cellStyle name="20% - Accent4 2 19 2 2" xfId="1144"/>
    <cellStyle name="20% - Accent4 2 2" xfId="1145"/>
    <cellStyle name="20% - Accent4 2 2 2" xfId="1146"/>
    <cellStyle name="20% - Accent4 2 2 2 2" xfId="1147"/>
    <cellStyle name="20% - Accent4 2 2 2 3" xfId="1148"/>
    <cellStyle name="20% - Accent4 2 2 3" xfId="1149"/>
    <cellStyle name="20% - Accent4 2 20" xfId="1150"/>
    <cellStyle name="20% - Accent4 2 20 2" xfId="1151"/>
    <cellStyle name="20% - Accent4 2 20 2 2" xfId="1152"/>
    <cellStyle name="20% - Accent4 2 21" xfId="1153"/>
    <cellStyle name="20% - Accent4 2 21 2" xfId="1154"/>
    <cellStyle name="20% - Accent4 2 21 2 2" xfId="1155"/>
    <cellStyle name="20% - Accent4 2 22" xfId="1156"/>
    <cellStyle name="20% - Accent4 2 22 2" xfId="1157"/>
    <cellStyle name="20% - Accent4 2 22 2 2" xfId="1158"/>
    <cellStyle name="20% - Accent4 2 23" xfId="1159"/>
    <cellStyle name="20% - Accent4 2 23 2" xfId="1160"/>
    <cellStyle name="20% - Accent4 2 23 2 2" xfId="1161"/>
    <cellStyle name="20% - Accent4 2 24" xfId="1162"/>
    <cellStyle name="20% - Accent4 2 24 2" xfId="1163"/>
    <cellStyle name="20% - Accent4 2 24 2 2" xfId="1164"/>
    <cellStyle name="20% - Accent4 2 25" xfId="1165"/>
    <cellStyle name="20% - Accent4 2 25 2" xfId="1166"/>
    <cellStyle name="20% - Accent4 2 25 2 2" xfId="1167"/>
    <cellStyle name="20% - Accent4 2 26" xfId="1168"/>
    <cellStyle name="20% - Accent4 2 26 2" xfId="1169"/>
    <cellStyle name="20% - Accent4 2 26 2 2" xfId="1170"/>
    <cellStyle name="20% - Accent4 2 27" xfId="1171"/>
    <cellStyle name="20% - Accent4 2 27 2" xfId="1172"/>
    <cellStyle name="20% - Accent4 2 28" xfId="1173"/>
    <cellStyle name="20% - Accent4 2 3" xfId="1174"/>
    <cellStyle name="20% - Accent4 2 3 2" xfId="1175"/>
    <cellStyle name="20% - Accent4 2 3 2 2" xfId="1176"/>
    <cellStyle name="20% - Accent4 2 3 2 3" xfId="1177"/>
    <cellStyle name="20% - Accent4 2 3 3" xfId="1178"/>
    <cellStyle name="20% - Accent4 2 4" xfId="1179"/>
    <cellStyle name="20% - Accent4 2 4 2" xfId="1180"/>
    <cellStyle name="20% - Accent4 2 4 2 2" xfId="1181"/>
    <cellStyle name="20% - Accent4 2 4 3" xfId="1182"/>
    <cellStyle name="20% - Accent4 2 4 4" xfId="1183"/>
    <cellStyle name="20% - Accent4 2 5" xfId="1184"/>
    <cellStyle name="20% - Accent4 2 5 2" xfId="1185"/>
    <cellStyle name="20% - Accent4 2 5 2 2" xfId="1186"/>
    <cellStyle name="20% - Accent4 2 5 3" xfId="1187"/>
    <cellStyle name="20% - Accent4 2 6" xfId="1188"/>
    <cellStyle name="20% - Accent4 2 6 2" xfId="1189"/>
    <cellStyle name="20% - Accent4 2 6 2 2" xfId="1190"/>
    <cellStyle name="20% - Accent4 2 6 3" xfId="1191"/>
    <cellStyle name="20% - Accent4 2 7" xfId="1192"/>
    <cellStyle name="20% - Accent4 2 7 2" xfId="1193"/>
    <cellStyle name="20% - Accent4 2 7 2 2" xfId="1194"/>
    <cellStyle name="20% - Accent4 2 7 3" xfId="1195"/>
    <cellStyle name="20% - Accent4 2 8" xfId="1196"/>
    <cellStyle name="20% - Accent4 2 8 2" xfId="1197"/>
    <cellStyle name="20% - Accent4 2 8 2 2" xfId="1198"/>
    <cellStyle name="20% - Accent4 2 9" xfId="1199"/>
    <cellStyle name="20% - Accent4 2 9 2" xfId="1200"/>
    <cellStyle name="20% - Accent4 2 9 2 2" xfId="1201"/>
    <cellStyle name="20% - Accent4 2_B" xfId="1202"/>
    <cellStyle name="20% - Accent4 3" xfId="1203"/>
    <cellStyle name="20% - Accent4 3 10" xfId="1204"/>
    <cellStyle name="20% - Accent4 3 10 2" xfId="1205"/>
    <cellStyle name="20% - Accent4 3 10 2 2" xfId="1206"/>
    <cellStyle name="20% - Accent4 3 11" xfId="1207"/>
    <cellStyle name="20% - Accent4 3 11 2" xfId="1208"/>
    <cellStyle name="20% - Accent4 3 11 2 2" xfId="1209"/>
    <cellStyle name="20% - Accent4 3 12" xfId="1210"/>
    <cellStyle name="20% - Accent4 3 12 2" xfId="1211"/>
    <cellStyle name="20% - Accent4 3 12 2 2" xfId="1212"/>
    <cellStyle name="20% - Accent4 3 13" xfId="1213"/>
    <cellStyle name="20% - Accent4 3 13 2" xfId="1214"/>
    <cellStyle name="20% - Accent4 3 13 2 2" xfId="1215"/>
    <cellStyle name="20% - Accent4 3 14" xfId="1216"/>
    <cellStyle name="20% - Accent4 3 14 2" xfId="1217"/>
    <cellStyle name="20% - Accent4 3 14 2 2" xfId="1218"/>
    <cellStyle name="20% - Accent4 3 15" xfId="1219"/>
    <cellStyle name="20% - Accent4 3 15 2" xfId="1220"/>
    <cellStyle name="20% - Accent4 3 15 2 2" xfId="1221"/>
    <cellStyle name="20% - Accent4 3 16" xfId="1222"/>
    <cellStyle name="20% - Accent4 3 16 2" xfId="1223"/>
    <cellStyle name="20% - Accent4 3 16 2 2" xfId="1224"/>
    <cellStyle name="20% - Accent4 3 17" xfId="1225"/>
    <cellStyle name="20% - Accent4 3 17 2" xfId="1226"/>
    <cellStyle name="20% - Accent4 3 17 2 2" xfId="1227"/>
    <cellStyle name="20% - Accent4 3 18" xfId="1228"/>
    <cellStyle name="20% - Accent4 3 18 2" xfId="1229"/>
    <cellStyle name="20% - Accent4 3 18 2 2" xfId="1230"/>
    <cellStyle name="20% - Accent4 3 19" xfId="1231"/>
    <cellStyle name="20% - Accent4 3 19 2" xfId="1232"/>
    <cellStyle name="20% - Accent4 3 19 2 2" xfId="1233"/>
    <cellStyle name="20% - Accent4 3 2" xfId="1234"/>
    <cellStyle name="20% - Accent4 3 2 2" xfId="1235"/>
    <cellStyle name="20% - Accent4 3 2 2 2" xfId="1236"/>
    <cellStyle name="20% - Accent4 3 2 2 3" xfId="1237"/>
    <cellStyle name="20% - Accent4 3 2 3" xfId="1238"/>
    <cellStyle name="20% - Accent4 3 20" xfId="1239"/>
    <cellStyle name="20% - Accent4 3 20 2" xfId="1240"/>
    <cellStyle name="20% - Accent4 3 20 2 2" xfId="1241"/>
    <cellStyle name="20% - Accent4 3 21" xfId="1242"/>
    <cellStyle name="20% - Accent4 3 21 2" xfId="1243"/>
    <cellStyle name="20% - Accent4 3 21 2 2" xfId="1244"/>
    <cellStyle name="20% - Accent4 3 22" xfId="1245"/>
    <cellStyle name="20% - Accent4 3 22 2" xfId="1246"/>
    <cellStyle name="20% - Accent4 3 22 2 2" xfId="1247"/>
    <cellStyle name="20% - Accent4 3 23" xfId="1248"/>
    <cellStyle name="20% - Accent4 3 23 2" xfId="1249"/>
    <cellStyle name="20% - Accent4 3 23 2 2" xfId="1250"/>
    <cellStyle name="20% - Accent4 3 24" xfId="1251"/>
    <cellStyle name="20% - Accent4 3 24 2" xfId="1252"/>
    <cellStyle name="20% - Accent4 3 24 2 2" xfId="1253"/>
    <cellStyle name="20% - Accent4 3 25" xfId="1254"/>
    <cellStyle name="20% - Accent4 3 25 2" xfId="1255"/>
    <cellStyle name="20% - Accent4 3 25 2 2" xfId="1256"/>
    <cellStyle name="20% - Accent4 3 26" xfId="1257"/>
    <cellStyle name="20% - Accent4 3 26 2" xfId="1258"/>
    <cellStyle name="20% - Accent4 3 26 2 2" xfId="1259"/>
    <cellStyle name="20% - Accent4 3 27" xfId="1260"/>
    <cellStyle name="20% - Accent4 3 27 2" xfId="1261"/>
    <cellStyle name="20% - Accent4 3 28" xfId="1262"/>
    <cellStyle name="20% - Accent4 3 29" xfId="1263"/>
    <cellStyle name="20% - Accent4 3 3" xfId="1264"/>
    <cellStyle name="20% - Accent4 3 3 2" xfId="1265"/>
    <cellStyle name="20% - Accent4 3 3 2 2" xfId="1266"/>
    <cellStyle name="20% - Accent4 3 3 2 3" xfId="1267"/>
    <cellStyle name="20% - Accent4 3 3 3" xfId="1268"/>
    <cellStyle name="20% - Accent4 3 4" xfId="1269"/>
    <cellStyle name="20% - Accent4 3 4 2" xfId="1270"/>
    <cellStyle name="20% - Accent4 3 4 2 2" xfId="1271"/>
    <cellStyle name="20% - Accent4 3 4 3" xfId="1272"/>
    <cellStyle name="20% - Accent4 3 5" xfId="1273"/>
    <cellStyle name="20% - Accent4 3 5 2" xfId="1274"/>
    <cellStyle name="20% - Accent4 3 5 2 2" xfId="1275"/>
    <cellStyle name="20% - Accent4 3 5 3" xfId="1276"/>
    <cellStyle name="20% - Accent4 3 6" xfId="1277"/>
    <cellStyle name="20% - Accent4 3 6 2" xfId="1278"/>
    <cellStyle name="20% - Accent4 3 6 2 2" xfId="1279"/>
    <cellStyle name="20% - Accent4 3 6 3" xfId="1280"/>
    <cellStyle name="20% - Accent4 3 7" xfId="1281"/>
    <cellStyle name="20% - Accent4 3 7 2" xfId="1282"/>
    <cellStyle name="20% - Accent4 3 7 2 2" xfId="1283"/>
    <cellStyle name="20% - Accent4 3 7 3" xfId="1284"/>
    <cellStyle name="20% - Accent4 3 8" xfId="1285"/>
    <cellStyle name="20% - Accent4 3 8 2" xfId="1286"/>
    <cellStyle name="20% - Accent4 3 8 2 2" xfId="1287"/>
    <cellStyle name="20% - Accent4 3 9" xfId="1288"/>
    <cellStyle name="20% - Accent4 3 9 2" xfId="1289"/>
    <cellStyle name="20% - Accent4 3 9 2 2" xfId="1290"/>
    <cellStyle name="20% - Accent4 3_B" xfId="1291"/>
    <cellStyle name="20% - Accent4 4" xfId="1292"/>
    <cellStyle name="20% - Accent4 4 10" xfId="1293"/>
    <cellStyle name="20% - Accent4 4 10 2" xfId="1294"/>
    <cellStyle name="20% - Accent4 4 10 2 2" xfId="1295"/>
    <cellStyle name="20% - Accent4 4 11" xfId="1296"/>
    <cellStyle name="20% - Accent4 4 11 2" xfId="1297"/>
    <cellStyle name="20% - Accent4 4 11 2 2" xfId="1298"/>
    <cellStyle name="20% - Accent4 4 12" xfId="1299"/>
    <cellStyle name="20% - Accent4 4 12 2" xfId="1300"/>
    <cellStyle name="20% - Accent4 4 12 2 2" xfId="1301"/>
    <cellStyle name="20% - Accent4 4 13" xfId="1302"/>
    <cellStyle name="20% - Accent4 4 13 2" xfId="1303"/>
    <cellStyle name="20% - Accent4 4 13 2 2" xfId="1304"/>
    <cellStyle name="20% - Accent4 4 14" xfId="1305"/>
    <cellStyle name="20% - Accent4 4 14 2" xfId="1306"/>
    <cellStyle name="20% - Accent4 4 14 2 2" xfId="1307"/>
    <cellStyle name="20% - Accent4 4 15" xfId="1308"/>
    <cellStyle name="20% - Accent4 4 15 2" xfId="1309"/>
    <cellStyle name="20% - Accent4 4 15 2 2" xfId="1310"/>
    <cellStyle name="20% - Accent4 4 16" xfId="1311"/>
    <cellStyle name="20% - Accent4 4 16 2" xfId="1312"/>
    <cellStyle name="20% - Accent4 4 16 2 2" xfId="1313"/>
    <cellStyle name="20% - Accent4 4 17" xfId="1314"/>
    <cellStyle name="20% - Accent4 4 17 2" xfId="1315"/>
    <cellStyle name="20% - Accent4 4 17 2 2" xfId="1316"/>
    <cellStyle name="20% - Accent4 4 18" xfId="1317"/>
    <cellStyle name="20% - Accent4 4 18 2" xfId="1318"/>
    <cellStyle name="20% - Accent4 4 18 2 2" xfId="1319"/>
    <cellStyle name="20% - Accent4 4 19" xfId="1320"/>
    <cellStyle name="20% - Accent4 4 19 2" xfId="1321"/>
    <cellStyle name="20% - Accent4 4 19 2 2" xfId="1322"/>
    <cellStyle name="20% - Accent4 4 2" xfId="1323"/>
    <cellStyle name="20% - Accent4 4 2 2" xfId="1324"/>
    <cellStyle name="20% - Accent4 4 2 2 2" xfId="1325"/>
    <cellStyle name="20% - Accent4 4 2 2 3" xfId="1326"/>
    <cellStyle name="20% - Accent4 4 2 3" xfId="1327"/>
    <cellStyle name="20% - Accent4 4 20" xfId="1328"/>
    <cellStyle name="20% - Accent4 4 20 2" xfId="1329"/>
    <cellStyle name="20% - Accent4 4 20 2 2" xfId="1330"/>
    <cellStyle name="20% - Accent4 4 21" xfId="1331"/>
    <cellStyle name="20% - Accent4 4 21 2" xfId="1332"/>
    <cellStyle name="20% - Accent4 4 21 2 2" xfId="1333"/>
    <cellStyle name="20% - Accent4 4 22" xfId="1334"/>
    <cellStyle name="20% - Accent4 4 22 2" xfId="1335"/>
    <cellStyle name="20% - Accent4 4 22 2 2" xfId="1336"/>
    <cellStyle name="20% - Accent4 4 23" xfId="1337"/>
    <cellStyle name="20% - Accent4 4 23 2" xfId="1338"/>
    <cellStyle name="20% - Accent4 4 23 2 2" xfId="1339"/>
    <cellStyle name="20% - Accent4 4 24" xfId="1340"/>
    <cellStyle name="20% - Accent4 4 24 2" xfId="1341"/>
    <cellStyle name="20% - Accent4 4 24 2 2" xfId="1342"/>
    <cellStyle name="20% - Accent4 4 25" xfId="1343"/>
    <cellStyle name="20% - Accent4 4 25 2" xfId="1344"/>
    <cellStyle name="20% - Accent4 4 25 2 2" xfId="1345"/>
    <cellStyle name="20% - Accent4 4 26" xfId="1346"/>
    <cellStyle name="20% - Accent4 4 26 2" xfId="1347"/>
    <cellStyle name="20% - Accent4 4 26 2 2" xfId="1348"/>
    <cellStyle name="20% - Accent4 4 27" xfId="1349"/>
    <cellStyle name="20% - Accent4 4 27 2" xfId="1350"/>
    <cellStyle name="20% - Accent4 4 28" xfId="1351"/>
    <cellStyle name="20% - Accent4 4 3" xfId="1352"/>
    <cellStyle name="20% - Accent4 4 3 2" xfId="1353"/>
    <cellStyle name="20% - Accent4 4 3 2 2" xfId="1354"/>
    <cellStyle name="20% - Accent4 4 3 2 3" xfId="1355"/>
    <cellStyle name="20% - Accent4 4 3 3" xfId="1356"/>
    <cellStyle name="20% - Accent4 4 4" xfId="1357"/>
    <cellStyle name="20% - Accent4 4 4 2" xfId="1358"/>
    <cellStyle name="20% - Accent4 4 4 2 2" xfId="1359"/>
    <cellStyle name="20% - Accent4 4 4 3" xfId="1360"/>
    <cellStyle name="20% - Accent4 4 5" xfId="1361"/>
    <cellStyle name="20% - Accent4 4 5 2" xfId="1362"/>
    <cellStyle name="20% - Accent4 4 5 2 2" xfId="1363"/>
    <cellStyle name="20% - Accent4 4 5 3" xfId="1364"/>
    <cellStyle name="20% - Accent4 4 6" xfId="1365"/>
    <cellStyle name="20% - Accent4 4 6 2" xfId="1366"/>
    <cellStyle name="20% - Accent4 4 6 2 2" xfId="1367"/>
    <cellStyle name="20% - Accent4 4 6 3" xfId="1368"/>
    <cellStyle name="20% - Accent4 4 7" xfId="1369"/>
    <cellStyle name="20% - Accent4 4 7 2" xfId="1370"/>
    <cellStyle name="20% - Accent4 4 7 2 2" xfId="1371"/>
    <cellStyle name="20% - Accent4 4 7 3" xfId="1372"/>
    <cellStyle name="20% - Accent4 4 8" xfId="1373"/>
    <cellStyle name="20% - Accent4 4 8 2" xfId="1374"/>
    <cellStyle name="20% - Accent4 4 8 2 2" xfId="1375"/>
    <cellStyle name="20% - Accent4 4 9" xfId="1376"/>
    <cellStyle name="20% - Accent4 4 9 2" xfId="1377"/>
    <cellStyle name="20% - Accent4 4 9 2 2" xfId="1378"/>
    <cellStyle name="20% - Accent4 4_B" xfId="1379"/>
    <cellStyle name="20% - Accent4 5" xfId="1380"/>
    <cellStyle name="20% - Accent4 5 10" xfId="1381"/>
    <cellStyle name="20% - Accent4 5 10 2" xfId="1382"/>
    <cellStyle name="20% - Accent4 5 10 2 2" xfId="1383"/>
    <cellStyle name="20% - Accent4 5 11" xfId="1384"/>
    <cellStyle name="20% - Accent4 5 11 2" xfId="1385"/>
    <cellStyle name="20% - Accent4 5 11 2 2" xfId="1386"/>
    <cellStyle name="20% - Accent4 5 12" xfId="1387"/>
    <cellStyle name="20% - Accent4 5 12 2" xfId="1388"/>
    <cellStyle name="20% - Accent4 5 12 2 2" xfId="1389"/>
    <cellStyle name="20% - Accent4 5 13" xfId="1390"/>
    <cellStyle name="20% - Accent4 5 13 2" xfId="1391"/>
    <cellStyle name="20% - Accent4 5 13 2 2" xfId="1392"/>
    <cellStyle name="20% - Accent4 5 14" xfId="1393"/>
    <cellStyle name="20% - Accent4 5 14 2" xfId="1394"/>
    <cellStyle name="20% - Accent4 5 14 2 2" xfId="1395"/>
    <cellStyle name="20% - Accent4 5 15" xfId="1396"/>
    <cellStyle name="20% - Accent4 5 15 2" xfId="1397"/>
    <cellStyle name="20% - Accent4 5 15 2 2" xfId="1398"/>
    <cellStyle name="20% - Accent4 5 16" xfId="1399"/>
    <cellStyle name="20% - Accent4 5 16 2" xfId="1400"/>
    <cellStyle name="20% - Accent4 5 16 2 2" xfId="1401"/>
    <cellStyle name="20% - Accent4 5 17" xfId="1402"/>
    <cellStyle name="20% - Accent4 5 17 2" xfId="1403"/>
    <cellStyle name="20% - Accent4 5 17 2 2" xfId="1404"/>
    <cellStyle name="20% - Accent4 5 18" xfId="1405"/>
    <cellStyle name="20% - Accent4 5 18 2" xfId="1406"/>
    <cellStyle name="20% - Accent4 5 18 2 2" xfId="1407"/>
    <cellStyle name="20% - Accent4 5 19" xfId="1408"/>
    <cellStyle name="20% - Accent4 5 19 2" xfId="1409"/>
    <cellStyle name="20% - Accent4 5 19 2 2" xfId="1410"/>
    <cellStyle name="20% - Accent4 5 2" xfId="1411"/>
    <cellStyle name="20% - Accent4 5 2 2" xfId="1412"/>
    <cellStyle name="20% - Accent4 5 2 2 2" xfId="1413"/>
    <cellStyle name="20% - Accent4 5 2 2 3" xfId="1414"/>
    <cellStyle name="20% - Accent4 5 2 3" xfId="1415"/>
    <cellStyle name="20% - Accent4 5 20" xfId="1416"/>
    <cellStyle name="20% - Accent4 5 20 2" xfId="1417"/>
    <cellStyle name="20% - Accent4 5 20 2 2" xfId="1418"/>
    <cellStyle name="20% - Accent4 5 21" xfId="1419"/>
    <cellStyle name="20% - Accent4 5 21 2" xfId="1420"/>
    <cellStyle name="20% - Accent4 5 21 2 2" xfId="1421"/>
    <cellStyle name="20% - Accent4 5 22" xfId="1422"/>
    <cellStyle name="20% - Accent4 5 22 2" xfId="1423"/>
    <cellStyle name="20% - Accent4 5 22 2 2" xfId="1424"/>
    <cellStyle name="20% - Accent4 5 23" xfId="1425"/>
    <cellStyle name="20% - Accent4 5 23 2" xfId="1426"/>
    <cellStyle name="20% - Accent4 5 23 2 2" xfId="1427"/>
    <cellStyle name="20% - Accent4 5 24" xfId="1428"/>
    <cellStyle name="20% - Accent4 5 24 2" xfId="1429"/>
    <cellStyle name="20% - Accent4 5 24 2 2" xfId="1430"/>
    <cellStyle name="20% - Accent4 5 25" xfId="1431"/>
    <cellStyle name="20% - Accent4 5 25 2" xfId="1432"/>
    <cellStyle name="20% - Accent4 5 25 2 2" xfId="1433"/>
    <cellStyle name="20% - Accent4 5 26" xfId="1434"/>
    <cellStyle name="20% - Accent4 5 26 2" xfId="1435"/>
    <cellStyle name="20% - Accent4 5 26 2 2" xfId="1436"/>
    <cellStyle name="20% - Accent4 5 27" xfId="1437"/>
    <cellStyle name="20% - Accent4 5 27 2" xfId="1438"/>
    <cellStyle name="20% - Accent4 5 28" xfId="1439"/>
    <cellStyle name="20% - Accent4 5 3" xfId="1440"/>
    <cellStyle name="20% - Accent4 5 3 2" xfId="1441"/>
    <cellStyle name="20% - Accent4 5 3 2 2" xfId="1442"/>
    <cellStyle name="20% - Accent4 5 3 2 3" xfId="1443"/>
    <cellStyle name="20% - Accent4 5 3 3" xfId="1444"/>
    <cellStyle name="20% - Accent4 5 4" xfId="1445"/>
    <cellStyle name="20% - Accent4 5 4 2" xfId="1446"/>
    <cellStyle name="20% - Accent4 5 4 2 2" xfId="1447"/>
    <cellStyle name="20% - Accent4 5 4 3" xfId="1448"/>
    <cellStyle name="20% - Accent4 5 5" xfId="1449"/>
    <cellStyle name="20% - Accent4 5 5 2" xfId="1450"/>
    <cellStyle name="20% - Accent4 5 5 2 2" xfId="1451"/>
    <cellStyle name="20% - Accent4 5 5 3" xfId="1452"/>
    <cellStyle name="20% - Accent4 5 6" xfId="1453"/>
    <cellStyle name="20% - Accent4 5 6 2" xfId="1454"/>
    <cellStyle name="20% - Accent4 5 6 2 2" xfId="1455"/>
    <cellStyle name="20% - Accent4 5 6 3" xfId="1456"/>
    <cellStyle name="20% - Accent4 5 7" xfId="1457"/>
    <cellStyle name="20% - Accent4 5 7 2" xfId="1458"/>
    <cellStyle name="20% - Accent4 5 7 2 2" xfId="1459"/>
    <cellStyle name="20% - Accent4 5 7 3" xfId="1460"/>
    <cellStyle name="20% - Accent4 5 8" xfId="1461"/>
    <cellStyle name="20% - Accent4 5 8 2" xfId="1462"/>
    <cellStyle name="20% - Accent4 5 8 2 2" xfId="1463"/>
    <cellStyle name="20% - Accent4 5 9" xfId="1464"/>
    <cellStyle name="20% - Accent4 5 9 2" xfId="1465"/>
    <cellStyle name="20% - Accent4 5 9 2 2" xfId="1466"/>
    <cellStyle name="20% - Accent4 5_B" xfId="1467"/>
    <cellStyle name="20% - Accent4 6" xfId="1468"/>
    <cellStyle name="20% - Accent4 7" xfId="1469"/>
    <cellStyle name="20% - Accent4 8" xfId="1470"/>
    <cellStyle name="20% - Accent4 9" xfId="1471"/>
    <cellStyle name="20% - Accent4_popis" xfId="1472"/>
    <cellStyle name="20% - Accent5" xfId="1473"/>
    <cellStyle name="20% - Accent5 10" xfId="1474"/>
    <cellStyle name="20% - Accent5 11" xfId="1475"/>
    <cellStyle name="20% - Accent5 2" xfId="1476"/>
    <cellStyle name="20% - Accent5 2 10" xfId="1477"/>
    <cellStyle name="20% - Accent5 2 10 2" xfId="1478"/>
    <cellStyle name="20% - Accent5 2 10 2 2" xfId="1479"/>
    <cellStyle name="20% - Accent5 2 11" xfId="1480"/>
    <cellStyle name="20% - Accent5 2 11 2" xfId="1481"/>
    <cellStyle name="20% - Accent5 2 11 2 2" xfId="1482"/>
    <cellStyle name="20% - Accent5 2 12" xfId="1483"/>
    <cellStyle name="20% - Accent5 2 12 2" xfId="1484"/>
    <cellStyle name="20% - Accent5 2 12 2 2" xfId="1485"/>
    <cellStyle name="20% - Accent5 2 13" xfId="1486"/>
    <cellStyle name="20% - Accent5 2 13 2" xfId="1487"/>
    <cellStyle name="20% - Accent5 2 13 2 2" xfId="1488"/>
    <cellStyle name="20% - Accent5 2 14" xfId="1489"/>
    <cellStyle name="20% - Accent5 2 14 2" xfId="1490"/>
    <cellStyle name="20% - Accent5 2 14 2 2" xfId="1491"/>
    <cellStyle name="20% - Accent5 2 15" xfId="1492"/>
    <cellStyle name="20% - Accent5 2 15 2" xfId="1493"/>
    <cellStyle name="20% - Accent5 2 15 2 2" xfId="1494"/>
    <cellStyle name="20% - Accent5 2 16" xfId="1495"/>
    <cellStyle name="20% - Accent5 2 16 2" xfId="1496"/>
    <cellStyle name="20% - Accent5 2 16 2 2" xfId="1497"/>
    <cellStyle name="20% - Accent5 2 17" xfId="1498"/>
    <cellStyle name="20% - Accent5 2 17 2" xfId="1499"/>
    <cellStyle name="20% - Accent5 2 17 2 2" xfId="1500"/>
    <cellStyle name="20% - Accent5 2 18" xfId="1501"/>
    <cellStyle name="20% - Accent5 2 18 2" xfId="1502"/>
    <cellStyle name="20% - Accent5 2 18 2 2" xfId="1503"/>
    <cellStyle name="20% - Accent5 2 19" xfId="1504"/>
    <cellStyle name="20% - Accent5 2 19 2" xfId="1505"/>
    <cellStyle name="20% - Accent5 2 19 2 2" xfId="1506"/>
    <cellStyle name="20% - Accent5 2 2" xfId="1507"/>
    <cellStyle name="20% - Accent5 2 2 2" xfId="1508"/>
    <cellStyle name="20% - Accent5 2 2 2 2" xfId="1509"/>
    <cellStyle name="20% - Accent5 2 2 2 3" xfId="1510"/>
    <cellStyle name="20% - Accent5 2 2 3" xfId="1511"/>
    <cellStyle name="20% - Accent5 2 20" xfId="1512"/>
    <cellStyle name="20% - Accent5 2 20 2" xfId="1513"/>
    <cellStyle name="20% - Accent5 2 20 2 2" xfId="1514"/>
    <cellStyle name="20% - Accent5 2 21" xfId="1515"/>
    <cellStyle name="20% - Accent5 2 21 2" xfId="1516"/>
    <cellStyle name="20% - Accent5 2 21 2 2" xfId="1517"/>
    <cellStyle name="20% - Accent5 2 22" xfId="1518"/>
    <cellStyle name="20% - Accent5 2 22 2" xfId="1519"/>
    <cellStyle name="20% - Accent5 2 22 2 2" xfId="1520"/>
    <cellStyle name="20% - Accent5 2 23" xfId="1521"/>
    <cellStyle name="20% - Accent5 2 23 2" xfId="1522"/>
    <cellStyle name="20% - Accent5 2 23 2 2" xfId="1523"/>
    <cellStyle name="20% - Accent5 2 24" xfId="1524"/>
    <cellStyle name="20% - Accent5 2 24 2" xfId="1525"/>
    <cellStyle name="20% - Accent5 2 24 2 2" xfId="1526"/>
    <cellStyle name="20% - Accent5 2 25" xfId="1527"/>
    <cellStyle name="20% - Accent5 2 25 2" xfId="1528"/>
    <cellStyle name="20% - Accent5 2 25 2 2" xfId="1529"/>
    <cellStyle name="20% - Accent5 2 26" xfId="1530"/>
    <cellStyle name="20% - Accent5 2 26 2" xfId="1531"/>
    <cellStyle name="20% - Accent5 2 26 2 2" xfId="1532"/>
    <cellStyle name="20% - Accent5 2 27" xfId="1533"/>
    <cellStyle name="20% - Accent5 2 27 2" xfId="1534"/>
    <cellStyle name="20% - Accent5 2 28" xfId="1535"/>
    <cellStyle name="20% - Accent5 2 3" xfId="1536"/>
    <cellStyle name="20% - Accent5 2 3 2" xfId="1537"/>
    <cellStyle name="20% - Accent5 2 3 2 2" xfId="1538"/>
    <cellStyle name="20% - Accent5 2 3 2 3" xfId="1539"/>
    <cellStyle name="20% - Accent5 2 3 3" xfId="1540"/>
    <cellStyle name="20% - Accent5 2 4" xfId="1541"/>
    <cellStyle name="20% - Accent5 2 4 2" xfId="1542"/>
    <cellStyle name="20% - Accent5 2 4 2 2" xfId="1543"/>
    <cellStyle name="20% - Accent5 2 4 3" xfId="1544"/>
    <cellStyle name="20% - Accent5 2 4 4" xfId="1545"/>
    <cellStyle name="20% - Accent5 2 5" xfId="1546"/>
    <cellStyle name="20% - Accent5 2 5 2" xfId="1547"/>
    <cellStyle name="20% - Accent5 2 5 2 2" xfId="1548"/>
    <cellStyle name="20% - Accent5 2 5 3" xfId="1549"/>
    <cellStyle name="20% - Accent5 2 6" xfId="1550"/>
    <cellStyle name="20% - Accent5 2 6 2" xfId="1551"/>
    <cellStyle name="20% - Accent5 2 6 2 2" xfId="1552"/>
    <cellStyle name="20% - Accent5 2 6 3" xfId="1553"/>
    <cellStyle name="20% - Accent5 2 7" xfId="1554"/>
    <cellStyle name="20% - Accent5 2 7 2" xfId="1555"/>
    <cellStyle name="20% - Accent5 2 7 2 2" xfId="1556"/>
    <cellStyle name="20% - Accent5 2 7 3" xfId="1557"/>
    <cellStyle name="20% - Accent5 2 8" xfId="1558"/>
    <cellStyle name="20% - Accent5 2 8 2" xfId="1559"/>
    <cellStyle name="20% - Accent5 2 8 2 2" xfId="1560"/>
    <cellStyle name="20% - Accent5 2 9" xfId="1561"/>
    <cellStyle name="20% - Accent5 2 9 2" xfId="1562"/>
    <cellStyle name="20% - Accent5 2 9 2 2" xfId="1563"/>
    <cellStyle name="20% - Accent5 2_B" xfId="1564"/>
    <cellStyle name="20% - Accent5 3" xfId="1565"/>
    <cellStyle name="20% - Accent5 3 10" xfId="1566"/>
    <cellStyle name="20% - Accent5 3 10 2" xfId="1567"/>
    <cellStyle name="20% - Accent5 3 10 2 2" xfId="1568"/>
    <cellStyle name="20% - Accent5 3 11" xfId="1569"/>
    <cellStyle name="20% - Accent5 3 11 2" xfId="1570"/>
    <cellStyle name="20% - Accent5 3 11 2 2" xfId="1571"/>
    <cellStyle name="20% - Accent5 3 12" xfId="1572"/>
    <cellStyle name="20% - Accent5 3 12 2" xfId="1573"/>
    <cellStyle name="20% - Accent5 3 12 2 2" xfId="1574"/>
    <cellStyle name="20% - Accent5 3 13" xfId="1575"/>
    <cellStyle name="20% - Accent5 3 13 2" xfId="1576"/>
    <cellStyle name="20% - Accent5 3 13 2 2" xfId="1577"/>
    <cellStyle name="20% - Accent5 3 14" xfId="1578"/>
    <cellStyle name="20% - Accent5 3 14 2" xfId="1579"/>
    <cellStyle name="20% - Accent5 3 14 2 2" xfId="1580"/>
    <cellStyle name="20% - Accent5 3 15" xfId="1581"/>
    <cellStyle name="20% - Accent5 3 15 2" xfId="1582"/>
    <cellStyle name="20% - Accent5 3 15 2 2" xfId="1583"/>
    <cellStyle name="20% - Accent5 3 16" xfId="1584"/>
    <cellStyle name="20% - Accent5 3 16 2" xfId="1585"/>
    <cellStyle name="20% - Accent5 3 16 2 2" xfId="1586"/>
    <cellStyle name="20% - Accent5 3 17" xfId="1587"/>
    <cellStyle name="20% - Accent5 3 17 2" xfId="1588"/>
    <cellStyle name="20% - Accent5 3 17 2 2" xfId="1589"/>
    <cellStyle name="20% - Accent5 3 18" xfId="1590"/>
    <cellStyle name="20% - Accent5 3 18 2" xfId="1591"/>
    <cellStyle name="20% - Accent5 3 18 2 2" xfId="1592"/>
    <cellStyle name="20% - Accent5 3 19" xfId="1593"/>
    <cellStyle name="20% - Accent5 3 19 2" xfId="1594"/>
    <cellStyle name="20% - Accent5 3 19 2 2" xfId="1595"/>
    <cellStyle name="20% - Accent5 3 2" xfId="1596"/>
    <cellStyle name="20% - Accent5 3 2 2" xfId="1597"/>
    <cellStyle name="20% - Accent5 3 2 2 2" xfId="1598"/>
    <cellStyle name="20% - Accent5 3 2 2 3" xfId="1599"/>
    <cellStyle name="20% - Accent5 3 2 3" xfId="1600"/>
    <cellStyle name="20% - Accent5 3 20" xfId="1601"/>
    <cellStyle name="20% - Accent5 3 20 2" xfId="1602"/>
    <cellStyle name="20% - Accent5 3 20 2 2" xfId="1603"/>
    <cellStyle name="20% - Accent5 3 21" xfId="1604"/>
    <cellStyle name="20% - Accent5 3 21 2" xfId="1605"/>
    <cellStyle name="20% - Accent5 3 21 2 2" xfId="1606"/>
    <cellStyle name="20% - Accent5 3 22" xfId="1607"/>
    <cellStyle name="20% - Accent5 3 22 2" xfId="1608"/>
    <cellStyle name="20% - Accent5 3 22 2 2" xfId="1609"/>
    <cellStyle name="20% - Accent5 3 23" xfId="1610"/>
    <cellStyle name="20% - Accent5 3 23 2" xfId="1611"/>
    <cellStyle name="20% - Accent5 3 23 2 2" xfId="1612"/>
    <cellStyle name="20% - Accent5 3 24" xfId="1613"/>
    <cellStyle name="20% - Accent5 3 24 2" xfId="1614"/>
    <cellStyle name="20% - Accent5 3 24 2 2" xfId="1615"/>
    <cellStyle name="20% - Accent5 3 25" xfId="1616"/>
    <cellStyle name="20% - Accent5 3 25 2" xfId="1617"/>
    <cellStyle name="20% - Accent5 3 25 2 2" xfId="1618"/>
    <cellStyle name="20% - Accent5 3 26" xfId="1619"/>
    <cellStyle name="20% - Accent5 3 26 2" xfId="1620"/>
    <cellStyle name="20% - Accent5 3 26 2 2" xfId="1621"/>
    <cellStyle name="20% - Accent5 3 27" xfId="1622"/>
    <cellStyle name="20% - Accent5 3 27 2" xfId="1623"/>
    <cellStyle name="20% - Accent5 3 28" xfId="1624"/>
    <cellStyle name="20% - Accent5 3 3" xfId="1625"/>
    <cellStyle name="20% - Accent5 3 3 2" xfId="1626"/>
    <cellStyle name="20% - Accent5 3 3 2 2" xfId="1627"/>
    <cellStyle name="20% - Accent5 3 3 2 3" xfId="1628"/>
    <cellStyle name="20% - Accent5 3 3 3" xfId="1629"/>
    <cellStyle name="20% - Accent5 3 4" xfId="1630"/>
    <cellStyle name="20% - Accent5 3 4 2" xfId="1631"/>
    <cellStyle name="20% - Accent5 3 4 2 2" xfId="1632"/>
    <cellStyle name="20% - Accent5 3 4 3" xfId="1633"/>
    <cellStyle name="20% - Accent5 3 5" xfId="1634"/>
    <cellStyle name="20% - Accent5 3 5 2" xfId="1635"/>
    <cellStyle name="20% - Accent5 3 5 2 2" xfId="1636"/>
    <cellStyle name="20% - Accent5 3 5 3" xfId="1637"/>
    <cellStyle name="20% - Accent5 3 6" xfId="1638"/>
    <cellStyle name="20% - Accent5 3 6 2" xfId="1639"/>
    <cellStyle name="20% - Accent5 3 6 2 2" xfId="1640"/>
    <cellStyle name="20% - Accent5 3 6 3" xfId="1641"/>
    <cellStyle name="20% - Accent5 3 7" xfId="1642"/>
    <cellStyle name="20% - Accent5 3 7 2" xfId="1643"/>
    <cellStyle name="20% - Accent5 3 7 2 2" xfId="1644"/>
    <cellStyle name="20% - Accent5 3 7 3" xfId="1645"/>
    <cellStyle name="20% - Accent5 3 8" xfId="1646"/>
    <cellStyle name="20% - Accent5 3 8 2" xfId="1647"/>
    <cellStyle name="20% - Accent5 3 8 2 2" xfId="1648"/>
    <cellStyle name="20% - Accent5 3 9" xfId="1649"/>
    <cellStyle name="20% - Accent5 3 9 2" xfId="1650"/>
    <cellStyle name="20% - Accent5 3 9 2 2" xfId="1651"/>
    <cellStyle name="20% - Accent5 3_B" xfId="1652"/>
    <cellStyle name="20% - Accent5 4" xfId="1653"/>
    <cellStyle name="20% - Accent5 4 10" xfId="1654"/>
    <cellStyle name="20% - Accent5 4 10 2" xfId="1655"/>
    <cellStyle name="20% - Accent5 4 10 2 2" xfId="1656"/>
    <cellStyle name="20% - Accent5 4 11" xfId="1657"/>
    <cellStyle name="20% - Accent5 4 11 2" xfId="1658"/>
    <cellStyle name="20% - Accent5 4 11 2 2" xfId="1659"/>
    <cellStyle name="20% - Accent5 4 12" xfId="1660"/>
    <cellStyle name="20% - Accent5 4 12 2" xfId="1661"/>
    <cellStyle name="20% - Accent5 4 12 2 2" xfId="1662"/>
    <cellStyle name="20% - Accent5 4 13" xfId="1663"/>
    <cellStyle name="20% - Accent5 4 13 2" xfId="1664"/>
    <cellStyle name="20% - Accent5 4 13 2 2" xfId="1665"/>
    <cellStyle name="20% - Accent5 4 14" xfId="1666"/>
    <cellStyle name="20% - Accent5 4 14 2" xfId="1667"/>
    <cellStyle name="20% - Accent5 4 14 2 2" xfId="1668"/>
    <cellStyle name="20% - Accent5 4 15" xfId="1669"/>
    <cellStyle name="20% - Accent5 4 15 2" xfId="1670"/>
    <cellStyle name="20% - Accent5 4 15 2 2" xfId="1671"/>
    <cellStyle name="20% - Accent5 4 16" xfId="1672"/>
    <cellStyle name="20% - Accent5 4 16 2" xfId="1673"/>
    <cellStyle name="20% - Accent5 4 16 2 2" xfId="1674"/>
    <cellStyle name="20% - Accent5 4 17" xfId="1675"/>
    <cellStyle name="20% - Accent5 4 17 2" xfId="1676"/>
    <cellStyle name="20% - Accent5 4 17 2 2" xfId="1677"/>
    <cellStyle name="20% - Accent5 4 18" xfId="1678"/>
    <cellStyle name="20% - Accent5 4 18 2" xfId="1679"/>
    <cellStyle name="20% - Accent5 4 18 2 2" xfId="1680"/>
    <cellStyle name="20% - Accent5 4 19" xfId="1681"/>
    <cellStyle name="20% - Accent5 4 19 2" xfId="1682"/>
    <cellStyle name="20% - Accent5 4 19 2 2" xfId="1683"/>
    <cellStyle name="20% - Accent5 4 2" xfId="1684"/>
    <cellStyle name="20% - Accent5 4 2 2" xfId="1685"/>
    <cellStyle name="20% - Accent5 4 2 2 2" xfId="1686"/>
    <cellStyle name="20% - Accent5 4 2 2 3" xfId="1687"/>
    <cellStyle name="20% - Accent5 4 2 3" xfId="1688"/>
    <cellStyle name="20% - Accent5 4 20" xfId="1689"/>
    <cellStyle name="20% - Accent5 4 20 2" xfId="1690"/>
    <cellStyle name="20% - Accent5 4 20 2 2" xfId="1691"/>
    <cellStyle name="20% - Accent5 4 21" xfId="1692"/>
    <cellStyle name="20% - Accent5 4 21 2" xfId="1693"/>
    <cellStyle name="20% - Accent5 4 21 2 2" xfId="1694"/>
    <cellStyle name="20% - Accent5 4 22" xfId="1695"/>
    <cellStyle name="20% - Accent5 4 22 2" xfId="1696"/>
    <cellStyle name="20% - Accent5 4 22 2 2" xfId="1697"/>
    <cellStyle name="20% - Accent5 4 23" xfId="1698"/>
    <cellStyle name="20% - Accent5 4 23 2" xfId="1699"/>
    <cellStyle name="20% - Accent5 4 23 2 2" xfId="1700"/>
    <cellStyle name="20% - Accent5 4 24" xfId="1701"/>
    <cellStyle name="20% - Accent5 4 24 2" xfId="1702"/>
    <cellStyle name="20% - Accent5 4 24 2 2" xfId="1703"/>
    <cellStyle name="20% - Accent5 4 25" xfId="1704"/>
    <cellStyle name="20% - Accent5 4 25 2" xfId="1705"/>
    <cellStyle name="20% - Accent5 4 25 2 2" xfId="1706"/>
    <cellStyle name="20% - Accent5 4 26" xfId="1707"/>
    <cellStyle name="20% - Accent5 4 26 2" xfId="1708"/>
    <cellStyle name="20% - Accent5 4 26 2 2" xfId="1709"/>
    <cellStyle name="20% - Accent5 4 27" xfId="1710"/>
    <cellStyle name="20% - Accent5 4 27 2" xfId="1711"/>
    <cellStyle name="20% - Accent5 4 28" xfId="1712"/>
    <cellStyle name="20% - Accent5 4 3" xfId="1713"/>
    <cellStyle name="20% - Accent5 4 3 2" xfId="1714"/>
    <cellStyle name="20% - Accent5 4 3 2 2" xfId="1715"/>
    <cellStyle name="20% - Accent5 4 3 2 3" xfId="1716"/>
    <cellStyle name="20% - Accent5 4 3 3" xfId="1717"/>
    <cellStyle name="20% - Accent5 4 4" xfId="1718"/>
    <cellStyle name="20% - Accent5 4 4 2" xfId="1719"/>
    <cellStyle name="20% - Accent5 4 4 2 2" xfId="1720"/>
    <cellStyle name="20% - Accent5 4 4 3" xfId="1721"/>
    <cellStyle name="20% - Accent5 4 5" xfId="1722"/>
    <cellStyle name="20% - Accent5 4 5 2" xfId="1723"/>
    <cellStyle name="20% - Accent5 4 5 2 2" xfId="1724"/>
    <cellStyle name="20% - Accent5 4 5 3" xfId="1725"/>
    <cellStyle name="20% - Accent5 4 6" xfId="1726"/>
    <cellStyle name="20% - Accent5 4 6 2" xfId="1727"/>
    <cellStyle name="20% - Accent5 4 6 2 2" xfId="1728"/>
    <cellStyle name="20% - Accent5 4 6 3" xfId="1729"/>
    <cellStyle name="20% - Accent5 4 7" xfId="1730"/>
    <cellStyle name="20% - Accent5 4 7 2" xfId="1731"/>
    <cellStyle name="20% - Accent5 4 7 2 2" xfId="1732"/>
    <cellStyle name="20% - Accent5 4 7 3" xfId="1733"/>
    <cellStyle name="20% - Accent5 4 8" xfId="1734"/>
    <cellStyle name="20% - Accent5 4 8 2" xfId="1735"/>
    <cellStyle name="20% - Accent5 4 8 2 2" xfId="1736"/>
    <cellStyle name="20% - Accent5 4 9" xfId="1737"/>
    <cellStyle name="20% - Accent5 4 9 2" xfId="1738"/>
    <cellStyle name="20% - Accent5 4 9 2 2" xfId="1739"/>
    <cellStyle name="20% - Accent5 4_B" xfId="1740"/>
    <cellStyle name="20% - Accent5 5" xfId="1741"/>
    <cellStyle name="20% - Accent5 5 10" xfId="1742"/>
    <cellStyle name="20% - Accent5 5 10 2" xfId="1743"/>
    <cellStyle name="20% - Accent5 5 10 2 2" xfId="1744"/>
    <cellStyle name="20% - Accent5 5 11" xfId="1745"/>
    <cellStyle name="20% - Accent5 5 11 2" xfId="1746"/>
    <cellStyle name="20% - Accent5 5 11 2 2" xfId="1747"/>
    <cellStyle name="20% - Accent5 5 12" xfId="1748"/>
    <cellStyle name="20% - Accent5 5 12 2" xfId="1749"/>
    <cellStyle name="20% - Accent5 5 12 2 2" xfId="1750"/>
    <cellStyle name="20% - Accent5 5 13" xfId="1751"/>
    <cellStyle name="20% - Accent5 5 13 2" xfId="1752"/>
    <cellStyle name="20% - Accent5 5 13 2 2" xfId="1753"/>
    <cellStyle name="20% - Accent5 5 14" xfId="1754"/>
    <cellStyle name="20% - Accent5 5 14 2" xfId="1755"/>
    <cellStyle name="20% - Accent5 5 14 2 2" xfId="1756"/>
    <cellStyle name="20% - Accent5 5 15" xfId="1757"/>
    <cellStyle name="20% - Accent5 5 15 2" xfId="1758"/>
    <cellStyle name="20% - Accent5 5 15 2 2" xfId="1759"/>
    <cellStyle name="20% - Accent5 5 16" xfId="1760"/>
    <cellStyle name="20% - Accent5 5 16 2" xfId="1761"/>
    <cellStyle name="20% - Accent5 5 16 2 2" xfId="1762"/>
    <cellStyle name="20% - Accent5 5 17" xfId="1763"/>
    <cellStyle name="20% - Accent5 5 17 2" xfId="1764"/>
    <cellStyle name="20% - Accent5 5 17 2 2" xfId="1765"/>
    <cellStyle name="20% - Accent5 5 18" xfId="1766"/>
    <cellStyle name="20% - Accent5 5 18 2" xfId="1767"/>
    <cellStyle name="20% - Accent5 5 18 2 2" xfId="1768"/>
    <cellStyle name="20% - Accent5 5 19" xfId="1769"/>
    <cellStyle name="20% - Accent5 5 19 2" xfId="1770"/>
    <cellStyle name="20% - Accent5 5 19 2 2" xfId="1771"/>
    <cellStyle name="20% - Accent5 5 2" xfId="1772"/>
    <cellStyle name="20% - Accent5 5 2 2" xfId="1773"/>
    <cellStyle name="20% - Accent5 5 2 2 2" xfId="1774"/>
    <cellStyle name="20% - Accent5 5 2 2 3" xfId="1775"/>
    <cellStyle name="20% - Accent5 5 2 3" xfId="1776"/>
    <cellStyle name="20% - Accent5 5 20" xfId="1777"/>
    <cellStyle name="20% - Accent5 5 20 2" xfId="1778"/>
    <cellStyle name="20% - Accent5 5 20 2 2" xfId="1779"/>
    <cellStyle name="20% - Accent5 5 21" xfId="1780"/>
    <cellStyle name="20% - Accent5 5 21 2" xfId="1781"/>
    <cellStyle name="20% - Accent5 5 21 2 2" xfId="1782"/>
    <cellStyle name="20% - Accent5 5 22" xfId="1783"/>
    <cellStyle name="20% - Accent5 5 22 2" xfId="1784"/>
    <cellStyle name="20% - Accent5 5 22 2 2" xfId="1785"/>
    <cellStyle name="20% - Accent5 5 23" xfId="1786"/>
    <cellStyle name="20% - Accent5 5 23 2" xfId="1787"/>
    <cellStyle name="20% - Accent5 5 23 2 2" xfId="1788"/>
    <cellStyle name="20% - Accent5 5 24" xfId="1789"/>
    <cellStyle name="20% - Accent5 5 24 2" xfId="1790"/>
    <cellStyle name="20% - Accent5 5 24 2 2" xfId="1791"/>
    <cellStyle name="20% - Accent5 5 25" xfId="1792"/>
    <cellStyle name="20% - Accent5 5 25 2" xfId="1793"/>
    <cellStyle name="20% - Accent5 5 25 2 2" xfId="1794"/>
    <cellStyle name="20% - Accent5 5 26" xfId="1795"/>
    <cellStyle name="20% - Accent5 5 26 2" xfId="1796"/>
    <cellStyle name="20% - Accent5 5 26 2 2" xfId="1797"/>
    <cellStyle name="20% - Accent5 5 27" xfId="1798"/>
    <cellStyle name="20% - Accent5 5 27 2" xfId="1799"/>
    <cellStyle name="20% - Accent5 5 28" xfId="1800"/>
    <cellStyle name="20% - Accent5 5 3" xfId="1801"/>
    <cellStyle name="20% - Accent5 5 3 2" xfId="1802"/>
    <cellStyle name="20% - Accent5 5 3 2 2" xfId="1803"/>
    <cellStyle name="20% - Accent5 5 3 2 3" xfId="1804"/>
    <cellStyle name="20% - Accent5 5 3 3" xfId="1805"/>
    <cellStyle name="20% - Accent5 5 4" xfId="1806"/>
    <cellStyle name="20% - Accent5 5 4 2" xfId="1807"/>
    <cellStyle name="20% - Accent5 5 4 2 2" xfId="1808"/>
    <cellStyle name="20% - Accent5 5 4 3" xfId="1809"/>
    <cellStyle name="20% - Accent5 5 5" xfId="1810"/>
    <cellStyle name="20% - Accent5 5 5 2" xfId="1811"/>
    <cellStyle name="20% - Accent5 5 5 2 2" xfId="1812"/>
    <cellStyle name="20% - Accent5 5 5 3" xfId="1813"/>
    <cellStyle name="20% - Accent5 5 6" xfId="1814"/>
    <cellStyle name="20% - Accent5 5 6 2" xfId="1815"/>
    <cellStyle name="20% - Accent5 5 6 2 2" xfId="1816"/>
    <cellStyle name="20% - Accent5 5 6 3" xfId="1817"/>
    <cellStyle name="20% - Accent5 5 7" xfId="1818"/>
    <cellStyle name="20% - Accent5 5 7 2" xfId="1819"/>
    <cellStyle name="20% - Accent5 5 7 2 2" xfId="1820"/>
    <cellStyle name="20% - Accent5 5 7 3" xfId="1821"/>
    <cellStyle name="20% - Accent5 5 8" xfId="1822"/>
    <cellStyle name="20% - Accent5 5 8 2" xfId="1823"/>
    <cellStyle name="20% - Accent5 5 8 2 2" xfId="1824"/>
    <cellStyle name="20% - Accent5 5 9" xfId="1825"/>
    <cellStyle name="20% - Accent5 5 9 2" xfId="1826"/>
    <cellStyle name="20% - Accent5 5 9 2 2" xfId="1827"/>
    <cellStyle name="20% - Accent5 5_B" xfId="1828"/>
    <cellStyle name="20% - Accent5 6" xfId="1829"/>
    <cellStyle name="20% - Accent5 7" xfId="1830"/>
    <cellStyle name="20% - Accent5 8" xfId="1831"/>
    <cellStyle name="20% - Accent5 9" xfId="1832"/>
    <cellStyle name="20% - Accent5_popis" xfId="1833"/>
    <cellStyle name="20% - Accent6" xfId="1834"/>
    <cellStyle name="20% - Accent6 10" xfId="1835"/>
    <cellStyle name="20% - Accent6 11" xfId="1836"/>
    <cellStyle name="20% - Accent6 2" xfId="1837"/>
    <cellStyle name="20% - Accent6 2 10" xfId="1838"/>
    <cellStyle name="20% - Accent6 2 10 2" xfId="1839"/>
    <cellStyle name="20% - Accent6 2 10 2 2" xfId="1840"/>
    <cellStyle name="20% - Accent6 2 11" xfId="1841"/>
    <cellStyle name="20% - Accent6 2 11 2" xfId="1842"/>
    <cellStyle name="20% - Accent6 2 11 2 2" xfId="1843"/>
    <cellStyle name="20% - Accent6 2 12" xfId="1844"/>
    <cellStyle name="20% - Accent6 2 12 2" xfId="1845"/>
    <cellStyle name="20% - Accent6 2 12 2 2" xfId="1846"/>
    <cellStyle name="20% - Accent6 2 13" xfId="1847"/>
    <cellStyle name="20% - Accent6 2 13 2" xfId="1848"/>
    <cellStyle name="20% - Accent6 2 13 2 2" xfId="1849"/>
    <cellStyle name="20% - Accent6 2 14" xfId="1850"/>
    <cellStyle name="20% - Accent6 2 14 2" xfId="1851"/>
    <cellStyle name="20% - Accent6 2 14 2 2" xfId="1852"/>
    <cellStyle name="20% - Accent6 2 15" xfId="1853"/>
    <cellStyle name="20% - Accent6 2 15 2" xfId="1854"/>
    <cellStyle name="20% - Accent6 2 15 2 2" xfId="1855"/>
    <cellStyle name="20% - Accent6 2 16" xfId="1856"/>
    <cellStyle name="20% - Accent6 2 16 2" xfId="1857"/>
    <cellStyle name="20% - Accent6 2 16 2 2" xfId="1858"/>
    <cellStyle name="20% - Accent6 2 17" xfId="1859"/>
    <cellStyle name="20% - Accent6 2 17 2" xfId="1860"/>
    <cellStyle name="20% - Accent6 2 17 2 2" xfId="1861"/>
    <cellStyle name="20% - Accent6 2 18" xfId="1862"/>
    <cellStyle name="20% - Accent6 2 18 2" xfId="1863"/>
    <cellStyle name="20% - Accent6 2 18 2 2" xfId="1864"/>
    <cellStyle name="20% - Accent6 2 19" xfId="1865"/>
    <cellStyle name="20% - Accent6 2 19 2" xfId="1866"/>
    <cellStyle name="20% - Accent6 2 19 2 2" xfId="1867"/>
    <cellStyle name="20% - Accent6 2 2" xfId="1868"/>
    <cellStyle name="20% - Accent6 2 2 2" xfId="1869"/>
    <cellStyle name="20% - Accent6 2 2 2 2" xfId="1870"/>
    <cellStyle name="20% - Accent6 2 2 2 3" xfId="1871"/>
    <cellStyle name="20% - Accent6 2 2 3" xfId="1872"/>
    <cellStyle name="20% - Accent6 2 20" xfId="1873"/>
    <cellStyle name="20% - Accent6 2 20 2" xfId="1874"/>
    <cellStyle name="20% - Accent6 2 20 2 2" xfId="1875"/>
    <cellStyle name="20% - Accent6 2 21" xfId="1876"/>
    <cellStyle name="20% - Accent6 2 21 2" xfId="1877"/>
    <cellStyle name="20% - Accent6 2 21 2 2" xfId="1878"/>
    <cellStyle name="20% - Accent6 2 22" xfId="1879"/>
    <cellStyle name="20% - Accent6 2 22 2" xfId="1880"/>
    <cellStyle name="20% - Accent6 2 22 2 2" xfId="1881"/>
    <cellStyle name="20% - Accent6 2 23" xfId="1882"/>
    <cellStyle name="20% - Accent6 2 23 2" xfId="1883"/>
    <cellStyle name="20% - Accent6 2 23 2 2" xfId="1884"/>
    <cellStyle name="20% - Accent6 2 24" xfId="1885"/>
    <cellStyle name="20% - Accent6 2 24 2" xfId="1886"/>
    <cellStyle name="20% - Accent6 2 24 2 2" xfId="1887"/>
    <cellStyle name="20% - Accent6 2 25" xfId="1888"/>
    <cellStyle name="20% - Accent6 2 25 2" xfId="1889"/>
    <cellStyle name="20% - Accent6 2 25 2 2" xfId="1890"/>
    <cellStyle name="20% - Accent6 2 26" xfId="1891"/>
    <cellStyle name="20% - Accent6 2 26 2" xfId="1892"/>
    <cellStyle name="20% - Accent6 2 26 2 2" xfId="1893"/>
    <cellStyle name="20% - Accent6 2 27" xfId="1894"/>
    <cellStyle name="20% - Accent6 2 27 2" xfId="1895"/>
    <cellStyle name="20% - Accent6 2 28" xfId="1896"/>
    <cellStyle name="20% - Accent6 2 3" xfId="1897"/>
    <cellStyle name="20% - Accent6 2 3 2" xfId="1898"/>
    <cellStyle name="20% - Accent6 2 3 2 2" xfId="1899"/>
    <cellStyle name="20% - Accent6 2 3 2 3" xfId="1900"/>
    <cellStyle name="20% - Accent6 2 3 3" xfId="1901"/>
    <cellStyle name="20% - Accent6 2 4" xfId="1902"/>
    <cellStyle name="20% - Accent6 2 4 2" xfId="1903"/>
    <cellStyle name="20% - Accent6 2 4 2 2" xfId="1904"/>
    <cellStyle name="20% - Accent6 2 4 3" xfId="1905"/>
    <cellStyle name="20% - Accent6 2 4 4" xfId="1906"/>
    <cellStyle name="20% - Accent6 2 5" xfId="1907"/>
    <cellStyle name="20% - Accent6 2 5 2" xfId="1908"/>
    <cellStyle name="20% - Accent6 2 5 2 2" xfId="1909"/>
    <cellStyle name="20% - Accent6 2 5 3" xfId="1910"/>
    <cellStyle name="20% - Accent6 2 6" xfId="1911"/>
    <cellStyle name="20% - Accent6 2 6 2" xfId="1912"/>
    <cellStyle name="20% - Accent6 2 6 2 2" xfId="1913"/>
    <cellStyle name="20% - Accent6 2 6 3" xfId="1914"/>
    <cellStyle name="20% - Accent6 2 7" xfId="1915"/>
    <cellStyle name="20% - Accent6 2 7 2" xfId="1916"/>
    <cellStyle name="20% - Accent6 2 7 2 2" xfId="1917"/>
    <cellStyle name="20% - Accent6 2 7 3" xfId="1918"/>
    <cellStyle name="20% - Accent6 2 8" xfId="1919"/>
    <cellStyle name="20% - Accent6 2 8 2" xfId="1920"/>
    <cellStyle name="20% - Accent6 2 8 2 2" xfId="1921"/>
    <cellStyle name="20% - Accent6 2 9" xfId="1922"/>
    <cellStyle name="20% - Accent6 2 9 2" xfId="1923"/>
    <cellStyle name="20% - Accent6 2 9 2 2" xfId="1924"/>
    <cellStyle name="20% - Accent6 2_B" xfId="1925"/>
    <cellStyle name="20% - Accent6 3" xfId="1926"/>
    <cellStyle name="20% - Accent6 3 10" xfId="1927"/>
    <cellStyle name="20% - Accent6 3 10 2" xfId="1928"/>
    <cellStyle name="20% - Accent6 3 10 2 2" xfId="1929"/>
    <cellStyle name="20% - Accent6 3 11" xfId="1930"/>
    <cellStyle name="20% - Accent6 3 11 2" xfId="1931"/>
    <cellStyle name="20% - Accent6 3 11 2 2" xfId="1932"/>
    <cellStyle name="20% - Accent6 3 12" xfId="1933"/>
    <cellStyle name="20% - Accent6 3 12 2" xfId="1934"/>
    <cellStyle name="20% - Accent6 3 12 2 2" xfId="1935"/>
    <cellStyle name="20% - Accent6 3 13" xfId="1936"/>
    <cellStyle name="20% - Accent6 3 13 2" xfId="1937"/>
    <cellStyle name="20% - Accent6 3 13 2 2" xfId="1938"/>
    <cellStyle name="20% - Accent6 3 14" xfId="1939"/>
    <cellStyle name="20% - Accent6 3 14 2" xfId="1940"/>
    <cellStyle name="20% - Accent6 3 14 2 2" xfId="1941"/>
    <cellStyle name="20% - Accent6 3 15" xfId="1942"/>
    <cellStyle name="20% - Accent6 3 15 2" xfId="1943"/>
    <cellStyle name="20% - Accent6 3 15 2 2" xfId="1944"/>
    <cellStyle name="20% - Accent6 3 16" xfId="1945"/>
    <cellStyle name="20% - Accent6 3 16 2" xfId="1946"/>
    <cellStyle name="20% - Accent6 3 16 2 2" xfId="1947"/>
    <cellStyle name="20% - Accent6 3 17" xfId="1948"/>
    <cellStyle name="20% - Accent6 3 17 2" xfId="1949"/>
    <cellStyle name="20% - Accent6 3 17 2 2" xfId="1950"/>
    <cellStyle name="20% - Accent6 3 18" xfId="1951"/>
    <cellStyle name="20% - Accent6 3 18 2" xfId="1952"/>
    <cellStyle name="20% - Accent6 3 18 2 2" xfId="1953"/>
    <cellStyle name="20% - Accent6 3 19" xfId="1954"/>
    <cellStyle name="20% - Accent6 3 19 2" xfId="1955"/>
    <cellStyle name="20% - Accent6 3 19 2 2" xfId="1956"/>
    <cellStyle name="20% - Accent6 3 2" xfId="1957"/>
    <cellStyle name="20% - Accent6 3 2 2" xfId="1958"/>
    <cellStyle name="20% - Accent6 3 2 2 2" xfId="1959"/>
    <cellStyle name="20% - Accent6 3 2 2 3" xfId="1960"/>
    <cellStyle name="20% - Accent6 3 2 3" xfId="1961"/>
    <cellStyle name="20% - Accent6 3 20" xfId="1962"/>
    <cellStyle name="20% - Accent6 3 20 2" xfId="1963"/>
    <cellStyle name="20% - Accent6 3 20 2 2" xfId="1964"/>
    <cellStyle name="20% - Accent6 3 21" xfId="1965"/>
    <cellStyle name="20% - Accent6 3 21 2" xfId="1966"/>
    <cellStyle name="20% - Accent6 3 21 2 2" xfId="1967"/>
    <cellStyle name="20% - Accent6 3 22" xfId="1968"/>
    <cellStyle name="20% - Accent6 3 22 2" xfId="1969"/>
    <cellStyle name="20% - Accent6 3 22 2 2" xfId="1970"/>
    <cellStyle name="20% - Accent6 3 23" xfId="1971"/>
    <cellStyle name="20% - Accent6 3 23 2" xfId="1972"/>
    <cellStyle name="20% - Accent6 3 23 2 2" xfId="1973"/>
    <cellStyle name="20% - Accent6 3 24" xfId="1974"/>
    <cellStyle name="20% - Accent6 3 24 2" xfId="1975"/>
    <cellStyle name="20% - Accent6 3 24 2 2" xfId="1976"/>
    <cellStyle name="20% - Accent6 3 25" xfId="1977"/>
    <cellStyle name="20% - Accent6 3 25 2" xfId="1978"/>
    <cellStyle name="20% - Accent6 3 25 2 2" xfId="1979"/>
    <cellStyle name="20% - Accent6 3 26" xfId="1980"/>
    <cellStyle name="20% - Accent6 3 26 2" xfId="1981"/>
    <cellStyle name="20% - Accent6 3 26 2 2" xfId="1982"/>
    <cellStyle name="20% - Accent6 3 27" xfId="1983"/>
    <cellStyle name="20% - Accent6 3 27 2" xfId="1984"/>
    <cellStyle name="20% - Accent6 3 28" xfId="1985"/>
    <cellStyle name="20% - Accent6 3 3" xfId="1986"/>
    <cellStyle name="20% - Accent6 3 3 2" xfId="1987"/>
    <cellStyle name="20% - Accent6 3 3 2 2" xfId="1988"/>
    <cellStyle name="20% - Accent6 3 3 2 3" xfId="1989"/>
    <cellStyle name="20% - Accent6 3 3 3" xfId="1990"/>
    <cellStyle name="20% - Accent6 3 4" xfId="1991"/>
    <cellStyle name="20% - Accent6 3 4 2" xfId="1992"/>
    <cellStyle name="20% - Accent6 3 4 2 2" xfId="1993"/>
    <cellStyle name="20% - Accent6 3 4 3" xfId="1994"/>
    <cellStyle name="20% - Accent6 3 5" xfId="1995"/>
    <cellStyle name="20% - Accent6 3 5 2" xfId="1996"/>
    <cellStyle name="20% - Accent6 3 5 2 2" xfId="1997"/>
    <cellStyle name="20% - Accent6 3 5 3" xfId="1998"/>
    <cellStyle name="20% - Accent6 3 6" xfId="1999"/>
    <cellStyle name="20% - Accent6 3 6 2" xfId="2000"/>
    <cellStyle name="20% - Accent6 3 6 2 2" xfId="2001"/>
    <cellStyle name="20% - Accent6 3 6 3" xfId="2002"/>
    <cellStyle name="20% - Accent6 3 7" xfId="2003"/>
    <cellStyle name="20% - Accent6 3 7 2" xfId="2004"/>
    <cellStyle name="20% - Accent6 3 7 2 2" xfId="2005"/>
    <cellStyle name="20% - Accent6 3 7 3" xfId="2006"/>
    <cellStyle name="20% - Accent6 3 8" xfId="2007"/>
    <cellStyle name="20% - Accent6 3 8 2" xfId="2008"/>
    <cellStyle name="20% - Accent6 3 8 2 2" xfId="2009"/>
    <cellStyle name="20% - Accent6 3 9" xfId="2010"/>
    <cellStyle name="20% - Accent6 3 9 2" xfId="2011"/>
    <cellStyle name="20% - Accent6 3 9 2 2" xfId="2012"/>
    <cellStyle name="20% - Accent6 3_B" xfId="2013"/>
    <cellStyle name="20% - Accent6 4" xfId="2014"/>
    <cellStyle name="20% - Accent6 4 10" xfId="2015"/>
    <cellStyle name="20% - Accent6 4 10 2" xfId="2016"/>
    <cellStyle name="20% - Accent6 4 10 2 2" xfId="2017"/>
    <cellStyle name="20% - Accent6 4 11" xfId="2018"/>
    <cellStyle name="20% - Accent6 4 11 2" xfId="2019"/>
    <cellStyle name="20% - Accent6 4 11 2 2" xfId="2020"/>
    <cellStyle name="20% - Accent6 4 12" xfId="2021"/>
    <cellStyle name="20% - Accent6 4 12 2" xfId="2022"/>
    <cellStyle name="20% - Accent6 4 12 2 2" xfId="2023"/>
    <cellStyle name="20% - Accent6 4 13" xfId="2024"/>
    <cellStyle name="20% - Accent6 4 13 2" xfId="2025"/>
    <cellStyle name="20% - Accent6 4 13 2 2" xfId="2026"/>
    <cellStyle name="20% - Accent6 4 14" xfId="2027"/>
    <cellStyle name="20% - Accent6 4 14 2" xfId="2028"/>
    <cellStyle name="20% - Accent6 4 14 2 2" xfId="2029"/>
    <cellStyle name="20% - Accent6 4 15" xfId="2030"/>
    <cellStyle name="20% - Accent6 4 15 2" xfId="2031"/>
    <cellStyle name="20% - Accent6 4 15 2 2" xfId="2032"/>
    <cellStyle name="20% - Accent6 4 16" xfId="2033"/>
    <cellStyle name="20% - Accent6 4 16 2" xfId="2034"/>
    <cellStyle name="20% - Accent6 4 16 2 2" xfId="2035"/>
    <cellStyle name="20% - Accent6 4 17" xfId="2036"/>
    <cellStyle name="20% - Accent6 4 17 2" xfId="2037"/>
    <cellStyle name="20% - Accent6 4 17 2 2" xfId="2038"/>
    <cellStyle name="20% - Accent6 4 18" xfId="2039"/>
    <cellStyle name="20% - Accent6 4 18 2" xfId="2040"/>
    <cellStyle name="20% - Accent6 4 18 2 2" xfId="2041"/>
    <cellStyle name="20% - Accent6 4 19" xfId="2042"/>
    <cellStyle name="20% - Accent6 4 19 2" xfId="2043"/>
    <cellStyle name="20% - Accent6 4 19 2 2" xfId="2044"/>
    <cellStyle name="20% - Accent6 4 2" xfId="2045"/>
    <cellStyle name="20% - Accent6 4 2 2" xfId="2046"/>
    <cellStyle name="20% - Accent6 4 2 2 2" xfId="2047"/>
    <cellStyle name="20% - Accent6 4 2 2 3" xfId="2048"/>
    <cellStyle name="20% - Accent6 4 2 3" xfId="2049"/>
    <cellStyle name="20% - Accent6 4 20" xfId="2050"/>
    <cellStyle name="20% - Accent6 4 20 2" xfId="2051"/>
    <cellStyle name="20% - Accent6 4 20 2 2" xfId="2052"/>
    <cellStyle name="20% - Accent6 4 21" xfId="2053"/>
    <cellStyle name="20% - Accent6 4 21 2" xfId="2054"/>
    <cellStyle name="20% - Accent6 4 21 2 2" xfId="2055"/>
    <cellStyle name="20% - Accent6 4 22" xfId="2056"/>
    <cellStyle name="20% - Accent6 4 22 2" xfId="2057"/>
    <cellStyle name="20% - Accent6 4 22 2 2" xfId="2058"/>
    <cellStyle name="20% - Accent6 4 23" xfId="2059"/>
    <cellStyle name="20% - Accent6 4 23 2" xfId="2060"/>
    <cellStyle name="20% - Accent6 4 23 2 2" xfId="2061"/>
    <cellStyle name="20% - Accent6 4 24" xfId="2062"/>
    <cellStyle name="20% - Accent6 4 24 2" xfId="2063"/>
    <cellStyle name="20% - Accent6 4 24 2 2" xfId="2064"/>
    <cellStyle name="20% - Accent6 4 25" xfId="2065"/>
    <cellStyle name="20% - Accent6 4 25 2" xfId="2066"/>
    <cellStyle name="20% - Accent6 4 25 2 2" xfId="2067"/>
    <cellStyle name="20% - Accent6 4 26" xfId="2068"/>
    <cellStyle name="20% - Accent6 4 26 2" xfId="2069"/>
    <cellStyle name="20% - Accent6 4 26 2 2" xfId="2070"/>
    <cellStyle name="20% - Accent6 4 27" xfId="2071"/>
    <cellStyle name="20% - Accent6 4 27 2" xfId="2072"/>
    <cellStyle name="20% - Accent6 4 28" xfId="2073"/>
    <cellStyle name="20% - Accent6 4 3" xfId="2074"/>
    <cellStyle name="20% - Accent6 4 3 2" xfId="2075"/>
    <cellStyle name="20% - Accent6 4 3 2 2" xfId="2076"/>
    <cellStyle name="20% - Accent6 4 3 2 3" xfId="2077"/>
    <cellStyle name="20% - Accent6 4 3 3" xfId="2078"/>
    <cellStyle name="20% - Accent6 4 4" xfId="2079"/>
    <cellStyle name="20% - Accent6 4 4 2" xfId="2080"/>
    <cellStyle name="20% - Accent6 4 4 2 2" xfId="2081"/>
    <cellStyle name="20% - Accent6 4 4 3" xfId="2082"/>
    <cellStyle name="20% - Accent6 4 5" xfId="2083"/>
    <cellStyle name="20% - Accent6 4 5 2" xfId="2084"/>
    <cellStyle name="20% - Accent6 4 5 2 2" xfId="2085"/>
    <cellStyle name="20% - Accent6 4 5 3" xfId="2086"/>
    <cellStyle name="20% - Accent6 4 6" xfId="2087"/>
    <cellStyle name="20% - Accent6 4 6 2" xfId="2088"/>
    <cellStyle name="20% - Accent6 4 6 2 2" xfId="2089"/>
    <cellStyle name="20% - Accent6 4 6 3" xfId="2090"/>
    <cellStyle name="20% - Accent6 4 7" xfId="2091"/>
    <cellStyle name="20% - Accent6 4 7 2" xfId="2092"/>
    <cellStyle name="20% - Accent6 4 7 2 2" xfId="2093"/>
    <cellStyle name="20% - Accent6 4 7 3" xfId="2094"/>
    <cellStyle name="20% - Accent6 4 8" xfId="2095"/>
    <cellStyle name="20% - Accent6 4 8 2" xfId="2096"/>
    <cellStyle name="20% - Accent6 4 8 2 2" xfId="2097"/>
    <cellStyle name="20% - Accent6 4 9" xfId="2098"/>
    <cellStyle name="20% - Accent6 4 9 2" xfId="2099"/>
    <cellStyle name="20% - Accent6 4 9 2 2" xfId="2100"/>
    <cellStyle name="20% - Accent6 4_B" xfId="2101"/>
    <cellStyle name="20% - Accent6 5" xfId="2102"/>
    <cellStyle name="20% - Accent6 5 10" xfId="2103"/>
    <cellStyle name="20% - Accent6 5 10 2" xfId="2104"/>
    <cellStyle name="20% - Accent6 5 10 2 2" xfId="2105"/>
    <cellStyle name="20% - Accent6 5 11" xfId="2106"/>
    <cellStyle name="20% - Accent6 5 11 2" xfId="2107"/>
    <cellStyle name="20% - Accent6 5 11 2 2" xfId="2108"/>
    <cellStyle name="20% - Accent6 5 12" xfId="2109"/>
    <cellStyle name="20% - Accent6 5 12 2" xfId="2110"/>
    <cellStyle name="20% - Accent6 5 12 2 2" xfId="2111"/>
    <cellStyle name="20% - Accent6 5 13" xfId="2112"/>
    <cellStyle name="20% - Accent6 5 13 2" xfId="2113"/>
    <cellStyle name="20% - Accent6 5 13 2 2" xfId="2114"/>
    <cellStyle name="20% - Accent6 5 14" xfId="2115"/>
    <cellStyle name="20% - Accent6 5 14 2" xfId="2116"/>
    <cellStyle name="20% - Accent6 5 14 2 2" xfId="2117"/>
    <cellStyle name="20% - Accent6 5 15" xfId="2118"/>
    <cellStyle name="20% - Accent6 5 15 2" xfId="2119"/>
    <cellStyle name="20% - Accent6 5 15 2 2" xfId="2120"/>
    <cellStyle name="20% - Accent6 5 16" xfId="2121"/>
    <cellStyle name="20% - Accent6 5 16 2" xfId="2122"/>
    <cellStyle name="20% - Accent6 5 16 2 2" xfId="2123"/>
    <cellStyle name="20% - Accent6 5 17" xfId="2124"/>
    <cellStyle name="20% - Accent6 5 17 2" xfId="2125"/>
    <cellStyle name="20% - Accent6 5 17 2 2" xfId="2126"/>
    <cellStyle name="20% - Accent6 5 18" xfId="2127"/>
    <cellStyle name="20% - Accent6 5 18 2" xfId="2128"/>
    <cellStyle name="20% - Accent6 5 18 2 2" xfId="2129"/>
    <cellStyle name="20% - Accent6 5 19" xfId="2130"/>
    <cellStyle name="20% - Accent6 5 19 2" xfId="2131"/>
    <cellStyle name="20% - Accent6 5 19 2 2" xfId="2132"/>
    <cellStyle name="20% - Accent6 5 2" xfId="2133"/>
    <cellStyle name="20% - Accent6 5 2 2" xfId="2134"/>
    <cellStyle name="20% - Accent6 5 2 2 2" xfId="2135"/>
    <cellStyle name="20% - Accent6 5 2 2 3" xfId="2136"/>
    <cellStyle name="20% - Accent6 5 2 3" xfId="2137"/>
    <cellStyle name="20% - Accent6 5 20" xfId="2138"/>
    <cellStyle name="20% - Accent6 5 20 2" xfId="2139"/>
    <cellStyle name="20% - Accent6 5 20 2 2" xfId="2140"/>
    <cellStyle name="20% - Accent6 5 21" xfId="2141"/>
    <cellStyle name="20% - Accent6 5 21 2" xfId="2142"/>
    <cellStyle name="20% - Accent6 5 21 2 2" xfId="2143"/>
    <cellStyle name="20% - Accent6 5 22" xfId="2144"/>
    <cellStyle name="20% - Accent6 5 22 2" xfId="2145"/>
    <cellStyle name="20% - Accent6 5 22 2 2" xfId="2146"/>
    <cellStyle name="20% - Accent6 5 23" xfId="2147"/>
    <cellStyle name="20% - Accent6 5 23 2" xfId="2148"/>
    <cellStyle name="20% - Accent6 5 23 2 2" xfId="2149"/>
    <cellStyle name="20% - Accent6 5 24" xfId="2150"/>
    <cellStyle name="20% - Accent6 5 24 2" xfId="2151"/>
    <cellStyle name="20% - Accent6 5 24 2 2" xfId="2152"/>
    <cellStyle name="20% - Accent6 5 25" xfId="2153"/>
    <cellStyle name="20% - Accent6 5 25 2" xfId="2154"/>
    <cellStyle name="20% - Accent6 5 25 2 2" xfId="2155"/>
    <cellStyle name="20% - Accent6 5 26" xfId="2156"/>
    <cellStyle name="20% - Accent6 5 26 2" xfId="2157"/>
    <cellStyle name="20% - Accent6 5 26 2 2" xfId="2158"/>
    <cellStyle name="20% - Accent6 5 27" xfId="2159"/>
    <cellStyle name="20% - Accent6 5 27 2" xfId="2160"/>
    <cellStyle name="20% - Accent6 5 28" xfId="2161"/>
    <cellStyle name="20% - Accent6 5 3" xfId="2162"/>
    <cellStyle name="20% - Accent6 5 3 2" xfId="2163"/>
    <cellStyle name="20% - Accent6 5 3 2 2" xfId="2164"/>
    <cellStyle name="20% - Accent6 5 3 2 3" xfId="2165"/>
    <cellStyle name="20% - Accent6 5 3 3" xfId="2166"/>
    <cellStyle name="20% - Accent6 5 4" xfId="2167"/>
    <cellStyle name="20% - Accent6 5 4 2" xfId="2168"/>
    <cellStyle name="20% - Accent6 5 4 2 2" xfId="2169"/>
    <cellStyle name="20% - Accent6 5 4 3" xfId="2170"/>
    <cellStyle name="20% - Accent6 5 5" xfId="2171"/>
    <cellStyle name="20% - Accent6 5 5 2" xfId="2172"/>
    <cellStyle name="20% - Accent6 5 5 2 2" xfId="2173"/>
    <cellStyle name="20% - Accent6 5 5 3" xfId="2174"/>
    <cellStyle name="20% - Accent6 5 6" xfId="2175"/>
    <cellStyle name="20% - Accent6 5 6 2" xfId="2176"/>
    <cellStyle name="20% - Accent6 5 6 2 2" xfId="2177"/>
    <cellStyle name="20% - Accent6 5 6 3" xfId="2178"/>
    <cellStyle name="20% - Accent6 5 7" xfId="2179"/>
    <cellStyle name="20% - Accent6 5 7 2" xfId="2180"/>
    <cellStyle name="20% - Accent6 5 7 2 2" xfId="2181"/>
    <cellStyle name="20% - Accent6 5 7 3" xfId="2182"/>
    <cellStyle name="20% - Accent6 5 8" xfId="2183"/>
    <cellStyle name="20% - Accent6 5 8 2" xfId="2184"/>
    <cellStyle name="20% - Accent6 5 8 2 2" xfId="2185"/>
    <cellStyle name="20% - Accent6 5 9" xfId="2186"/>
    <cellStyle name="20% - Accent6 5 9 2" xfId="2187"/>
    <cellStyle name="20% - Accent6 5 9 2 2" xfId="2188"/>
    <cellStyle name="20% - Accent6 5_B" xfId="2189"/>
    <cellStyle name="20% - Accent6 6" xfId="2190"/>
    <cellStyle name="20% - Accent6 7" xfId="2191"/>
    <cellStyle name="20% - Accent6 8" xfId="2192"/>
    <cellStyle name="20% - Accent6 9" xfId="2193"/>
    <cellStyle name="20% - Accent6_popis" xfId="2194"/>
    <cellStyle name="20% - Akzent1" xfId="2195"/>
    <cellStyle name="20% - Akzent1 2" xfId="2196"/>
    <cellStyle name="20% - Akzent2" xfId="2197"/>
    <cellStyle name="20% - Akzent2 2" xfId="2198"/>
    <cellStyle name="20% - Akzent3" xfId="2199"/>
    <cellStyle name="20% - Akzent3 2" xfId="2200"/>
    <cellStyle name="20% - Akzent4" xfId="2201"/>
    <cellStyle name="20% - Akzent4 2" xfId="2202"/>
    <cellStyle name="20% - Akzent5" xfId="2203"/>
    <cellStyle name="20% - Akzent5 2" xfId="2204"/>
    <cellStyle name="20% - Akzent6" xfId="2205"/>
    <cellStyle name="20% - Akzent6 2" xfId="2206"/>
    <cellStyle name="20% - Colore 1" xfId="2207"/>
    <cellStyle name="20% - Colore 2" xfId="2208"/>
    <cellStyle name="20% - Colore 3" xfId="2209"/>
    <cellStyle name="20% - Colore 4" xfId="2210"/>
    <cellStyle name="20% - Colore 5" xfId="2211"/>
    <cellStyle name="20% - Colore 6" xfId="2212"/>
    <cellStyle name="40 % – Poudarek1 2" xfId="2213"/>
    <cellStyle name="40 % – Poudarek1 2 2" xfId="2214"/>
    <cellStyle name="40 % – Poudarek1 2 3" xfId="2215"/>
    <cellStyle name="40 % – Poudarek1 3" xfId="2216"/>
    <cellStyle name="40 % – Poudarek2 2" xfId="2217"/>
    <cellStyle name="40 % – Poudarek2 2 2" xfId="2218"/>
    <cellStyle name="40 % – Poudarek2 2 3" xfId="2219"/>
    <cellStyle name="40 % – Poudarek2 3" xfId="2220"/>
    <cellStyle name="40 % – Poudarek3 2" xfId="2221"/>
    <cellStyle name="40 % – Poudarek3 2 2" xfId="2222"/>
    <cellStyle name="40 % – Poudarek3 2 3" xfId="2223"/>
    <cellStyle name="40 % – Poudarek3 3" xfId="2224"/>
    <cellStyle name="40 % – Poudarek4 2" xfId="2225"/>
    <cellStyle name="40 % – Poudarek4 2 2" xfId="2226"/>
    <cellStyle name="40 % – Poudarek4 2 3" xfId="2227"/>
    <cellStyle name="40 % – Poudarek4 3" xfId="2228"/>
    <cellStyle name="40 % – Poudarek5 2" xfId="2229"/>
    <cellStyle name="40 % – Poudarek5 2 2" xfId="2230"/>
    <cellStyle name="40 % – Poudarek5 2 3" xfId="2231"/>
    <cellStyle name="40 % – Poudarek5 3" xfId="2232"/>
    <cellStyle name="40 % – Poudarek6 2" xfId="2233"/>
    <cellStyle name="40 % – Poudarek6 2 2" xfId="2234"/>
    <cellStyle name="40 % – Poudarek6 2 3" xfId="2235"/>
    <cellStyle name="40 % – Poudarek6 3" xfId="2236"/>
    <cellStyle name="40% - Accent1" xfId="2237"/>
    <cellStyle name="40% - Accent1 10" xfId="2238"/>
    <cellStyle name="40% - Accent1 11" xfId="2239"/>
    <cellStyle name="40% - Accent1 2" xfId="2240"/>
    <cellStyle name="40% - Accent1 2 10" xfId="2241"/>
    <cellStyle name="40% - Accent1 2 10 2" xfId="2242"/>
    <cellStyle name="40% - Accent1 2 10 2 2" xfId="2243"/>
    <cellStyle name="40% - Accent1 2 11" xfId="2244"/>
    <cellStyle name="40% - Accent1 2 11 2" xfId="2245"/>
    <cellStyle name="40% - Accent1 2 11 2 2" xfId="2246"/>
    <cellStyle name="40% - Accent1 2 12" xfId="2247"/>
    <cellStyle name="40% - Accent1 2 12 2" xfId="2248"/>
    <cellStyle name="40% - Accent1 2 12 2 2" xfId="2249"/>
    <cellStyle name="40% - Accent1 2 13" xfId="2250"/>
    <cellStyle name="40% - Accent1 2 13 2" xfId="2251"/>
    <cellStyle name="40% - Accent1 2 13 2 2" xfId="2252"/>
    <cellStyle name="40% - Accent1 2 14" xfId="2253"/>
    <cellStyle name="40% - Accent1 2 14 2" xfId="2254"/>
    <cellStyle name="40% - Accent1 2 14 2 2" xfId="2255"/>
    <cellStyle name="40% - Accent1 2 15" xfId="2256"/>
    <cellStyle name="40% - Accent1 2 15 2" xfId="2257"/>
    <cellStyle name="40% - Accent1 2 15 2 2" xfId="2258"/>
    <cellStyle name="40% - Accent1 2 16" xfId="2259"/>
    <cellStyle name="40% - Accent1 2 16 2" xfId="2260"/>
    <cellStyle name="40% - Accent1 2 16 2 2" xfId="2261"/>
    <cellStyle name="40% - Accent1 2 17" xfId="2262"/>
    <cellStyle name="40% - Accent1 2 17 2" xfId="2263"/>
    <cellStyle name="40% - Accent1 2 17 2 2" xfId="2264"/>
    <cellStyle name="40% - Accent1 2 18" xfId="2265"/>
    <cellStyle name="40% - Accent1 2 18 2" xfId="2266"/>
    <cellStyle name="40% - Accent1 2 18 2 2" xfId="2267"/>
    <cellStyle name="40% - Accent1 2 19" xfId="2268"/>
    <cellStyle name="40% - Accent1 2 19 2" xfId="2269"/>
    <cellStyle name="40% - Accent1 2 19 2 2" xfId="2270"/>
    <cellStyle name="40% - Accent1 2 2" xfId="2271"/>
    <cellStyle name="40% - Accent1 2 2 2" xfId="2272"/>
    <cellStyle name="40% - Accent1 2 2 2 2" xfId="2273"/>
    <cellStyle name="40% - Accent1 2 2 2 3" xfId="2274"/>
    <cellStyle name="40% - Accent1 2 2 3" xfId="2275"/>
    <cellStyle name="40% - Accent1 2 20" xfId="2276"/>
    <cellStyle name="40% - Accent1 2 20 2" xfId="2277"/>
    <cellStyle name="40% - Accent1 2 20 2 2" xfId="2278"/>
    <cellStyle name="40% - Accent1 2 21" xfId="2279"/>
    <cellStyle name="40% - Accent1 2 21 2" xfId="2280"/>
    <cellStyle name="40% - Accent1 2 21 2 2" xfId="2281"/>
    <cellStyle name="40% - Accent1 2 22" xfId="2282"/>
    <cellStyle name="40% - Accent1 2 22 2" xfId="2283"/>
    <cellStyle name="40% - Accent1 2 22 2 2" xfId="2284"/>
    <cellStyle name="40% - Accent1 2 23" xfId="2285"/>
    <cellStyle name="40% - Accent1 2 23 2" xfId="2286"/>
    <cellStyle name="40% - Accent1 2 23 2 2" xfId="2287"/>
    <cellStyle name="40% - Accent1 2 24" xfId="2288"/>
    <cellStyle name="40% - Accent1 2 24 2" xfId="2289"/>
    <cellStyle name="40% - Accent1 2 24 2 2" xfId="2290"/>
    <cellStyle name="40% - Accent1 2 25" xfId="2291"/>
    <cellStyle name="40% - Accent1 2 25 2" xfId="2292"/>
    <cellStyle name="40% - Accent1 2 25 2 2" xfId="2293"/>
    <cellStyle name="40% - Accent1 2 26" xfId="2294"/>
    <cellStyle name="40% - Accent1 2 26 2" xfId="2295"/>
    <cellStyle name="40% - Accent1 2 26 2 2" xfId="2296"/>
    <cellStyle name="40% - Accent1 2 27" xfId="2297"/>
    <cellStyle name="40% - Accent1 2 27 2" xfId="2298"/>
    <cellStyle name="40% - Accent1 2 28" xfId="2299"/>
    <cellStyle name="40% - Accent1 2 3" xfId="2300"/>
    <cellStyle name="40% - Accent1 2 3 2" xfId="2301"/>
    <cellStyle name="40% - Accent1 2 3 2 2" xfId="2302"/>
    <cellStyle name="40% - Accent1 2 3 2 3" xfId="2303"/>
    <cellStyle name="40% - Accent1 2 3 3" xfId="2304"/>
    <cellStyle name="40% - Accent1 2 4" xfId="2305"/>
    <cellStyle name="40% - Accent1 2 4 2" xfId="2306"/>
    <cellStyle name="40% - Accent1 2 4 2 2" xfId="2307"/>
    <cellStyle name="40% - Accent1 2 4 3" xfId="2308"/>
    <cellStyle name="40% - Accent1 2 5" xfId="2309"/>
    <cellStyle name="40% - Accent1 2 5 2" xfId="2310"/>
    <cellStyle name="40% - Accent1 2 5 2 2" xfId="2311"/>
    <cellStyle name="40% - Accent1 2 5 3" xfId="2312"/>
    <cellStyle name="40% - Accent1 2 6" xfId="2313"/>
    <cellStyle name="40% - Accent1 2 6 2" xfId="2314"/>
    <cellStyle name="40% - Accent1 2 6 2 2" xfId="2315"/>
    <cellStyle name="40% - Accent1 2 6 3" xfId="2316"/>
    <cellStyle name="40% - Accent1 2 7" xfId="2317"/>
    <cellStyle name="40% - Accent1 2 7 2" xfId="2318"/>
    <cellStyle name="40% - Accent1 2 7 2 2" xfId="2319"/>
    <cellStyle name="40% - Accent1 2 7 3" xfId="2320"/>
    <cellStyle name="40% - Accent1 2 8" xfId="2321"/>
    <cellStyle name="40% - Accent1 2 8 2" xfId="2322"/>
    <cellStyle name="40% - Accent1 2 8 2 2" xfId="2323"/>
    <cellStyle name="40% - Accent1 2 9" xfId="2324"/>
    <cellStyle name="40% - Accent1 2 9 2" xfId="2325"/>
    <cellStyle name="40% - Accent1 2 9 2 2" xfId="2326"/>
    <cellStyle name="40% - Accent1 2_B" xfId="2327"/>
    <cellStyle name="40% - Accent1 3" xfId="2328"/>
    <cellStyle name="40% - Accent1 3 10" xfId="2329"/>
    <cellStyle name="40% - Accent1 3 10 2" xfId="2330"/>
    <cellStyle name="40% - Accent1 3 10 2 2" xfId="2331"/>
    <cellStyle name="40% - Accent1 3 11" xfId="2332"/>
    <cellStyle name="40% - Accent1 3 11 2" xfId="2333"/>
    <cellStyle name="40% - Accent1 3 11 2 2" xfId="2334"/>
    <cellStyle name="40% - Accent1 3 12" xfId="2335"/>
    <cellStyle name="40% - Accent1 3 12 2" xfId="2336"/>
    <cellStyle name="40% - Accent1 3 12 2 2" xfId="2337"/>
    <cellStyle name="40% - Accent1 3 13" xfId="2338"/>
    <cellStyle name="40% - Accent1 3 13 2" xfId="2339"/>
    <cellStyle name="40% - Accent1 3 13 2 2" xfId="2340"/>
    <cellStyle name="40% - Accent1 3 14" xfId="2341"/>
    <cellStyle name="40% - Accent1 3 14 2" xfId="2342"/>
    <cellStyle name="40% - Accent1 3 14 2 2" xfId="2343"/>
    <cellStyle name="40% - Accent1 3 15" xfId="2344"/>
    <cellStyle name="40% - Accent1 3 15 2" xfId="2345"/>
    <cellStyle name="40% - Accent1 3 15 2 2" xfId="2346"/>
    <cellStyle name="40% - Accent1 3 16" xfId="2347"/>
    <cellStyle name="40% - Accent1 3 16 2" xfId="2348"/>
    <cellStyle name="40% - Accent1 3 16 2 2" xfId="2349"/>
    <cellStyle name="40% - Accent1 3 17" xfId="2350"/>
    <cellStyle name="40% - Accent1 3 17 2" xfId="2351"/>
    <cellStyle name="40% - Accent1 3 17 2 2" xfId="2352"/>
    <cellStyle name="40% - Accent1 3 18" xfId="2353"/>
    <cellStyle name="40% - Accent1 3 18 2" xfId="2354"/>
    <cellStyle name="40% - Accent1 3 18 2 2" xfId="2355"/>
    <cellStyle name="40% - Accent1 3 19" xfId="2356"/>
    <cellStyle name="40% - Accent1 3 19 2" xfId="2357"/>
    <cellStyle name="40% - Accent1 3 19 2 2" xfId="2358"/>
    <cellStyle name="40% - Accent1 3 2" xfId="2359"/>
    <cellStyle name="40% - Accent1 3 2 2" xfId="2360"/>
    <cellStyle name="40% - Accent1 3 2 2 2" xfId="2361"/>
    <cellStyle name="40% - Accent1 3 2 2 3" xfId="2362"/>
    <cellStyle name="40% - Accent1 3 2 3" xfId="2363"/>
    <cellStyle name="40% - Accent1 3 20" xfId="2364"/>
    <cellStyle name="40% - Accent1 3 20 2" xfId="2365"/>
    <cellStyle name="40% - Accent1 3 20 2 2" xfId="2366"/>
    <cellStyle name="40% - Accent1 3 21" xfId="2367"/>
    <cellStyle name="40% - Accent1 3 21 2" xfId="2368"/>
    <cellStyle name="40% - Accent1 3 21 2 2" xfId="2369"/>
    <cellStyle name="40% - Accent1 3 22" xfId="2370"/>
    <cellStyle name="40% - Accent1 3 22 2" xfId="2371"/>
    <cellStyle name="40% - Accent1 3 22 2 2" xfId="2372"/>
    <cellStyle name="40% - Accent1 3 23" xfId="2373"/>
    <cellStyle name="40% - Accent1 3 23 2" xfId="2374"/>
    <cellStyle name="40% - Accent1 3 23 2 2" xfId="2375"/>
    <cellStyle name="40% - Accent1 3 24" xfId="2376"/>
    <cellStyle name="40% - Accent1 3 24 2" xfId="2377"/>
    <cellStyle name="40% - Accent1 3 24 2 2" xfId="2378"/>
    <cellStyle name="40% - Accent1 3 25" xfId="2379"/>
    <cellStyle name="40% - Accent1 3 25 2" xfId="2380"/>
    <cellStyle name="40% - Accent1 3 25 2 2" xfId="2381"/>
    <cellStyle name="40% - Accent1 3 26" xfId="2382"/>
    <cellStyle name="40% - Accent1 3 26 2" xfId="2383"/>
    <cellStyle name="40% - Accent1 3 26 2 2" xfId="2384"/>
    <cellStyle name="40% - Accent1 3 27" xfId="2385"/>
    <cellStyle name="40% - Accent1 3 27 2" xfId="2386"/>
    <cellStyle name="40% - Accent1 3 28" xfId="2387"/>
    <cellStyle name="40% - Accent1 3 29" xfId="2388"/>
    <cellStyle name="40% - Accent1 3 3" xfId="2389"/>
    <cellStyle name="40% - Accent1 3 3 2" xfId="2390"/>
    <cellStyle name="40% - Accent1 3 3 2 2" xfId="2391"/>
    <cellStyle name="40% - Accent1 3 3 2 3" xfId="2392"/>
    <cellStyle name="40% - Accent1 3 3 3" xfId="2393"/>
    <cellStyle name="40% - Accent1 3 4" xfId="2394"/>
    <cellStyle name="40% - Accent1 3 4 2" xfId="2395"/>
    <cellStyle name="40% - Accent1 3 4 2 2" xfId="2396"/>
    <cellStyle name="40% - Accent1 3 4 3" xfId="2397"/>
    <cellStyle name="40% - Accent1 3 5" xfId="2398"/>
    <cellStyle name="40% - Accent1 3 5 2" xfId="2399"/>
    <cellStyle name="40% - Accent1 3 5 2 2" xfId="2400"/>
    <cellStyle name="40% - Accent1 3 5 3" xfId="2401"/>
    <cellStyle name="40% - Accent1 3 6" xfId="2402"/>
    <cellStyle name="40% - Accent1 3 6 2" xfId="2403"/>
    <cellStyle name="40% - Accent1 3 6 2 2" xfId="2404"/>
    <cellStyle name="40% - Accent1 3 6 3" xfId="2405"/>
    <cellStyle name="40% - Accent1 3 7" xfId="2406"/>
    <cellStyle name="40% - Accent1 3 7 2" xfId="2407"/>
    <cellStyle name="40% - Accent1 3 7 2 2" xfId="2408"/>
    <cellStyle name="40% - Accent1 3 7 3" xfId="2409"/>
    <cellStyle name="40% - Accent1 3 8" xfId="2410"/>
    <cellStyle name="40% - Accent1 3 8 2" xfId="2411"/>
    <cellStyle name="40% - Accent1 3 8 2 2" xfId="2412"/>
    <cellStyle name="40% - Accent1 3 9" xfId="2413"/>
    <cellStyle name="40% - Accent1 3 9 2" xfId="2414"/>
    <cellStyle name="40% - Accent1 3 9 2 2" xfId="2415"/>
    <cellStyle name="40% - Accent1 3_B" xfId="2416"/>
    <cellStyle name="40% - Accent1 4" xfId="2417"/>
    <cellStyle name="40% - Accent1 4 10" xfId="2418"/>
    <cellStyle name="40% - Accent1 4 10 2" xfId="2419"/>
    <cellStyle name="40% - Accent1 4 10 2 2" xfId="2420"/>
    <cellStyle name="40% - Accent1 4 11" xfId="2421"/>
    <cellStyle name="40% - Accent1 4 11 2" xfId="2422"/>
    <cellStyle name="40% - Accent1 4 11 2 2" xfId="2423"/>
    <cellStyle name="40% - Accent1 4 12" xfId="2424"/>
    <cellStyle name="40% - Accent1 4 12 2" xfId="2425"/>
    <cellStyle name="40% - Accent1 4 12 2 2" xfId="2426"/>
    <cellStyle name="40% - Accent1 4 13" xfId="2427"/>
    <cellStyle name="40% - Accent1 4 13 2" xfId="2428"/>
    <cellStyle name="40% - Accent1 4 13 2 2" xfId="2429"/>
    <cellStyle name="40% - Accent1 4 14" xfId="2430"/>
    <cellStyle name="40% - Accent1 4 14 2" xfId="2431"/>
    <cellStyle name="40% - Accent1 4 14 2 2" xfId="2432"/>
    <cellStyle name="40% - Accent1 4 15" xfId="2433"/>
    <cellStyle name="40% - Accent1 4 15 2" xfId="2434"/>
    <cellStyle name="40% - Accent1 4 15 2 2" xfId="2435"/>
    <cellStyle name="40% - Accent1 4 16" xfId="2436"/>
    <cellStyle name="40% - Accent1 4 16 2" xfId="2437"/>
    <cellStyle name="40% - Accent1 4 16 2 2" xfId="2438"/>
    <cellStyle name="40% - Accent1 4 17" xfId="2439"/>
    <cellStyle name="40% - Accent1 4 17 2" xfId="2440"/>
    <cellStyle name="40% - Accent1 4 17 2 2" xfId="2441"/>
    <cellStyle name="40% - Accent1 4 18" xfId="2442"/>
    <cellStyle name="40% - Accent1 4 18 2" xfId="2443"/>
    <cellStyle name="40% - Accent1 4 18 2 2" xfId="2444"/>
    <cellStyle name="40% - Accent1 4 19" xfId="2445"/>
    <cellStyle name="40% - Accent1 4 19 2" xfId="2446"/>
    <cellStyle name="40% - Accent1 4 19 2 2" xfId="2447"/>
    <cellStyle name="40% - Accent1 4 2" xfId="2448"/>
    <cellStyle name="40% - Accent1 4 2 2" xfId="2449"/>
    <cellStyle name="40% - Accent1 4 2 2 2" xfId="2450"/>
    <cellStyle name="40% - Accent1 4 2 2 3" xfId="2451"/>
    <cellStyle name="40% - Accent1 4 2 3" xfId="2452"/>
    <cellStyle name="40% - Accent1 4 20" xfId="2453"/>
    <cellStyle name="40% - Accent1 4 20 2" xfId="2454"/>
    <cellStyle name="40% - Accent1 4 20 2 2" xfId="2455"/>
    <cellStyle name="40% - Accent1 4 21" xfId="2456"/>
    <cellStyle name="40% - Accent1 4 21 2" xfId="2457"/>
    <cellStyle name="40% - Accent1 4 21 2 2" xfId="2458"/>
    <cellStyle name="40% - Accent1 4 22" xfId="2459"/>
    <cellStyle name="40% - Accent1 4 22 2" xfId="2460"/>
    <cellStyle name="40% - Accent1 4 22 2 2" xfId="2461"/>
    <cellStyle name="40% - Accent1 4 23" xfId="2462"/>
    <cellStyle name="40% - Accent1 4 23 2" xfId="2463"/>
    <cellStyle name="40% - Accent1 4 23 2 2" xfId="2464"/>
    <cellStyle name="40% - Accent1 4 24" xfId="2465"/>
    <cellStyle name="40% - Accent1 4 24 2" xfId="2466"/>
    <cellStyle name="40% - Accent1 4 24 2 2" xfId="2467"/>
    <cellStyle name="40% - Accent1 4 25" xfId="2468"/>
    <cellStyle name="40% - Accent1 4 25 2" xfId="2469"/>
    <cellStyle name="40% - Accent1 4 25 2 2" xfId="2470"/>
    <cellStyle name="40% - Accent1 4 26" xfId="2471"/>
    <cellStyle name="40% - Accent1 4 26 2" xfId="2472"/>
    <cellStyle name="40% - Accent1 4 26 2 2" xfId="2473"/>
    <cellStyle name="40% - Accent1 4 27" xfId="2474"/>
    <cellStyle name="40% - Accent1 4 27 2" xfId="2475"/>
    <cellStyle name="40% - Accent1 4 28" xfId="2476"/>
    <cellStyle name="40% - Accent1 4 3" xfId="2477"/>
    <cellStyle name="40% - Accent1 4 3 2" xfId="2478"/>
    <cellStyle name="40% - Accent1 4 3 2 2" xfId="2479"/>
    <cellStyle name="40% - Accent1 4 3 2 3" xfId="2480"/>
    <cellStyle name="40% - Accent1 4 3 3" xfId="2481"/>
    <cellStyle name="40% - Accent1 4 4" xfId="2482"/>
    <cellStyle name="40% - Accent1 4 4 2" xfId="2483"/>
    <cellStyle name="40% - Accent1 4 4 2 2" xfId="2484"/>
    <cellStyle name="40% - Accent1 4 4 3" xfId="2485"/>
    <cellStyle name="40% - Accent1 4 5" xfId="2486"/>
    <cellStyle name="40% - Accent1 4 5 2" xfId="2487"/>
    <cellStyle name="40% - Accent1 4 5 2 2" xfId="2488"/>
    <cellStyle name="40% - Accent1 4 5 3" xfId="2489"/>
    <cellStyle name="40% - Accent1 4 6" xfId="2490"/>
    <cellStyle name="40% - Accent1 4 6 2" xfId="2491"/>
    <cellStyle name="40% - Accent1 4 6 2 2" xfId="2492"/>
    <cellStyle name="40% - Accent1 4 6 3" xfId="2493"/>
    <cellStyle name="40% - Accent1 4 7" xfId="2494"/>
    <cellStyle name="40% - Accent1 4 7 2" xfId="2495"/>
    <cellStyle name="40% - Accent1 4 7 2 2" xfId="2496"/>
    <cellStyle name="40% - Accent1 4 7 3" xfId="2497"/>
    <cellStyle name="40% - Accent1 4 8" xfId="2498"/>
    <cellStyle name="40% - Accent1 4 8 2" xfId="2499"/>
    <cellStyle name="40% - Accent1 4 8 2 2" xfId="2500"/>
    <cellStyle name="40% - Accent1 4 9" xfId="2501"/>
    <cellStyle name="40% - Accent1 4 9 2" xfId="2502"/>
    <cellStyle name="40% - Accent1 4 9 2 2" xfId="2503"/>
    <cellStyle name="40% - Accent1 4_B" xfId="2504"/>
    <cellStyle name="40% - Accent1 5" xfId="2505"/>
    <cellStyle name="40% - Accent1 5 10" xfId="2506"/>
    <cellStyle name="40% - Accent1 5 10 2" xfId="2507"/>
    <cellStyle name="40% - Accent1 5 10 2 2" xfId="2508"/>
    <cellStyle name="40% - Accent1 5 11" xfId="2509"/>
    <cellStyle name="40% - Accent1 5 11 2" xfId="2510"/>
    <cellStyle name="40% - Accent1 5 11 2 2" xfId="2511"/>
    <cellStyle name="40% - Accent1 5 12" xfId="2512"/>
    <cellStyle name="40% - Accent1 5 12 2" xfId="2513"/>
    <cellStyle name="40% - Accent1 5 12 2 2" xfId="2514"/>
    <cellStyle name="40% - Accent1 5 13" xfId="2515"/>
    <cellStyle name="40% - Accent1 5 13 2" xfId="2516"/>
    <cellStyle name="40% - Accent1 5 13 2 2" xfId="2517"/>
    <cellStyle name="40% - Accent1 5 14" xfId="2518"/>
    <cellStyle name="40% - Accent1 5 14 2" xfId="2519"/>
    <cellStyle name="40% - Accent1 5 14 2 2" xfId="2520"/>
    <cellStyle name="40% - Accent1 5 15" xfId="2521"/>
    <cellStyle name="40% - Accent1 5 15 2" xfId="2522"/>
    <cellStyle name="40% - Accent1 5 15 2 2" xfId="2523"/>
    <cellStyle name="40% - Accent1 5 16" xfId="2524"/>
    <cellStyle name="40% - Accent1 5 16 2" xfId="2525"/>
    <cellStyle name="40% - Accent1 5 16 2 2" xfId="2526"/>
    <cellStyle name="40% - Accent1 5 17" xfId="2527"/>
    <cellStyle name="40% - Accent1 5 17 2" xfId="2528"/>
    <cellStyle name="40% - Accent1 5 17 2 2" xfId="2529"/>
    <cellStyle name="40% - Accent1 5 18" xfId="2530"/>
    <cellStyle name="40% - Accent1 5 18 2" xfId="2531"/>
    <cellStyle name="40% - Accent1 5 18 2 2" xfId="2532"/>
    <cellStyle name="40% - Accent1 5 19" xfId="2533"/>
    <cellStyle name="40% - Accent1 5 19 2" xfId="2534"/>
    <cellStyle name="40% - Accent1 5 19 2 2" xfId="2535"/>
    <cellStyle name="40% - Accent1 5 2" xfId="2536"/>
    <cellStyle name="40% - Accent1 5 2 2" xfId="2537"/>
    <cellStyle name="40% - Accent1 5 2 2 2" xfId="2538"/>
    <cellStyle name="40% - Accent1 5 2 2 3" xfId="2539"/>
    <cellStyle name="40% - Accent1 5 2 3" xfId="2540"/>
    <cellStyle name="40% - Accent1 5 20" xfId="2541"/>
    <cellStyle name="40% - Accent1 5 20 2" xfId="2542"/>
    <cellStyle name="40% - Accent1 5 20 2 2" xfId="2543"/>
    <cellStyle name="40% - Accent1 5 21" xfId="2544"/>
    <cellStyle name="40% - Accent1 5 21 2" xfId="2545"/>
    <cellStyle name="40% - Accent1 5 21 2 2" xfId="2546"/>
    <cellStyle name="40% - Accent1 5 22" xfId="2547"/>
    <cellStyle name="40% - Accent1 5 22 2" xfId="2548"/>
    <cellStyle name="40% - Accent1 5 22 2 2" xfId="2549"/>
    <cellStyle name="40% - Accent1 5 23" xfId="2550"/>
    <cellStyle name="40% - Accent1 5 23 2" xfId="2551"/>
    <cellStyle name="40% - Accent1 5 23 2 2" xfId="2552"/>
    <cellStyle name="40% - Accent1 5 24" xfId="2553"/>
    <cellStyle name="40% - Accent1 5 24 2" xfId="2554"/>
    <cellStyle name="40% - Accent1 5 24 2 2" xfId="2555"/>
    <cellStyle name="40% - Accent1 5 25" xfId="2556"/>
    <cellStyle name="40% - Accent1 5 25 2" xfId="2557"/>
    <cellStyle name="40% - Accent1 5 25 2 2" xfId="2558"/>
    <cellStyle name="40% - Accent1 5 26" xfId="2559"/>
    <cellStyle name="40% - Accent1 5 26 2" xfId="2560"/>
    <cellStyle name="40% - Accent1 5 26 2 2" xfId="2561"/>
    <cellStyle name="40% - Accent1 5 27" xfId="2562"/>
    <cellStyle name="40% - Accent1 5 27 2" xfId="2563"/>
    <cellStyle name="40% - Accent1 5 28" xfId="2564"/>
    <cellStyle name="40% - Accent1 5 3" xfId="2565"/>
    <cellStyle name="40% - Accent1 5 3 2" xfId="2566"/>
    <cellStyle name="40% - Accent1 5 3 2 2" xfId="2567"/>
    <cellStyle name="40% - Accent1 5 3 2 3" xfId="2568"/>
    <cellStyle name="40% - Accent1 5 3 3" xfId="2569"/>
    <cellStyle name="40% - Accent1 5 4" xfId="2570"/>
    <cellStyle name="40% - Accent1 5 4 2" xfId="2571"/>
    <cellStyle name="40% - Accent1 5 4 2 2" xfId="2572"/>
    <cellStyle name="40% - Accent1 5 4 3" xfId="2573"/>
    <cellStyle name="40% - Accent1 5 5" xfId="2574"/>
    <cellStyle name="40% - Accent1 5 5 2" xfId="2575"/>
    <cellStyle name="40% - Accent1 5 5 2 2" xfId="2576"/>
    <cellStyle name="40% - Accent1 5 5 3" xfId="2577"/>
    <cellStyle name="40% - Accent1 5 6" xfId="2578"/>
    <cellStyle name="40% - Accent1 5 6 2" xfId="2579"/>
    <cellStyle name="40% - Accent1 5 6 2 2" xfId="2580"/>
    <cellStyle name="40% - Accent1 5 6 3" xfId="2581"/>
    <cellStyle name="40% - Accent1 5 7" xfId="2582"/>
    <cellStyle name="40% - Accent1 5 7 2" xfId="2583"/>
    <cellStyle name="40% - Accent1 5 7 2 2" xfId="2584"/>
    <cellStyle name="40% - Accent1 5 7 3" xfId="2585"/>
    <cellStyle name="40% - Accent1 5 8" xfId="2586"/>
    <cellStyle name="40% - Accent1 5 8 2" xfId="2587"/>
    <cellStyle name="40% - Accent1 5 8 2 2" xfId="2588"/>
    <cellStyle name="40% - Accent1 5 9" xfId="2589"/>
    <cellStyle name="40% - Accent1 5 9 2" xfId="2590"/>
    <cellStyle name="40% - Accent1 5 9 2 2" xfId="2591"/>
    <cellStyle name="40% - Accent1 5_B" xfId="2592"/>
    <cellStyle name="40% - Accent1 6" xfId="2593"/>
    <cellStyle name="40% - Accent1 7" xfId="2594"/>
    <cellStyle name="40% - Accent1 8" xfId="2595"/>
    <cellStyle name="40% - Accent1 9" xfId="2596"/>
    <cellStyle name="40% - Accent1_popis" xfId="2597"/>
    <cellStyle name="40% - Accent2" xfId="2598"/>
    <cellStyle name="40% - Accent2 10" xfId="2599"/>
    <cellStyle name="40% - Accent2 11" xfId="2600"/>
    <cellStyle name="40% - Accent2 2" xfId="2601"/>
    <cellStyle name="40% - Accent2 2 10" xfId="2602"/>
    <cellStyle name="40% - Accent2 2 10 2" xfId="2603"/>
    <cellStyle name="40% - Accent2 2 10 2 2" xfId="2604"/>
    <cellStyle name="40% - Accent2 2 11" xfId="2605"/>
    <cellStyle name="40% - Accent2 2 11 2" xfId="2606"/>
    <cellStyle name="40% - Accent2 2 11 2 2" xfId="2607"/>
    <cellStyle name="40% - Accent2 2 12" xfId="2608"/>
    <cellStyle name="40% - Accent2 2 12 2" xfId="2609"/>
    <cellStyle name="40% - Accent2 2 12 2 2" xfId="2610"/>
    <cellStyle name="40% - Accent2 2 13" xfId="2611"/>
    <cellStyle name="40% - Accent2 2 13 2" xfId="2612"/>
    <cellStyle name="40% - Accent2 2 13 2 2" xfId="2613"/>
    <cellStyle name="40% - Accent2 2 14" xfId="2614"/>
    <cellStyle name="40% - Accent2 2 14 2" xfId="2615"/>
    <cellStyle name="40% - Accent2 2 14 2 2" xfId="2616"/>
    <cellStyle name="40% - Accent2 2 15" xfId="2617"/>
    <cellStyle name="40% - Accent2 2 15 2" xfId="2618"/>
    <cellStyle name="40% - Accent2 2 15 2 2" xfId="2619"/>
    <cellStyle name="40% - Accent2 2 16" xfId="2620"/>
    <cellStyle name="40% - Accent2 2 16 2" xfId="2621"/>
    <cellStyle name="40% - Accent2 2 16 2 2" xfId="2622"/>
    <cellStyle name="40% - Accent2 2 17" xfId="2623"/>
    <cellStyle name="40% - Accent2 2 17 2" xfId="2624"/>
    <cellStyle name="40% - Accent2 2 17 2 2" xfId="2625"/>
    <cellStyle name="40% - Accent2 2 18" xfId="2626"/>
    <cellStyle name="40% - Accent2 2 18 2" xfId="2627"/>
    <cellStyle name="40% - Accent2 2 18 2 2" xfId="2628"/>
    <cellStyle name="40% - Accent2 2 19" xfId="2629"/>
    <cellStyle name="40% - Accent2 2 19 2" xfId="2630"/>
    <cellStyle name="40% - Accent2 2 19 2 2" xfId="2631"/>
    <cellStyle name="40% - Accent2 2 2" xfId="2632"/>
    <cellStyle name="40% - Accent2 2 2 2" xfId="2633"/>
    <cellStyle name="40% - Accent2 2 2 2 2" xfId="2634"/>
    <cellStyle name="40% - Accent2 2 2 2 3" xfId="2635"/>
    <cellStyle name="40% - Accent2 2 2 3" xfId="2636"/>
    <cellStyle name="40% - Accent2 2 20" xfId="2637"/>
    <cellStyle name="40% - Accent2 2 20 2" xfId="2638"/>
    <cellStyle name="40% - Accent2 2 20 2 2" xfId="2639"/>
    <cellStyle name="40% - Accent2 2 21" xfId="2640"/>
    <cellStyle name="40% - Accent2 2 21 2" xfId="2641"/>
    <cellStyle name="40% - Accent2 2 21 2 2" xfId="2642"/>
    <cellStyle name="40% - Accent2 2 22" xfId="2643"/>
    <cellStyle name="40% - Accent2 2 22 2" xfId="2644"/>
    <cellStyle name="40% - Accent2 2 22 2 2" xfId="2645"/>
    <cellStyle name="40% - Accent2 2 23" xfId="2646"/>
    <cellStyle name="40% - Accent2 2 23 2" xfId="2647"/>
    <cellStyle name="40% - Accent2 2 23 2 2" xfId="2648"/>
    <cellStyle name="40% - Accent2 2 24" xfId="2649"/>
    <cellStyle name="40% - Accent2 2 24 2" xfId="2650"/>
    <cellStyle name="40% - Accent2 2 24 2 2" xfId="2651"/>
    <cellStyle name="40% - Accent2 2 25" xfId="2652"/>
    <cellStyle name="40% - Accent2 2 25 2" xfId="2653"/>
    <cellStyle name="40% - Accent2 2 25 2 2" xfId="2654"/>
    <cellStyle name="40% - Accent2 2 26" xfId="2655"/>
    <cellStyle name="40% - Accent2 2 26 2" xfId="2656"/>
    <cellStyle name="40% - Accent2 2 26 2 2" xfId="2657"/>
    <cellStyle name="40% - Accent2 2 27" xfId="2658"/>
    <cellStyle name="40% - Accent2 2 27 2" xfId="2659"/>
    <cellStyle name="40% - Accent2 2 28" xfId="2660"/>
    <cellStyle name="40% - Accent2 2 3" xfId="2661"/>
    <cellStyle name="40% - Accent2 2 3 2" xfId="2662"/>
    <cellStyle name="40% - Accent2 2 3 2 2" xfId="2663"/>
    <cellStyle name="40% - Accent2 2 3 2 3" xfId="2664"/>
    <cellStyle name="40% - Accent2 2 3 3" xfId="2665"/>
    <cellStyle name="40% - Accent2 2 4" xfId="2666"/>
    <cellStyle name="40% - Accent2 2 4 2" xfId="2667"/>
    <cellStyle name="40% - Accent2 2 4 2 2" xfId="2668"/>
    <cellStyle name="40% - Accent2 2 4 3" xfId="2669"/>
    <cellStyle name="40% - Accent2 2 4 4" xfId="2670"/>
    <cellStyle name="40% - Accent2 2 5" xfId="2671"/>
    <cellStyle name="40% - Accent2 2 5 2" xfId="2672"/>
    <cellStyle name="40% - Accent2 2 5 2 2" xfId="2673"/>
    <cellStyle name="40% - Accent2 2 5 3" xfId="2674"/>
    <cellStyle name="40% - Accent2 2 6" xfId="2675"/>
    <cellStyle name="40% - Accent2 2 6 2" xfId="2676"/>
    <cellStyle name="40% - Accent2 2 6 2 2" xfId="2677"/>
    <cellStyle name="40% - Accent2 2 6 3" xfId="2678"/>
    <cellStyle name="40% - Accent2 2 7" xfId="2679"/>
    <cellStyle name="40% - Accent2 2 7 2" xfId="2680"/>
    <cellStyle name="40% - Accent2 2 7 2 2" xfId="2681"/>
    <cellStyle name="40% - Accent2 2 7 3" xfId="2682"/>
    <cellStyle name="40% - Accent2 2 8" xfId="2683"/>
    <cellStyle name="40% - Accent2 2 8 2" xfId="2684"/>
    <cellStyle name="40% - Accent2 2 8 2 2" xfId="2685"/>
    <cellStyle name="40% - Accent2 2 9" xfId="2686"/>
    <cellStyle name="40% - Accent2 2 9 2" xfId="2687"/>
    <cellStyle name="40% - Accent2 2 9 2 2" xfId="2688"/>
    <cellStyle name="40% - Accent2 2_B" xfId="2689"/>
    <cellStyle name="40% - Accent2 3" xfId="2690"/>
    <cellStyle name="40% - Accent2 3 10" xfId="2691"/>
    <cellStyle name="40% - Accent2 3 10 2" xfId="2692"/>
    <cellStyle name="40% - Accent2 3 10 2 2" xfId="2693"/>
    <cellStyle name="40% - Accent2 3 11" xfId="2694"/>
    <cellStyle name="40% - Accent2 3 11 2" xfId="2695"/>
    <cellStyle name="40% - Accent2 3 11 2 2" xfId="2696"/>
    <cellStyle name="40% - Accent2 3 12" xfId="2697"/>
    <cellStyle name="40% - Accent2 3 12 2" xfId="2698"/>
    <cellStyle name="40% - Accent2 3 12 2 2" xfId="2699"/>
    <cellStyle name="40% - Accent2 3 13" xfId="2700"/>
    <cellStyle name="40% - Accent2 3 13 2" xfId="2701"/>
    <cellStyle name="40% - Accent2 3 13 2 2" xfId="2702"/>
    <cellStyle name="40% - Accent2 3 14" xfId="2703"/>
    <cellStyle name="40% - Accent2 3 14 2" xfId="2704"/>
    <cellStyle name="40% - Accent2 3 14 2 2" xfId="2705"/>
    <cellStyle name="40% - Accent2 3 15" xfId="2706"/>
    <cellStyle name="40% - Accent2 3 15 2" xfId="2707"/>
    <cellStyle name="40% - Accent2 3 15 2 2" xfId="2708"/>
    <cellStyle name="40% - Accent2 3 16" xfId="2709"/>
    <cellStyle name="40% - Accent2 3 16 2" xfId="2710"/>
    <cellStyle name="40% - Accent2 3 16 2 2" xfId="2711"/>
    <cellStyle name="40% - Accent2 3 17" xfId="2712"/>
    <cellStyle name="40% - Accent2 3 17 2" xfId="2713"/>
    <cellStyle name="40% - Accent2 3 17 2 2" xfId="2714"/>
    <cellStyle name="40% - Accent2 3 18" xfId="2715"/>
    <cellStyle name="40% - Accent2 3 18 2" xfId="2716"/>
    <cellStyle name="40% - Accent2 3 18 2 2" xfId="2717"/>
    <cellStyle name="40% - Accent2 3 19" xfId="2718"/>
    <cellStyle name="40% - Accent2 3 19 2" xfId="2719"/>
    <cellStyle name="40% - Accent2 3 19 2 2" xfId="2720"/>
    <cellStyle name="40% - Accent2 3 2" xfId="2721"/>
    <cellStyle name="40% - Accent2 3 2 2" xfId="2722"/>
    <cellStyle name="40% - Accent2 3 2 2 2" xfId="2723"/>
    <cellStyle name="40% - Accent2 3 2 2 3" xfId="2724"/>
    <cellStyle name="40% - Accent2 3 2 3" xfId="2725"/>
    <cellStyle name="40% - Accent2 3 20" xfId="2726"/>
    <cellStyle name="40% - Accent2 3 20 2" xfId="2727"/>
    <cellStyle name="40% - Accent2 3 20 2 2" xfId="2728"/>
    <cellStyle name="40% - Accent2 3 21" xfId="2729"/>
    <cellStyle name="40% - Accent2 3 21 2" xfId="2730"/>
    <cellStyle name="40% - Accent2 3 21 2 2" xfId="2731"/>
    <cellStyle name="40% - Accent2 3 22" xfId="2732"/>
    <cellStyle name="40% - Accent2 3 22 2" xfId="2733"/>
    <cellStyle name="40% - Accent2 3 22 2 2" xfId="2734"/>
    <cellStyle name="40% - Accent2 3 23" xfId="2735"/>
    <cellStyle name="40% - Accent2 3 23 2" xfId="2736"/>
    <cellStyle name="40% - Accent2 3 23 2 2" xfId="2737"/>
    <cellStyle name="40% - Accent2 3 24" xfId="2738"/>
    <cellStyle name="40% - Accent2 3 24 2" xfId="2739"/>
    <cellStyle name="40% - Accent2 3 24 2 2" xfId="2740"/>
    <cellStyle name="40% - Accent2 3 25" xfId="2741"/>
    <cellStyle name="40% - Accent2 3 25 2" xfId="2742"/>
    <cellStyle name="40% - Accent2 3 25 2 2" xfId="2743"/>
    <cellStyle name="40% - Accent2 3 26" xfId="2744"/>
    <cellStyle name="40% - Accent2 3 26 2" xfId="2745"/>
    <cellStyle name="40% - Accent2 3 26 2 2" xfId="2746"/>
    <cellStyle name="40% - Accent2 3 27" xfId="2747"/>
    <cellStyle name="40% - Accent2 3 27 2" xfId="2748"/>
    <cellStyle name="40% - Accent2 3 28" xfId="2749"/>
    <cellStyle name="40% - Accent2 3 29" xfId="2750"/>
    <cellStyle name="40% - Accent2 3 3" xfId="2751"/>
    <cellStyle name="40% - Accent2 3 3 2" xfId="2752"/>
    <cellStyle name="40% - Accent2 3 3 2 2" xfId="2753"/>
    <cellStyle name="40% - Accent2 3 3 2 3" xfId="2754"/>
    <cellStyle name="40% - Accent2 3 3 3" xfId="2755"/>
    <cellStyle name="40% - Accent2 3 4" xfId="2756"/>
    <cellStyle name="40% - Accent2 3 4 2" xfId="2757"/>
    <cellStyle name="40% - Accent2 3 4 2 2" xfId="2758"/>
    <cellStyle name="40% - Accent2 3 4 3" xfId="2759"/>
    <cellStyle name="40% - Accent2 3 5" xfId="2760"/>
    <cellStyle name="40% - Accent2 3 5 2" xfId="2761"/>
    <cellStyle name="40% - Accent2 3 5 2 2" xfId="2762"/>
    <cellStyle name="40% - Accent2 3 5 3" xfId="2763"/>
    <cellStyle name="40% - Accent2 3 6" xfId="2764"/>
    <cellStyle name="40% - Accent2 3 6 2" xfId="2765"/>
    <cellStyle name="40% - Accent2 3 6 2 2" xfId="2766"/>
    <cellStyle name="40% - Accent2 3 6 3" xfId="2767"/>
    <cellStyle name="40% - Accent2 3 7" xfId="2768"/>
    <cellStyle name="40% - Accent2 3 7 2" xfId="2769"/>
    <cellStyle name="40% - Accent2 3 7 2 2" xfId="2770"/>
    <cellStyle name="40% - Accent2 3 7 3" xfId="2771"/>
    <cellStyle name="40% - Accent2 3 8" xfId="2772"/>
    <cellStyle name="40% - Accent2 3 8 2" xfId="2773"/>
    <cellStyle name="40% - Accent2 3 8 2 2" xfId="2774"/>
    <cellStyle name="40% - Accent2 3 9" xfId="2775"/>
    <cellStyle name="40% - Accent2 3 9 2" xfId="2776"/>
    <cellStyle name="40% - Accent2 3 9 2 2" xfId="2777"/>
    <cellStyle name="40% - Accent2 3_B" xfId="2778"/>
    <cellStyle name="40% - Accent2 4" xfId="2779"/>
    <cellStyle name="40% - Accent2 4 10" xfId="2780"/>
    <cellStyle name="40% - Accent2 4 10 2" xfId="2781"/>
    <cellStyle name="40% - Accent2 4 10 2 2" xfId="2782"/>
    <cellStyle name="40% - Accent2 4 11" xfId="2783"/>
    <cellStyle name="40% - Accent2 4 11 2" xfId="2784"/>
    <cellStyle name="40% - Accent2 4 11 2 2" xfId="2785"/>
    <cellStyle name="40% - Accent2 4 12" xfId="2786"/>
    <cellStyle name="40% - Accent2 4 12 2" xfId="2787"/>
    <cellStyle name="40% - Accent2 4 12 2 2" xfId="2788"/>
    <cellStyle name="40% - Accent2 4 13" xfId="2789"/>
    <cellStyle name="40% - Accent2 4 13 2" xfId="2790"/>
    <cellStyle name="40% - Accent2 4 13 2 2" xfId="2791"/>
    <cellStyle name="40% - Accent2 4 14" xfId="2792"/>
    <cellStyle name="40% - Accent2 4 14 2" xfId="2793"/>
    <cellStyle name="40% - Accent2 4 14 2 2" xfId="2794"/>
    <cellStyle name="40% - Accent2 4 15" xfId="2795"/>
    <cellStyle name="40% - Accent2 4 15 2" xfId="2796"/>
    <cellStyle name="40% - Accent2 4 15 2 2" xfId="2797"/>
    <cellStyle name="40% - Accent2 4 16" xfId="2798"/>
    <cellStyle name="40% - Accent2 4 16 2" xfId="2799"/>
    <cellStyle name="40% - Accent2 4 16 2 2" xfId="2800"/>
    <cellStyle name="40% - Accent2 4 17" xfId="2801"/>
    <cellStyle name="40% - Accent2 4 17 2" xfId="2802"/>
    <cellStyle name="40% - Accent2 4 17 2 2" xfId="2803"/>
    <cellStyle name="40% - Accent2 4 18" xfId="2804"/>
    <cellStyle name="40% - Accent2 4 18 2" xfId="2805"/>
    <cellStyle name="40% - Accent2 4 18 2 2" xfId="2806"/>
    <cellStyle name="40% - Accent2 4 19" xfId="2807"/>
    <cellStyle name="40% - Accent2 4 19 2" xfId="2808"/>
    <cellStyle name="40% - Accent2 4 19 2 2" xfId="2809"/>
    <cellStyle name="40% - Accent2 4 2" xfId="2810"/>
    <cellStyle name="40% - Accent2 4 2 2" xfId="2811"/>
    <cellStyle name="40% - Accent2 4 2 2 2" xfId="2812"/>
    <cellStyle name="40% - Accent2 4 2 2 3" xfId="2813"/>
    <cellStyle name="40% - Accent2 4 2 3" xfId="2814"/>
    <cellStyle name="40% - Accent2 4 20" xfId="2815"/>
    <cellStyle name="40% - Accent2 4 20 2" xfId="2816"/>
    <cellStyle name="40% - Accent2 4 20 2 2" xfId="2817"/>
    <cellStyle name="40% - Accent2 4 21" xfId="2818"/>
    <cellStyle name="40% - Accent2 4 21 2" xfId="2819"/>
    <cellStyle name="40% - Accent2 4 21 2 2" xfId="2820"/>
    <cellStyle name="40% - Accent2 4 22" xfId="2821"/>
    <cellStyle name="40% - Accent2 4 22 2" xfId="2822"/>
    <cellStyle name="40% - Accent2 4 22 2 2" xfId="2823"/>
    <cellStyle name="40% - Accent2 4 23" xfId="2824"/>
    <cellStyle name="40% - Accent2 4 23 2" xfId="2825"/>
    <cellStyle name="40% - Accent2 4 23 2 2" xfId="2826"/>
    <cellStyle name="40% - Accent2 4 24" xfId="2827"/>
    <cellStyle name="40% - Accent2 4 24 2" xfId="2828"/>
    <cellStyle name="40% - Accent2 4 24 2 2" xfId="2829"/>
    <cellStyle name="40% - Accent2 4 25" xfId="2830"/>
    <cellStyle name="40% - Accent2 4 25 2" xfId="2831"/>
    <cellStyle name="40% - Accent2 4 25 2 2" xfId="2832"/>
    <cellStyle name="40% - Accent2 4 26" xfId="2833"/>
    <cellStyle name="40% - Accent2 4 26 2" xfId="2834"/>
    <cellStyle name="40% - Accent2 4 26 2 2" xfId="2835"/>
    <cellStyle name="40% - Accent2 4 27" xfId="2836"/>
    <cellStyle name="40% - Accent2 4 27 2" xfId="2837"/>
    <cellStyle name="40% - Accent2 4 28" xfId="2838"/>
    <cellStyle name="40% - Accent2 4 3" xfId="2839"/>
    <cellStyle name="40% - Accent2 4 3 2" xfId="2840"/>
    <cellStyle name="40% - Accent2 4 3 2 2" xfId="2841"/>
    <cellStyle name="40% - Accent2 4 3 2 3" xfId="2842"/>
    <cellStyle name="40% - Accent2 4 3 3" xfId="2843"/>
    <cellStyle name="40% - Accent2 4 4" xfId="2844"/>
    <cellStyle name="40% - Accent2 4 4 2" xfId="2845"/>
    <cellStyle name="40% - Accent2 4 4 2 2" xfId="2846"/>
    <cellStyle name="40% - Accent2 4 4 3" xfId="2847"/>
    <cellStyle name="40% - Accent2 4 5" xfId="2848"/>
    <cellStyle name="40% - Accent2 4 5 2" xfId="2849"/>
    <cellStyle name="40% - Accent2 4 5 2 2" xfId="2850"/>
    <cellStyle name="40% - Accent2 4 5 3" xfId="2851"/>
    <cellStyle name="40% - Accent2 4 6" xfId="2852"/>
    <cellStyle name="40% - Accent2 4 6 2" xfId="2853"/>
    <cellStyle name="40% - Accent2 4 6 2 2" xfId="2854"/>
    <cellStyle name="40% - Accent2 4 6 3" xfId="2855"/>
    <cellStyle name="40% - Accent2 4 7" xfId="2856"/>
    <cellStyle name="40% - Accent2 4 7 2" xfId="2857"/>
    <cellStyle name="40% - Accent2 4 7 2 2" xfId="2858"/>
    <cellStyle name="40% - Accent2 4 7 3" xfId="2859"/>
    <cellStyle name="40% - Accent2 4 8" xfId="2860"/>
    <cellStyle name="40% - Accent2 4 8 2" xfId="2861"/>
    <cellStyle name="40% - Accent2 4 8 2 2" xfId="2862"/>
    <cellStyle name="40% - Accent2 4 9" xfId="2863"/>
    <cellStyle name="40% - Accent2 4 9 2" xfId="2864"/>
    <cellStyle name="40% - Accent2 4 9 2 2" xfId="2865"/>
    <cellStyle name="40% - Accent2 4_B" xfId="2866"/>
    <cellStyle name="40% - Accent2 5" xfId="2867"/>
    <cellStyle name="40% - Accent2 5 10" xfId="2868"/>
    <cellStyle name="40% - Accent2 5 10 2" xfId="2869"/>
    <cellStyle name="40% - Accent2 5 10 2 2" xfId="2870"/>
    <cellStyle name="40% - Accent2 5 11" xfId="2871"/>
    <cellStyle name="40% - Accent2 5 11 2" xfId="2872"/>
    <cellStyle name="40% - Accent2 5 11 2 2" xfId="2873"/>
    <cellStyle name="40% - Accent2 5 12" xfId="2874"/>
    <cellStyle name="40% - Accent2 5 12 2" xfId="2875"/>
    <cellStyle name="40% - Accent2 5 12 2 2" xfId="2876"/>
    <cellStyle name="40% - Accent2 5 13" xfId="2877"/>
    <cellStyle name="40% - Accent2 5 13 2" xfId="2878"/>
    <cellStyle name="40% - Accent2 5 13 2 2" xfId="2879"/>
    <cellStyle name="40% - Accent2 5 14" xfId="2880"/>
    <cellStyle name="40% - Accent2 5 14 2" xfId="2881"/>
    <cellStyle name="40% - Accent2 5 14 2 2" xfId="2882"/>
    <cellStyle name="40% - Accent2 5 15" xfId="2883"/>
    <cellStyle name="40% - Accent2 5 15 2" xfId="2884"/>
    <cellStyle name="40% - Accent2 5 15 2 2" xfId="2885"/>
    <cellStyle name="40% - Accent2 5 16" xfId="2886"/>
    <cellStyle name="40% - Accent2 5 16 2" xfId="2887"/>
    <cellStyle name="40% - Accent2 5 16 2 2" xfId="2888"/>
    <cellStyle name="40% - Accent2 5 17" xfId="2889"/>
    <cellStyle name="40% - Accent2 5 17 2" xfId="2890"/>
    <cellStyle name="40% - Accent2 5 17 2 2" xfId="2891"/>
    <cellStyle name="40% - Accent2 5 18" xfId="2892"/>
    <cellStyle name="40% - Accent2 5 18 2" xfId="2893"/>
    <cellStyle name="40% - Accent2 5 18 2 2" xfId="2894"/>
    <cellStyle name="40% - Accent2 5 19" xfId="2895"/>
    <cellStyle name="40% - Accent2 5 19 2" xfId="2896"/>
    <cellStyle name="40% - Accent2 5 19 2 2" xfId="2897"/>
    <cellStyle name="40% - Accent2 5 2" xfId="2898"/>
    <cellStyle name="40% - Accent2 5 2 2" xfId="2899"/>
    <cellStyle name="40% - Accent2 5 2 2 2" xfId="2900"/>
    <cellStyle name="40% - Accent2 5 2 2 3" xfId="2901"/>
    <cellStyle name="40% - Accent2 5 2 3" xfId="2902"/>
    <cellStyle name="40% - Accent2 5 20" xfId="2903"/>
    <cellStyle name="40% - Accent2 5 20 2" xfId="2904"/>
    <cellStyle name="40% - Accent2 5 20 2 2" xfId="2905"/>
    <cellStyle name="40% - Accent2 5 21" xfId="2906"/>
    <cellStyle name="40% - Accent2 5 21 2" xfId="2907"/>
    <cellStyle name="40% - Accent2 5 21 2 2" xfId="2908"/>
    <cellStyle name="40% - Accent2 5 22" xfId="2909"/>
    <cellStyle name="40% - Accent2 5 22 2" xfId="2910"/>
    <cellStyle name="40% - Accent2 5 22 2 2" xfId="2911"/>
    <cellStyle name="40% - Accent2 5 23" xfId="2912"/>
    <cellStyle name="40% - Accent2 5 23 2" xfId="2913"/>
    <cellStyle name="40% - Accent2 5 23 2 2" xfId="2914"/>
    <cellStyle name="40% - Accent2 5 24" xfId="2915"/>
    <cellStyle name="40% - Accent2 5 24 2" xfId="2916"/>
    <cellStyle name="40% - Accent2 5 24 2 2" xfId="2917"/>
    <cellStyle name="40% - Accent2 5 25" xfId="2918"/>
    <cellStyle name="40% - Accent2 5 25 2" xfId="2919"/>
    <cellStyle name="40% - Accent2 5 25 2 2" xfId="2920"/>
    <cellStyle name="40% - Accent2 5 26" xfId="2921"/>
    <cellStyle name="40% - Accent2 5 26 2" xfId="2922"/>
    <cellStyle name="40% - Accent2 5 26 2 2" xfId="2923"/>
    <cellStyle name="40% - Accent2 5 27" xfId="2924"/>
    <cellStyle name="40% - Accent2 5 27 2" xfId="2925"/>
    <cellStyle name="40% - Accent2 5 28" xfId="2926"/>
    <cellStyle name="40% - Accent2 5 3" xfId="2927"/>
    <cellStyle name="40% - Accent2 5 3 2" xfId="2928"/>
    <cellStyle name="40% - Accent2 5 3 2 2" xfId="2929"/>
    <cellStyle name="40% - Accent2 5 3 2 3" xfId="2930"/>
    <cellStyle name="40% - Accent2 5 3 3" xfId="2931"/>
    <cellStyle name="40% - Accent2 5 4" xfId="2932"/>
    <cellStyle name="40% - Accent2 5 4 2" xfId="2933"/>
    <cellStyle name="40% - Accent2 5 4 2 2" xfId="2934"/>
    <cellStyle name="40% - Accent2 5 4 3" xfId="2935"/>
    <cellStyle name="40% - Accent2 5 5" xfId="2936"/>
    <cellStyle name="40% - Accent2 5 5 2" xfId="2937"/>
    <cellStyle name="40% - Accent2 5 5 2 2" xfId="2938"/>
    <cellStyle name="40% - Accent2 5 5 3" xfId="2939"/>
    <cellStyle name="40% - Accent2 5 6" xfId="2940"/>
    <cellStyle name="40% - Accent2 5 6 2" xfId="2941"/>
    <cellStyle name="40% - Accent2 5 6 2 2" xfId="2942"/>
    <cellStyle name="40% - Accent2 5 6 3" xfId="2943"/>
    <cellStyle name="40% - Accent2 5 7" xfId="2944"/>
    <cellStyle name="40% - Accent2 5 7 2" xfId="2945"/>
    <cellStyle name="40% - Accent2 5 7 2 2" xfId="2946"/>
    <cellStyle name="40% - Accent2 5 7 3" xfId="2947"/>
    <cellStyle name="40% - Accent2 5 8" xfId="2948"/>
    <cellStyle name="40% - Accent2 5 8 2" xfId="2949"/>
    <cellStyle name="40% - Accent2 5 8 2 2" xfId="2950"/>
    <cellStyle name="40% - Accent2 5 9" xfId="2951"/>
    <cellStyle name="40% - Accent2 5 9 2" xfId="2952"/>
    <cellStyle name="40% - Accent2 5 9 2 2" xfId="2953"/>
    <cellStyle name="40% - Accent2 5_B" xfId="2954"/>
    <cellStyle name="40% - Accent2 6" xfId="2955"/>
    <cellStyle name="40% - Accent2 7" xfId="2956"/>
    <cellStyle name="40% - Accent2 8" xfId="2957"/>
    <cellStyle name="40% - Accent2 9" xfId="2958"/>
    <cellStyle name="40% - Accent2_popis" xfId="2959"/>
    <cellStyle name="40% - Accent3" xfId="2960"/>
    <cellStyle name="40% - Accent3 10" xfId="2961"/>
    <cellStyle name="40% - Accent3 11" xfId="2962"/>
    <cellStyle name="40% - Accent3 2" xfId="2963"/>
    <cellStyle name="40% - Accent3 2 10" xfId="2964"/>
    <cellStyle name="40% - Accent3 2 10 2" xfId="2965"/>
    <cellStyle name="40% - Accent3 2 10 2 2" xfId="2966"/>
    <cellStyle name="40% - Accent3 2 11" xfId="2967"/>
    <cellStyle name="40% - Accent3 2 11 2" xfId="2968"/>
    <cellStyle name="40% - Accent3 2 11 2 2" xfId="2969"/>
    <cellStyle name="40% - Accent3 2 12" xfId="2970"/>
    <cellStyle name="40% - Accent3 2 12 2" xfId="2971"/>
    <cellStyle name="40% - Accent3 2 12 2 2" xfId="2972"/>
    <cellStyle name="40% - Accent3 2 13" xfId="2973"/>
    <cellStyle name="40% - Accent3 2 13 2" xfId="2974"/>
    <cellStyle name="40% - Accent3 2 13 2 2" xfId="2975"/>
    <cellStyle name="40% - Accent3 2 14" xfId="2976"/>
    <cellStyle name="40% - Accent3 2 14 2" xfId="2977"/>
    <cellStyle name="40% - Accent3 2 14 2 2" xfId="2978"/>
    <cellStyle name="40% - Accent3 2 15" xfId="2979"/>
    <cellStyle name="40% - Accent3 2 15 2" xfId="2980"/>
    <cellStyle name="40% - Accent3 2 15 2 2" xfId="2981"/>
    <cellStyle name="40% - Accent3 2 16" xfId="2982"/>
    <cellStyle name="40% - Accent3 2 16 2" xfId="2983"/>
    <cellStyle name="40% - Accent3 2 16 2 2" xfId="2984"/>
    <cellStyle name="40% - Accent3 2 17" xfId="2985"/>
    <cellStyle name="40% - Accent3 2 17 2" xfId="2986"/>
    <cellStyle name="40% - Accent3 2 17 2 2" xfId="2987"/>
    <cellStyle name="40% - Accent3 2 18" xfId="2988"/>
    <cellStyle name="40% - Accent3 2 18 2" xfId="2989"/>
    <cellStyle name="40% - Accent3 2 18 2 2" xfId="2990"/>
    <cellStyle name="40% - Accent3 2 19" xfId="2991"/>
    <cellStyle name="40% - Accent3 2 19 2" xfId="2992"/>
    <cellStyle name="40% - Accent3 2 19 2 2" xfId="2993"/>
    <cellStyle name="40% - Accent3 2 2" xfId="2994"/>
    <cellStyle name="40% - Accent3 2 2 2" xfId="2995"/>
    <cellStyle name="40% - Accent3 2 2 2 2" xfId="2996"/>
    <cellStyle name="40% - Accent3 2 2 2 3" xfId="2997"/>
    <cellStyle name="40% - Accent3 2 2 3" xfId="2998"/>
    <cellStyle name="40% - Accent3 2 20" xfId="2999"/>
    <cellStyle name="40% - Accent3 2 20 2" xfId="3000"/>
    <cellStyle name="40% - Accent3 2 20 2 2" xfId="3001"/>
    <cellStyle name="40% - Accent3 2 21" xfId="3002"/>
    <cellStyle name="40% - Accent3 2 21 2" xfId="3003"/>
    <cellStyle name="40% - Accent3 2 21 2 2" xfId="3004"/>
    <cellStyle name="40% - Accent3 2 22" xfId="3005"/>
    <cellStyle name="40% - Accent3 2 22 2" xfId="3006"/>
    <cellStyle name="40% - Accent3 2 22 2 2" xfId="3007"/>
    <cellStyle name="40% - Accent3 2 23" xfId="3008"/>
    <cellStyle name="40% - Accent3 2 23 2" xfId="3009"/>
    <cellStyle name="40% - Accent3 2 23 2 2" xfId="3010"/>
    <cellStyle name="40% - Accent3 2 24" xfId="3011"/>
    <cellStyle name="40% - Accent3 2 24 2" xfId="3012"/>
    <cellStyle name="40% - Accent3 2 24 2 2" xfId="3013"/>
    <cellStyle name="40% - Accent3 2 25" xfId="3014"/>
    <cellStyle name="40% - Accent3 2 25 2" xfId="3015"/>
    <cellStyle name="40% - Accent3 2 25 2 2" xfId="3016"/>
    <cellStyle name="40% - Accent3 2 26" xfId="3017"/>
    <cellStyle name="40% - Accent3 2 26 2" xfId="3018"/>
    <cellStyle name="40% - Accent3 2 26 2 2" xfId="3019"/>
    <cellStyle name="40% - Accent3 2 27" xfId="3020"/>
    <cellStyle name="40% - Accent3 2 27 2" xfId="3021"/>
    <cellStyle name="40% - Accent3 2 28" xfId="3022"/>
    <cellStyle name="40% - Accent3 2 3" xfId="3023"/>
    <cellStyle name="40% - Accent3 2 3 2" xfId="3024"/>
    <cellStyle name="40% - Accent3 2 3 2 2" xfId="3025"/>
    <cellStyle name="40% - Accent3 2 3 2 3" xfId="3026"/>
    <cellStyle name="40% - Accent3 2 3 3" xfId="3027"/>
    <cellStyle name="40% - Accent3 2 4" xfId="3028"/>
    <cellStyle name="40% - Accent3 2 4 2" xfId="3029"/>
    <cellStyle name="40% - Accent3 2 4 2 2" xfId="3030"/>
    <cellStyle name="40% - Accent3 2 4 3" xfId="3031"/>
    <cellStyle name="40% - Accent3 2 4 4" xfId="3032"/>
    <cellStyle name="40% - Accent3 2 5" xfId="3033"/>
    <cellStyle name="40% - Accent3 2 5 2" xfId="3034"/>
    <cellStyle name="40% - Accent3 2 5 2 2" xfId="3035"/>
    <cellStyle name="40% - Accent3 2 5 3" xfId="3036"/>
    <cellStyle name="40% - Accent3 2 6" xfId="3037"/>
    <cellStyle name="40% - Accent3 2 6 2" xfId="3038"/>
    <cellStyle name="40% - Accent3 2 6 2 2" xfId="3039"/>
    <cellStyle name="40% - Accent3 2 6 3" xfId="3040"/>
    <cellStyle name="40% - Accent3 2 7" xfId="3041"/>
    <cellStyle name="40% - Accent3 2 7 2" xfId="3042"/>
    <cellStyle name="40% - Accent3 2 7 2 2" xfId="3043"/>
    <cellStyle name="40% - Accent3 2 7 3" xfId="3044"/>
    <cellStyle name="40% - Accent3 2 8" xfId="3045"/>
    <cellStyle name="40% - Accent3 2 8 2" xfId="3046"/>
    <cellStyle name="40% - Accent3 2 8 2 2" xfId="3047"/>
    <cellStyle name="40% - Accent3 2 9" xfId="3048"/>
    <cellStyle name="40% - Accent3 2 9 2" xfId="3049"/>
    <cellStyle name="40% - Accent3 2 9 2 2" xfId="3050"/>
    <cellStyle name="40% - Accent3 2_B" xfId="3051"/>
    <cellStyle name="40% - Accent3 3" xfId="3052"/>
    <cellStyle name="40% - Accent3 3 10" xfId="3053"/>
    <cellStyle name="40% - Accent3 3 10 2" xfId="3054"/>
    <cellStyle name="40% - Accent3 3 10 2 2" xfId="3055"/>
    <cellStyle name="40% - Accent3 3 11" xfId="3056"/>
    <cellStyle name="40% - Accent3 3 11 2" xfId="3057"/>
    <cellStyle name="40% - Accent3 3 11 2 2" xfId="3058"/>
    <cellStyle name="40% - Accent3 3 12" xfId="3059"/>
    <cellStyle name="40% - Accent3 3 12 2" xfId="3060"/>
    <cellStyle name="40% - Accent3 3 12 2 2" xfId="3061"/>
    <cellStyle name="40% - Accent3 3 13" xfId="3062"/>
    <cellStyle name="40% - Accent3 3 13 2" xfId="3063"/>
    <cellStyle name="40% - Accent3 3 13 2 2" xfId="3064"/>
    <cellStyle name="40% - Accent3 3 14" xfId="3065"/>
    <cellStyle name="40% - Accent3 3 14 2" xfId="3066"/>
    <cellStyle name="40% - Accent3 3 14 2 2" xfId="3067"/>
    <cellStyle name="40% - Accent3 3 15" xfId="3068"/>
    <cellStyle name="40% - Accent3 3 15 2" xfId="3069"/>
    <cellStyle name="40% - Accent3 3 15 2 2" xfId="3070"/>
    <cellStyle name="40% - Accent3 3 16" xfId="3071"/>
    <cellStyle name="40% - Accent3 3 16 2" xfId="3072"/>
    <cellStyle name="40% - Accent3 3 16 2 2" xfId="3073"/>
    <cellStyle name="40% - Accent3 3 17" xfId="3074"/>
    <cellStyle name="40% - Accent3 3 17 2" xfId="3075"/>
    <cellStyle name="40% - Accent3 3 17 2 2" xfId="3076"/>
    <cellStyle name="40% - Accent3 3 18" xfId="3077"/>
    <cellStyle name="40% - Accent3 3 18 2" xfId="3078"/>
    <cellStyle name="40% - Accent3 3 18 2 2" xfId="3079"/>
    <cellStyle name="40% - Accent3 3 19" xfId="3080"/>
    <cellStyle name="40% - Accent3 3 19 2" xfId="3081"/>
    <cellStyle name="40% - Accent3 3 19 2 2" xfId="3082"/>
    <cellStyle name="40% - Accent3 3 2" xfId="3083"/>
    <cellStyle name="40% - Accent3 3 2 2" xfId="3084"/>
    <cellStyle name="40% - Accent3 3 2 2 2" xfId="3085"/>
    <cellStyle name="40% - Accent3 3 2 2 3" xfId="3086"/>
    <cellStyle name="40% - Accent3 3 2 3" xfId="3087"/>
    <cellStyle name="40% - Accent3 3 20" xfId="3088"/>
    <cellStyle name="40% - Accent3 3 20 2" xfId="3089"/>
    <cellStyle name="40% - Accent3 3 20 2 2" xfId="3090"/>
    <cellStyle name="40% - Accent3 3 21" xfId="3091"/>
    <cellStyle name="40% - Accent3 3 21 2" xfId="3092"/>
    <cellStyle name="40% - Accent3 3 21 2 2" xfId="3093"/>
    <cellStyle name="40% - Accent3 3 22" xfId="3094"/>
    <cellStyle name="40% - Accent3 3 22 2" xfId="3095"/>
    <cellStyle name="40% - Accent3 3 22 2 2" xfId="3096"/>
    <cellStyle name="40% - Accent3 3 23" xfId="3097"/>
    <cellStyle name="40% - Accent3 3 23 2" xfId="3098"/>
    <cellStyle name="40% - Accent3 3 23 2 2" xfId="3099"/>
    <cellStyle name="40% - Accent3 3 24" xfId="3100"/>
    <cellStyle name="40% - Accent3 3 24 2" xfId="3101"/>
    <cellStyle name="40% - Accent3 3 24 2 2" xfId="3102"/>
    <cellStyle name="40% - Accent3 3 25" xfId="3103"/>
    <cellStyle name="40% - Accent3 3 25 2" xfId="3104"/>
    <cellStyle name="40% - Accent3 3 25 2 2" xfId="3105"/>
    <cellStyle name="40% - Accent3 3 26" xfId="3106"/>
    <cellStyle name="40% - Accent3 3 26 2" xfId="3107"/>
    <cellStyle name="40% - Accent3 3 26 2 2" xfId="3108"/>
    <cellStyle name="40% - Accent3 3 27" xfId="3109"/>
    <cellStyle name="40% - Accent3 3 27 2" xfId="3110"/>
    <cellStyle name="40% - Accent3 3 28" xfId="3111"/>
    <cellStyle name="40% - Accent3 3 29" xfId="3112"/>
    <cellStyle name="40% - Accent3 3 3" xfId="3113"/>
    <cellStyle name="40% - Accent3 3 3 2" xfId="3114"/>
    <cellStyle name="40% - Accent3 3 3 2 2" xfId="3115"/>
    <cellStyle name="40% - Accent3 3 3 2 3" xfId="3116"/>
    <cellStyle name="40% - Accent3 3 3 3" xfId="3117"/>
    <cellStyle name="40% - Accent3 3 4" xfId="3118"/>
    <cellStyle name="40% - Accent3 3 4 2" xfId="3119"/>
    <cellStyle name="40% - Accent3 3 4 2 2" xfId="3120"/>
    <cellStyle name="40% - Accent3 3 4 3" xfId="3121"/>
    <cellStyle name="40% - Accent3 3 5" xfId="3122"/>
    <cellStyle name="40% - Accent3 3 5 2" xfId="3123"/>
    <cellStyle name="40% - Accent3 3 5 2 2" xfId="3124"/>
    <cellStyle name="40% - Accent3 3 5 3" xfId="3125"/>
    <cellStyle name="40% - Accent3 3 6" xfId="3126"/>
    <cellStyle name="40% - Accent3 3 6 2" xfId="3127"/>
    <cellStyle name="40% - Accent3 3 6 2 2" xfId="3128"/>
    <cellStyle name="40% - Accent3 3 6 3" xfId="3129"/>
    <cellStyle name="40% - Accent3 3 7" xfId="3130"/>
    <cellStyle name="40% - Accent3 3 7 2" xfId="3131"/>
    <cellStyle name="40% - Accent3 3 7 2 2" xfId="3132"/>
    <cellStyle name="40% - Accent3 3 7 3" xfId="3133"/>
    <cellStyle name="40% - Accent3 3 8" xfId="3134"/>
    <cellStyle name="40% - Accent3 3 8 2" xfId="3135"/>
    <cellStyle name="40% - Accent3 3 8 2 2" xfId="3136"/>
    <cellStyle name="40% - Accent3 3 9" xfId="3137"/>
    <cellStyle name="40% - Accent3 3 9 2" xfId="3138"/>
    <cellStyle name="40% - Accent3 3 9 2 2" xfId="3139"/>
    <cellStyle name="40% - Accent3 3_B" xfId="3140"/>
    <cellStyle name="40% - Accent3 4" xfId="3141"/>
    <cellStyle name="40% - Accent3 4 10" xfId="3142"/>
    <cellStyle name="40% - Accent3 4 10 2" xfId="3143"/>
    <cellStyle name="40% - Accent3 4 10 2 2" xfId="3144"/>
    <cellStyle name="40% - Accent3 4 11" xfId="3145"/>
    <cellStyle name="40% - Accent3 4 11 2" xfId="3146"/>
    <cellStyle name="40% - Accent3 4 11 2 2" xfId="3147"/>
    <cellStyle name="40% - Accent3 4 12" xfId="3148"/>
    <cellStyle name="40% - Accent3 4 12 2" xfId="3149"/>
    <cellStyle name="40% - Accent3 4 12 2 2" xfId="3150"/>
    <cellStyle name="40% - Accent3 4 13" xfId="3151"/>
    <cellStyle name="40% - Accent3 4 13 2" xfId="3152"/>
    <cellStyle name="40% - Accent3 4 13 2 2" xfId="3153"/>
    <cellStyle name="40% - Accent3 4 14" xfId="3154"/>
    <cellStyle name="40% - Accent3 4 14 2" xfId="3155"/>
    <cellStyle name="40% - Accent3 4 14 2 2" xfId="3156"/>
    <cellStyle name="40% - Accent3 4 15" xfId="3157"/>
    <cellStyle name="40% - Accent3 4 15 2" xfId="3158"/>
    <cellStyle name="40% - Accent3 4 15 2 2" xfId="3159"/>
    <cellStyle name="40% - Accent3 4 16" xfId="3160"/>
    <cellStyle name="40% - Accent3 4 16 2" xfId="3161"/>
    <cellStyle name="40% - Accent3 4 16 2 2" xfId="3162"/>
    <cellStyle name="40% - Accent3 4 17" xfId="3163"/>
    <cellStyle name="40% - Accent3 4 17 2" xfId="3164"/>
    <cellStyle name="40% - Accent3 4 17 2 2" xfId="3165"/>
    <cellStyle name="40% - Accent3 4 18" xfId="3166"/>
    <cellStyle name="40% - Accent3 4 18 2" xfId="3167"/>
    <cellStyle name="40% - Accent3 4 18 2 2" xfId="3168"/>
    <cellStyle name="40% - Accent3 4 19" xfId="3169"/>
    <cellStyle name="40% - Accent3 4 19 2" xfId="3170"/>
    <cellStyle name="40% - Accent3 4 19 2 2" xfId="3171"/>
    <cellStyle name="40% - Accent3 4 2" xfId="3172"/>
    <cellStyle name="40% - Accent3 4 2 2" xfId="3173"/>
    <cellStyle name="40% - Accent3 4 2 2 2" xfId="3174"/>
    <cellStyle name="40% - Accent3 4 2 2 3" xfId="3175"/>
    <cellStyle name="40% - Accent3 4 2 3" xfId="3176"/>
    <cellStyle name="40% - Accent3 4 20" xfId="3177"/>
    <cellStyle name="40% - Accent3 4 20 2" xfId="3178"/>
    <cellStyle name="40% - Accent3 4 20 2 2" xfId="3179"/>
    <cellStyle name="40% - Accent3 4 21" xfId="3180"/>
    <cellStyle name="40% - Accent3 4 21 2" xfId="3181"/>
    <cellStyle name="40% - Accent3 4 21 2 2" xfId="3182"/>
    <cellStyle name="40% - Accent3 4 22" xfId="3183"/>
    <cellStyle name="40% - Accent3 4 22 2" xfId="3184"/>
    <cellStyle name="40% - Accent3 4 22 2 2" xfId="3185"/>
    <cellStyle name="40% - Accent3 4 23" xfId="3186"/>
    <cellStyle name="40% - Accent3 4 23 2" xfId="3187"/>
    <cellStyle name="40% - Accent3 4 23 2 2" xfId="3188"/>
    <cellStyle name="40% - Accent3 4 24" xfId="3189"/>
    <cellStyle name="40% - Accent3 4 24 2" xfId="3190"/>
    <cellStyle name="40% - Accent3 4 24 2 2" xfId="3191"/>
    <cellStyle name="40% - Accent3 4 25" xfId="3192"/>
    <cellStyle name="40% - Accent3 4 25 2" xfId="3193"/>
    <cellStyle name="40% - Accent3 4 25 2 2" xfId="3194"/>
    <cellStyle name="40% - Accent3 4 26" xfId="3195"/>
    <cellStyle name="40% - Accent3 4 26 2" xfId="3196"/>
    <cellStyle name="40% - Accent3 4 26 2 2" xfId="3197"/>
    <cellStyle name="40% - Accent3 4 27" xfId="3198"/>
    <cellStyle name="40% - Accent3 4 27 2" xfId="3199"/>
    <cellStyle name="40% - Accent3 4 28" xfId="3200"/>
    <cellStyle name="40% - Accent3 4 3" xfId="3201"/>
    <cellStyle name="40% - Accent3 4 3 2" xfId="3202"/>
    <cellStyle name="40% - Accent3 4 3 2 2" xfId="3203"/>
    <cellStyle name="40% - Accent3 4 3 2 3" xfId="3204"/>
    <cellStyle name="40% - Accent3 4 3 3" xfId="3205"/>
    <cellStyle name="40% - Accent3 4 4" xfId="3206"/>
    <cellStyle name="40% - Accent3 4 4 2" xfId="3207"/>
    <cellStyle name="40% - Accent3 4 4 2 2" xfId="3208"/>
    <cellStyle name="40% - Accent3 4 4 3" xfId="3209"/>
    <cellStyle name="40% - Accent3 4 5" xfId="3210"/>
    <cellStyle name="40% - Accent3 4 5 2" xfId="3211"/>
    <cellStyle name="40% - Accent3 4 5 2 2" xfId="3212"/>
    <cellStyle name="40% - Accent3 4 5 3" xfId="3213"/>
    <cellStyle name="40% - Accent3 4 6" xfId="3214"/>
    <cellStyle name="40% - Accent3 4 6 2" xfId="3215"/>
    <cellStyle name="40% - Accent3 4 6 2 2" xfId="3216"/>
    <cellStyle name="40% - Accent3 4 6 3" xfId="3217"/>
    <cellStyle name="40% - Accent3 4 7" xfId="3218"/>
    <cellStyle name="40% - Accent3 4 7 2" xfId="3219"/>
    <cellStyle name="40% - Accent3 4 7 2 2" xfId="3220"/>
    <cellStyle name="40% - Accent3 4 7 3" xfId="3221"/>
    <cellStyle name="40% - Accent3 4 8" xfId="3222"/>
    <cellStyle name="40% - Accent3 4 8 2" xfId="3223"/>
    <cellStyle name="40% - Accent3 4 8 2 2" xfId="3224"/>
    <cellStyle name="40% - Accent3 4 9" xfId="3225"/>
    <cellStyle name="40% - Accent3 4 9 2" xfId="3226"/>
    <cellStyle name="40% - Accent3 4 9 2 2" xfId="3227"/>
    <cellStyle name="40% - Accent3 4_B" xfId="3228"/>
    <cellStyle name="40% - Accent3 5" xfId="3229"/>
    <cellStyle name="40% - Accent3 5 10" xfId="3230"/>
    <cellStyle name="40% - Accent3 5 10 2" xfId="3231"/>
    <cellStyle name="40% - Accent3 5 10 2 2" xfId="3232"/>
    <cellStyle name="40% - Accent3 5 11" xfId="3233"/>
    <cellStyle name="40% - Accent3 5 11 2" xfId="3234"/>
    <cellStyle name="40% - Accent3 5 11 2 2" xfId="3235"/>
    <cellStyle name="40% - Accent3 5 12" xfId="3236"/>
    <cellStyle name="40% - Accent3 5 12 2" xfId="3237"/>
    <cellStyle name="40% - Accent3 5 12 2 2" xfId="3238"/>
    <cellStyle name="40% - Accent3 5 13" xfId="3239"/>
    <cellStyle name="40% - Accent3 5 13 2" xfId="3240"/>
    <cellStyle name="40% - Accent3 5 13 2 2" xfId="3241"/>
    <cellStyle name="40% - Accent3 5 14" xfId="3242"/>
    <cellStyle name="40% - Accent3 5 14 2" xfId="3243"/>
    <cellStyle name="40% - Accent3 5 14 2 2" xfId="3244"/>
    <cellStyle name="40% - Accent3 5 15" xfId="3245"/>
    <cellStyle name="40% - Accent3 5 15 2" xfId="3246"/>
    <cellStyle name="40% - Accent3 5 15 2 2" xfId="3247"/>
    <cellStyle name="40% - Accent3 5 16" xfId="3248"/>
    <cellStyle name="40% - Accent3 5 16 2" xfId="3249"/>
    <cellStyle name="40% - Accent3 5 16 2 2" xfId="3250"/>
    <cellStyle name="40% - Accent3 5 17" xfId="3251"/>
    <cellStyle name="40% - Accent3 5 17 2" xfId="3252"/>
    <cellStyle name="40% - Accent3 5 17 2 2" xfId="3253"/>
    <cellStyle name="40% - Accent3 5 18" xfId="3254"/>
    <cellStyle name="40% - Accent3 5 18 2" xfId="3255"/>
    <cellStyle name="40% - Accent3 5 18 2 2" xfId="3256"/>
    <cellStyle name="40% - Accent3 5 19" xfId="3257"/>
    <cellStyle name="40% - Accent3 5 19 2" xfId="3258"/>
    <cellStyle name="40% - Accent3 5 19 2 2" xfId="3259"/>
    <cellStyle name="40% - Accent3 5 2" xfId="3260"/>
    <cellStyle name="40% - Accent3 5 2 2" xfId="3261"/>
    <cellStyle name="40% - Accent3 5 2 2 2" xfId="3262"/>
    <cellStyle name="40% - Accent3 5 2 2 3" xfId="3263"/>
    <cellStyle name="40% - Accent3 5 2 3" xfId="3264"/>
    <cellStyle name="40% - Accent3 5 20" xfId="3265"/>
    <cellStyle name="40% - Accent3 5 20 2" xfId="3266"/>
    <cellStyle name="40% - Accent3 5 20 2 2" xfId="3267"/>
    <cellStyle name="40% - Accent3 5 21" xfId="3268"/>
    <cellStyle name="40% - Accent3 5 21 2" xfId="3269"/>
    <cellStyle name="40% - Accent3 5 21 2 2" xfId="3270"/>
    <cellStyle name="40% - Accent3 5 22" xfId="3271"/>
    <cellStyle name="40% - Accent3 5 22 2" xfId="3272"/>
    <cellStyle name="40% - Accent3 5 22 2 2" xfId="3273"/>
    <cellStyle name="40% - Accent3 5 23" xfId="3274"/>
    <cellStyle name="40% - Accent3 5 23 2" xfId="3275"/>
    <cellStyle name="40% - Accent3 5 23 2 2" xfId="3276"/>
    <cellStyle name="40% - Accent3 5 24" xfId="3277"/>
    <cellStyle name="40% - Accent3 5 24 2" xfId="3278"/>
    <cellStyle name="40% - Accent3 5 24 2 2" xfId="3279"/>
    <cellStyle name="40% - Accent3 5 25" xfId="3280"/>
    <cellStyle name="40% - Accent3 5 25 2" xfId="3281"/>
    <cellStyle name="40% - Accent3 5 25 2 2" xfId="3282"/>
    <cellStyle name="40% - Accent3 5 26" xfId="3283"/>
    <cellStyle name="40% - Accent3 5 26 2" xfId="3284"/>
    <cellStyle name="40% - Accent3 5 26 2 2" xfId="3285"/>
    <cellStyle name="40% - Accent3 5 27" xfId="3286"/>
    <cellStyle name="40% - Accent3 5 27 2" xfId="3287"/>
    <cellStyle name="40% - Accent3 5 28" xfId="3288"/>
    <cellStyle name="40% - Accent3 5 3" xfId="3289"/>
    <cellStyle name="40% - Accent3 5 3 2" xfId="3290"/>
    <cellStyle name="40% - Accent3 5 3 2 2" xfId="3291"/>
    <cellStyle name="40% - Accent3 5 3 2 3" xfId="3292"/>
    <cellStyle name="40% - Accent3 5 3 3" xfId="3293"/>
    <cellStyle name="40% - Accent3 5 4" xfId="3294"/>
    <cellStyle name="40% - Accent3 5 4 2" xfId="3295"/>
    <cellStyle name="40% - Accent3 5 4 2 2" xfId="3296"/>
    <cellStyle name="40% - Accent3 5 4 3" xfId="3297"/>
    <cellStyle name="40% - Accent3 5 5" xfId="3298"/>
    <cellStyle name="40% - Accent3 5 5 2" xfId="3299"/>
    <cellStyle name="40% - Accent3 5 5 2 2" xfId="3300"/>
    <cellStyle name="40% - Accent3 5 5 3" xfId="3301"/>
    <cellStyle name="40% - Accent3 5 6" xfId="3302"/>
    <cellStyle name="40% - Accent3 5 6 2" xfId="3303"/>
    <cellStyle name="40% - Accent3 5 6 2 2" xfId="3304"/>
    <cellStyle name="40% - Accent3 5 6 3" xfId="3305"/>
    <cellStyle name="40% - Accent3 5 7" xfId="3306"/>
    <cellStyle name="40% - Accent3 5 7 2" xfId="3307"/>
    <cellStyle name="40% - Accent3 5 7 2 2" xfId="3308"/>
    <cellStyle name="40% - Accent3 5 7 3" xfId="3309"/>
    <cellStyle name="40% - Accent3 5 8" xfId="3310"/>
    <cellStyle name="40% - Accent3 5 8 2" xfId="3311"/>
    <cellStyle name="40% - Accent3 5 8 2 2" xfId="3312"/>
    <cellStyle name="40% - Accent3 5 9" xfId="3313"/>
    <cellStyle name="40% - Accent3 5 9 2" xfId="3314"/>
    <cellStyle name="40% - Accent3 5 9 2 2" xfId="3315"/>
    <cellStyle name="40% - Accent3 5_B" xfId="3316"/>
    <cellStyle name="40% - Accent3 6" xfId="3317"/>
    <cellStyle name="40% - Accent3 7" xfId="3318"/>
    <cellStyle name="40% - Accent3 8" xfId="3319"/>
    <cellStyle name="40% - Accent3 9" xfId="3320"/>
    <cellStyle name="40% - Accent3_popis" xfId="3321"/>
    <cellStyle name="40% - Accent4" xfId="3322"/>
    <cellStyle name="40% - Accent4 10" xfId="3323"/>
    <cellStyle name="40% - Accent4 11" xfId="3324"/>
    <cellStyle name="40% - Accent4 2" xfId="3325"/>
    <cellStyle name="40% - Accent4 2 10" xfId="3326"/>
    <cellStyle name="40% - Accent4 2 10 2" xfId="3327"/>
    <cellStyle name="40% - Accent4 2 10 2 2" xfId="3328"/>
    <cellStyle name="40% - Accent4 2 11" xfId="3329"/>
    <cellStyle name="40% - Accent4 2 11 2" xfId="3330"/>
    <cellStyle name="40% - Accent4 2 11 2 2" xfId="3331"/>
    <cellStyle name="40% - Accent4 2 12" xfId="3332"/>
    <cellStyle name="40% - Accent4 2 12 2" xfId="3333"/>
    <cellStyle name="40% - Accent4 2 12 2 2" xfId="3334"/>
    <cellStyle name="40% - Accent4 2 13" xfId="3335"/>
    <cellStyle name="40% - Accent4 2 13 2" xfId="3336"/>
    <cellStyle name="40% - Accent4 2 13 2 2" xfId="3337"/>
    <cellStyle name="40% - Accent4 2 14" xfId="3338"/>
    <cellStyle name="40% - Accent4 2 14 2" xfId="3339"/>
    <cellStyle name="40% - Accent4 2 14 2 2" xfId="3340"/>
    <cellStyle name="40% - Accent4 2 15" xfId="3341"/>
    <cellStyle name="40% - Accent4 2 15 2" xfId="3342"/>
    <cellStyle name="40% - Accent4 2 15 2 2" xfId="3343"/>
    <cellStyle name="40% - Accent4 2 16" xfId="3344"/>
    <cellStyle name="40% - Accent4 2 16 2" xfId="3345"/>
    <cellStyle name="40% - Accent4 2 16 2 2" xfId="3346"/>
    <cellStyle name="40% - Accent4 2 17" xfId="3347"/>
    <cellStyle name="40% - Accent4 2 17 2" xfId="3348"/>
    <cellStyle name="40% - Accent4 2 17 2 2" xfId="3349"/>
    <cellStyle name="40% - Accent4 2 18" xfId="3350"/>
    <cellStyle name="40% - Accent4 2 18 2" xfId="3351"/>
    <cellStyle name="40% - Accent4 2 18 2 2" xfId="3352"/>
    <cellStyle name="40% - Accent4 2 19" xfId="3353"/>
    <cellStyle name="40% - Accent4 2 19 2" xfId="3354"/>
    <cellStyle name="40% - Accent4 2 19 2 2" xfId="3355"/>
    <cellStyle name="40% - Accent4 2 2" xfId="3356"/>
    <cellStyle name="40% - Accent4 2 2 2" xfId="3357"/>
    <cellStyle name="40% - Accent4 2 2 2 2" xfId="3358"/>
    <cellStyle name="40% - Accent4 2 2 2 3" xfId="3359"/>
    <cellStyle name="40% - Accent4 2 2 3" xfId="3360"/>
    <cellStyle name="40% - Accent4 2 20" xfId="3361"/>
    <cellStyle name="40% - Accent4 2 20 2" xfId="3362"/>
    <cellStyle name="40% - Accent4 2 20 2 2" xfId="3363"/>
    <cellStyle name="40% - Accent4 2 21" xfId="3364"/>
    <cellStyle name="40% - Accent4 2 21 2" xfId="3365"/>
    <cellStyle name="40% - Accent4 2 21 2 2" xfId="3366"/>
    <cellStyle name="40% - Accent4 2 22" xfId="3367"/>
    <cellStyle name="40% - Accent4 2 22 2" xfId="3368"/>
    <cellStyle name="40% - Accent4 2 22 2 2" xfId="3369"/>
    <cellStyle name="40% - Accent4 2 23" xfId="3370"/>
    <cellStyle name="40% - Accent4 2 23 2" xfId="3371"/>
    <cellStyle name="40% - Accent4 2 23 2 2" xfId="3372"/>
    <cellStyle name="40% - Accent4 2 24" xfId="3373"/>
    <cellStyle name="40% - Accent4 2 24 2" xfId="3374"/>
    <cellStyle name="40% - Accent4 2 24 2 2" xfId="3375"/>
    <cellStyle name="40% - Accent4 2 25" xfId="3376"/>
    <cellStyle name="40% - Accent4 2 25 2" xfId="3377"/>
    <cellStyle name="40% - Accent4 2 25 2 2" xfId="3378"/>
    <cellStyle name="40% - Accent4 2 26" xfId="3379"/>
    <cellStyle name="40% - Accent4 2 26 2" xfId="3380"/>
    <cellStyle name="40% - Accent4 2 26 2 2" xfId="3381"/>
    <cellStyle name="40% - Accent4 2 27" xfId="3382"/>
    <cellStyle name="40% - Accent4 2 27 2" xfId="3383"/>
    <cellStyle name="40% - Accent4 2 28" xfId="3384"/>
    <cellStyle name="40% - Accent4 2 3" xfId="3385"/>
    <cellStyle name="40% - Accent4 2 3 2" xfId="3386"/>
    <cellStyle name="40% - Accent4 2 3 2 2" xfId="3387"/>
    <cellStyle name="40% - Accent4 2 3 2 3" xfId="3388"/>
    <cellStyle name="40% - Accent4 2 3 3" xfId="3389"/>
    <cellStyle name="40% - Accent4 2 4" xfId="3390"/>
    <cellStyle name="40% - Accent4 2 4 2" xfId="3391"/>
    <cellStyle name="40% - Accent4 2 4 2 2" xfId="3392"/>
    <cellStyle name="40% - Accent4 2 4 3" xfId="3393"/>
    <cellStyle name="40% - Accent4 2 4 4" xfId="3394"/>
    <cellStyle name="40% - Accent4 2 5" xfId="3395"/>
    <cellStyle name="40% - Accent4 2 5 2" xfId="3396"/>
    <cellStyle name="40% - Accent4 2 5 2 2" xfId="3397"/>
    <cellStyle name="40% - Accent4 2 5 3" xfId="3398"/>
    <cellStyle name="40% - Accent4 2 6" xfId="3399"/>
    <cellStyle name="40% - Accent4 2 6 2" xfId="3400"/>
    <cellStyle name="40% - Accent4 2 6 2 2" xfId="3401"/>
    <cellStyle name="40% - Accent4 2 6 3" xfId="3402"/>
    <cellStyle name="40% - Accent4 2 7" xfId="3403"/>
    <cellStyle name="40% - Accent4 2 7 2" xfId="3404"/>
    <cellStyle name="40% - Accent4 2 7 2 2" xfId="3405"/>
    <cellStyle name="40% - Accent4 2 7 3" xfId="3406"/>
    <cellStyle name="40% - Accent4 2 8" xfId="3407"/>
    <cellStyle name="40% - Accent4 2 8 2" xfId="3408"/>
    <cellStyle name="40% - Accent4 2 8 2 2" xfId="3409"/>
    <cellStyle name="40% - Accent4 2 9" xfId="3410"/>
    <cellStyle name="40% - Accent4 2 9 2" xfId="3411"/>
    <cellStyle name="40% - Accent4 2 9 2 2" xfId="3412"/>
    <cellStyle name="40% - Accent4 2_B" xfId="3413"/>
    <cellStyle name="40% - Accent4 3" xfId="3414"/>
    <cellStyle name="40% - Accent4 3 10" xfId="3415"/>
    <cellStyle name="40% - Accent4 3 10 2" xfId="3416"/>
    <cellStyle name="40% - Accent4 3 10 2 2" xfId="3417"/>
    <cellStyle name="40% - Accent4 3 11" xfId="3418"/>
    <cellStyle name="40% - Accent4 3 11 2" xfId="3419"/>
    <cellStyle name="40% - Accent4 3 11 2 2" xfId="3420"/>
    <cellStyle name="40% - Accent4 3 12" xfId="3421"/>
    <cellStyle name="40% - Accent4 3 12 2" xfId="3422"/>
    <cellStyle name="40% - Accent4 3 12 2 2" xfId="3423"/>
    <cellStyle name="40% - Accent4 3 13" xfId="3424"/>
    <cellStyle name="40% - Accent4 3 13 2" xfId="3425"/>
    <cellStyle name="40% - Accent4 3 13 2 2" xfId="3426"/>
    <cellStyle name="40% - Accent4 3 14" xfId="3427"/>
    <cellStyle name="40% - Accent4 3 14 2" xfId="3428"/>
    <cellStyle name="40% - Accent4 3 14 2 2" xfId="3429"/>
    <cellStyle name="40% - Accent4 3 15" xfId="3430"/>
    <cellStyle name="40% - Accent4 3 15 2" xfId="3431"/>
    <cellStyle name="40% - Accent4 3 15 2 2" xfId="3432"/>
    <cellStyle name="40% - Accent4 3 16" xfId="3433"/>
    <cellStyle name="40% - Accent4 3 16 2" xfId="3434"/>
    <cellStyle name="40% - Accent4 3 16 2 2" xfId="3435"/>
    <cellStyle name="40% - Accent4 3 17" xfId="3436"/>
    <cellStyle name="40% - Accent4 3 17 2" xfId="3437"/>
    <cellStyle name="40% - Accent4 3 17 2 2" xfId="3438"/>
    <cellStyle name="40% - Accent4 3 18" xfId="3439"/>
    <cellStyle name="40% - Accent4 3 18 2" xfId="3440"/>
    <cellStyle name="40% - Accent4 3 18 2 2" xfId="3441"/>
    <cellStyle name="40% - Accent4 3 19" xfId="3442"/>
    <cellStyle name="40% - Accent4 3 19 2" xfId="3443"/>
    <cellStyle name="40% - Accent4 3 19 2 2" xfId="3444"/>
    <cellStyle name="40% - Accent4 3 2" xfId="3445"/>
    <cellStyle name="40% - Accent4 3 2 2" xfId="3446"/>
    <cellStyle name="40% - Accent4 3 2 2 2" xfId="3447"/>
    <cellStyle name="40% - Accent4 3 2 2 3" xfId="3448"/>
    <cellStyle name="40% - Accent4 3 2 3" xfId="3449"/>
    <cellStyle name="40% - Accent4 3 20" xfId="3450"/>
    <cellStyle name="40% - Accent4 3 20 2" xfId="3451"/>
    <cellStyle name="40% - Accent4 3 20 2 2" xfId="3452"/>
    <cellStyle name="40% - Accent4 3 21" xfId="3453"/>
    <cellStyle name="40% - Accent4 3 21 2" xfId="3454"/>
    <cellStyle name="40% - Accent4 3 21 2 2" xfId="3455"/>
    <cellStyle name="40% - Accent4 3 22" xfId="3456"/>
    <cellStyle name="40% - Accent4 3 22 2" xfId="3457"/>
    <cellStyle name="40% - Accent4 3 22 2 2" xfId="3458"/>
    <cellStyle name="40% - Accent4 3 23" xfId="3459"/>
    <cellStyle name="40% - Accent4 3 23 2" xfId="3460"/>
    <cellStyle name="40% - Accent4 3 23 2 2" xfId="3461"/>
    <cellStyle name="40% - Accent4 3 24" xfId="3462"/>
    <cellStyle name="40% - Accent4 3 24 2" xfId="3463"/>
    <cellStyle name="40% - Accent4 3 24 2 2" xfId="3464"/>
    <cellStyle name="40% - Accent4 3 25" xfId="3465"/>
    <cellStyle name="40% - Accent4 3 25 2" xfId="3466"/>
    <cellStyle name="40% - Accent4 3 25 2 2" xfId="3467"/>
    <cellStyle name="40% - Accent4 3 26" xfId="3468"/>
    <cellStyle name="40% - Accent4 3 26 2" xfId="3469"/>
    <cellStyle name="40% - Accent4 3 26 2 2" xfId="3470"/>
    <cellStyle name="40% - Accent4 3 27" xfId="3471"/>
    <cellStyle name="40% - Accent4 3 27 2" xfId="3472"/>
    <cellStyle name="40% - Accent4 3 28" xfId="3473"/>
    <cellStyle name="40% - Accent4 3 29" xfId="3474"/>
    <cellStyle name="40% - Accent4 3 3" xfId="3475"/>
    <cellStyle name="40% - Accent4 3 3 2" xfId="3476"/>
    <cellStyle name="40% - Accent4 3 3 2 2" xfId="3477"/>
    <cellStyle name="40% - Accent4 3 3 2 3" xfId="3478"/>
    <cellStyle name="40% - Accent4 3 3 3" xfId="3479"/>
    <cellStyle name="40% - Accent4 3 4" xfId="3480"/>
    <cellStyle name="40% - Accent4 3 4 2" xfId="3481"/>
    <cellStyle name="40% - Accent4 3 4 2 2" xfId="3482"/>
    <cellStyle name="40% - Accent4 3 4 3" xfId="3483"/>
    <cellStyle name="40% - Accent4 3 5" xfId="3484"/>
    <cellStyle name="40% - Accent4 3 5 2" xfId="3485"/>
    <cellStyle name="40% - Accent4 3 5 2 2" xfId="3486"/>
    <cellStyle name="40% - Accent4 3 5 3" xfId="3487"/>
    <cellStyle name="40% - Accent4 3 6" xfId="3488"/>
    <cellStyle name="40% - Accent4 3 6 2" xfId="3489"/>
    <cellStyle name="40% - Accent4 3 6 2 2" xfId="3490"/>
    <cellStyle name="40% - Accent4 3 6 3" xfId="3491"/>
    <cellStyle name="40% - Accent4 3 7" xfId="3492"/>
    <cellStyle name="40% - Accent4 3 7 2" xfId="3493"/>
    <cellStyle name="40% - Accent4 3 7 2 2" xfId="3494"/>
    <cellStyle name="40% - Accent4 3 7 3" xfId="3495"/>
    <cellStyle name="40% - Accent4 3 8" xfId="3496"/>
    <cellStyle name="40% - Accent4 3 8 2" xfId="3497"/>
    <cellStyle name="40% - Accent4 3 8 2 2" xfId="3498"/>
    <cellStyle name="40% - Accent4 3 9" xfId="3499"/>
    <cellStyle name="40% - Accent4 3 9 2" xfId="3500"/>
    <cellStyle name="40% - Accent4 3 9 2 2" xfId="3501"/>
    <cellStyle name="40% - Accent4 3_B" xfId="3502"/>
    <cellStyle name="40% - Accent4 4" xfId="3503"/>
    <cellStyle name="40% - Accent4 4 10" xfId="3504"/>
    <cellStyle name="40% - Accent4 4 10 2" xfId="3505"/>
    <cellStyle name="40% - Accent4 4 10 2 2" xfId="3506"/>
    <cellStyle name="40% - Accent4 4 11" xfId="3507"/>
    <cellStyle name="40% - Accent4 4 11 2" xfId="3508"/>
    <cellStyle name="40% - Accent4 4 11 2 2" xfId="3509"/>
    <cellStyle name="40% - Accent4 4 12" xfId="3510"/>
    <cellStyle name="40% - Accent4 4 12 2" xfId="3511"/>
    <cellStyle name="40% - Accent4 4 12 2 2" xfId="3512"/>
    <cellStyle name="40% - Accent4 4 13" xfId="3513"/>
    <cellStyle name="40% - Accent4 4 13 2" xfId="3514"/>
    <cellStyle name="40% - Accent4 4 13 2 2" xfId="3515"/>
    <cellStyle name="40% - Accent4 4 14" xfId="3516"/>
    <cellStyle name="40% - Accent4 4 14 2" xfId="3517"/>
    <cellStyle name="40% - Accent4 4 14 2 2" xfId="3518"/>
    <cellStyle name="40% - Accent4 4 15" xfId="3519"/>
    <cellStyle name="40% - Accent4 4 15 2" xfId="3520"/>
    <cellStyle name="40% - Accent4 4 15 2 2" xfId="3521"/>
    <cellStyle name="40% - Accent4 4 16" xfId="3522"/>
    <cellStyle name="40% - Accent4 4 16 2" xfId="3523"/>
    <cellStyle name="40% - Accent4 4 16 2 2" xfId="3524"/>
    <cellStyle name="40% - Accent4 4 17" xfId="3525"/>
    <cellStyle name="40% - Accent4 4 17 2" xfId="3526"/>
    <cellStyle name="40% - Accent4 4 17 2 2" xfId="3527"/>
    <cellStyle name="40% - Accent4 4 18" xfId="3528"/>
    <cellStyle name="40% - Accent4 4 18 2" xfId="3529"/>
    <cellStyle name="40% - Accent4 4 18 2 2" xfId="3530"/>
    <cellStyle name="40% - Accent4 4 19" xfId="3531"/>
    <cellStyle name="40% - Accent4 4 19 2" xfId="3532"/>
    <cellStyle name="40% - Accent4 4 19 2 2" xfId="3533"/>
    <cellStyle name="40% - Accent4 4 2" xfId="3534"/>
    <cellStyle name="40% - Accent4 4 2 2" xfId="3535"/>
    <cellStyle name="40% - Accent4 4 2 2 2" xfId="3536"/>
    <cellStyle name="40% - Accent4 4 2 2 3" xfId="3537"/>
    <cellStyle name="40% - Accent4 4 2 3" xfId="3538"/>
    <cellStyle name="40% - Accent4 4 20" xfId="3539"/>
    <cellStyle name="40% - Accent4 4 20 2" xfId="3540"/>
    <cellStyle name="40% - Accent4 4 20 2 2" xfId="3541"/>
    <cellStyle name="40% - Accent4 4 21" xfId="3542"/>
    <cellStyle name="40% - Accent4 4 21 2" xfId="3543"/>
    <cellStyle name="40% - Accent4 4 21 2 2" xfId="3544"/>
    <cellStyle name="40% - Accent4 4 22" xfId="3545"/>
    <cellStyle name="40% - Accent4 4 22 2" xfId="3546"/>
    <cellStyle name="40% - Accent4 4 22 2 2" xfId="3547"/>
    <cellStyle name="40% - Accent4 4 23" xfId="3548"/>
    <cellStyle name="40% - Accent4 4 23 2" xfId="3549"/>
    <cellStyle name="40% - Accent4 4 23 2 2" xfId="3550"/>
    <cellStyle name="40% - Accent4 4 24" xfId="3551"/>
    <cellStyle name="40% - Accent4 4 24 2" xfId="3552"/>
    <cellStyle name="40% - Accent4 4 24 2 2" xfId="3553"/>
    <cellStyle name="40% - Accent4 4 25" xfId="3554"/>
    <cellStyle name="40% - Accent4 4 25 2" xfId="3555"/>
    <cellStyle name="40% - Accent4 4 25 2 2" xfId="3556"/>
    <cellStyle name="40% - Accent4 4 26" xfId="3557"/>
    <cellStyle name="40% - Accent4 4 26 2" xfId="3558"/>
    <cellStyle name="40% - Accent4 4 26 2 2" xfId="3559"/>
    <cellStyle name="40% - Accent4 4 27" xfId="3560"/>
    <cellStyle name="40% - Accent4 4 27 2" xfId="3561"/>
    <cellStyle name="40% - Accent4 4 28" xfId="3562"/>
    <cellStyle name="40% - Accent4 4 3" xfId="3563"/>
    <cellStyle name="40% - Accent4 4 3 2" xfId="3564"/>
    <cellStyle name="40% - Accent4 4 3 2 2" xfId="3565"/>
    <cellStyle name="40% - Accent4 4 3 2 3" xfId="3566"/>
    <cellStyle name="40% - Accent4 4 3 3" xfId="3567"/>
    <cellStyle name="40% - Accent4 4 4" xfId="3568"/>
    <cellStyle name="40% - Accent4 4 4 2" xfId="3569"/>
    <cellStyle name="40% - Accent4 4 4 2 2" xfId="3570"/>
    <cellStyle name="40% - Accent4 4 4 3" xfId="3571"/>
    <cellStyle name="40% - Accent4 4 5" xfId="3572"/>
    <cellStyle name="40% - Accent4 4 5 2" xfId="3573"/>
    <cellStyle name="40% - Accent4 4 5 2 2" xfId="3574"/>
    <cellStyle name="40% - Accent4 4 5 3" xfId="3575"/>
    <cellStyle name="40% - Accent4 4 6" xfId="3576"/>
    <cellStyle name="40% - Accent4 4 6 2" xfId="3577"/>
    <cellStyle name="40% - Accent4 4 6 2 2" xfId="3578"/>
    <cellStyle name="40% - Accent4 4 6 3" xfId="3579"/>
    <cellStyle name="40% - Accent4 4 7" xfId="3580"/>
    <cellStyle name="40% - Accent4 4 7 2" xfId="3581"/>
    <cellStyle name="40% - Accent4 4 7 2 2" xfId="3582"/>
    <cellStyle name="40% - Accent4 4 7 3" xfId="3583"/>
    <cellStyle name="40% - Accent4 4 8" xfId="3584"/>
    <cellStyle name="40% - Accent4 4 8 2" xfId="3585"/>
    <cellStyle name="40% - Accent4 4 8 2 2" xfId="3586"/>
    <cellStyle name="40% - Accent4 4 9" xfId="3587"/>
    <cellStyle name="40% - Accent4 4 9 2" xfId="3588"/>
    <cellStyle name="40% - Accent4 4 9 2 2" xfId="3589"/>
    <cellStyle name="40% - Accent4 4_B" xfId="3590"/>
    <cellStyle name="40% - Accent4 5" xfId="3591"/>
    <cellStyle name="40% - Accent4 5 10" xfId="3592"/>
    <cellStyle name="40% - Accent4 5 10 2" xfId="3593"/>
    <cellStyle name="40% - Accent4 5 10 2 2" xfId="3594"/>
    <cellStyle name="40% - Accent4 5 11" xfId="3595"/>
    <cellStyle name="40% - Accent4 5 11 2" xfId="3596"/>
    <cellStyle name="40% - Accent4 5 11 2 2" xfId="3597"/>
    <cellStyle name="40% - Accent4 5 12" xfId="3598"/>
    <cellStyle name="40% - Accent4 5 12 2" xfId="3599"/>
    <cellStyle name="40% - Accent4 5 12 2 2" xfId="3600"/>
    <cellStyle name="40% - Accent4 5 13" xfId="3601"/>
    <cellStyle name="40% - Accent4 5 13 2" xfId="3602"/>
    <cellStyle name="40% - Accent4 5 13 2 2" xfId="3603"/>
    <cellStyle name="40% - Accent4 5 14" xfId="3604"/>
    <cellStyle name="40% - Accent4 5 14 2" xfId="3605"/>
    <cellStyle name="40% - Accent4 5 14 2 2" xfId="3606"/>
    <cellStyle name="40% - Accent4 5 15" xfId="3607"/>
    <cellStyle name="40% - Accent4 5 15 2" xfId="3608"/>
    <cellStyle name="40% - Accent4 5 15 2 2" xfId="3609"/>
    <cellStyle name="40% - Accent4 5 16" xfId="3610"/>
    <cellStyle name="40% - Accent4 5 16 2" xfId="3611"/>
    <cellStyle name="40% - Accent4 5 16 2 2" xfId="3612"/>
    <cellStyle name="40% - Accent4 5 17" xfId="3613"/>
    <cellStyle name="40% - Accent4 5 17 2" xfId="3614"/>
    <cellStyle name="40% - Accent4 5 17 2 2" xfId="3615"/>
    <cellStyle name="40% - Accent4 5 18" xfId="3616"/>
    <cellStyle name="40% - Accent4 5 18 2" xfId="3617"/>
    <cellStyle name="40% - Accent4 5 18 2 2" xfId="3618"/>
    <cellStyle name="40% - Accent4 5 19" xfId="3619"/>
    <cellStyle name="40% - Accent4 5 19 2" xfId="3620"/>
    <cellStyle name="40% - Accent4 5 19 2 2" xfId="3621"/>
    <cellStyle name="40% - Accent4 5 2" xfId="3622"/>
    <cellStyle name="40% - Accent4 5 2 2" xfId="3623"/>
    <cellStyle name="40% - Accent4 5 2 2 2" xfId="3624"/>
    <cellStyle name="40% - Accent4 5 2 2 3" xfId="3625"/>
    <cellStyle name="40% - Accent4 5 2 3" xfId="3626"/>
    <cellStyle name="40% - Accent4 5 20" xfId="3627"/>
    <cellStyle name="40% - Accent4 5 20 2" xfId="3628"/>
    <cellStyle name="40% - Accent4 5 20 2 2" xfId="3629"/>
    <cellStyle name="40% - Accent4 5 21" xfId="3630"/>
    <cellStyle name="40% - Accent4 5 21 2" xfId="3631"/>
    <cellStyle name="40% - Accent4 5 21 2 2" xfId="3632"/>
    <cellStyle name="40% - Accent4 5 22" xfId="3633"/>
    <cellStyle name="40% - Accent4 5 22 2" xfId="3634"/>
    <cellStyle name="40% - Accent4 5 22 2 2" xfId="3635"/>
    <cellStyle name="40% - Accent4 5 23" xfId="3636"/>
    <cellStyle name="40% - Accent4 5 23 2" xfId="3637"/>
    <cellStyle name="40% - Accent4 5 23 2 2" xfId="3638"/>
    <cellStyle name="40% - Accent4 5 24" xfId="3639"/>
    <cellStyle name="40% - Accent4 5 24 2" xfId="3640"/>
    <cellStyle name="40% - Accent4 5 24 2 2" xfId="3641"/>
    <cellStyle name="40% - Accent4 5 25" xfId="3642"/>
    <cellStyle name="40% - Accent4 5 25 2" xfId="3643"/>
    <cellStyle name="40% - Accent4 5 25 2 2" xfId="3644"/>
    <cellStyle name="40% - Accent4 5 26" xfId="3645"/>
    <cellStyle name="40% - Accent4 5 26 2" xfId="3646"/>
    <cellStyle name="40% - Accent4 5 26 2 2" xfId="3647"/>
    <cellStyle name="40% - Accent4 5 27" xfId="3648"/>
    <cellStyle name="40% - Accent4 5 27 2" xfId="3649"/>
    <cellStyle name="40% - Accent4 5 28" xfId="3650"/>
    <cellStyle name="40% - Accent4 5 3" xfId="3651"/>
    <cellStyle name="40% - Accent4 5 3 2" xfId="3652"/>
    <cellStyle name="40% - Accent4 5 3 2 2" xfId="3653"/>
    <cellStyle name="40% - Accent4 5 3 2 3" xfId="3654"/>
    <cellStyle name="40% - Accent4 5 3 3" xfId="3655"/>
    <cellStyle name="40% - Accent4 5 4" xfId="3656"/>
    <cellStyle name="40% - Accent4 5 4 2" xfId="3657"/>
    <cellStyle name="40% - Accent4 5 4 2 2" xfId="3658"/>
    <cellStyle name="40% - Accent4 5 4 3" xfId="3659"/>
    <cellStyle name="40% - Accent4 5 5" xfId="3660"/>
    <cellStyle name="40% - Accent4 5 5 2" xfId="3661"/>
    <cellStyle name="40% - Accent4 5 5 2 2" xfId="3662"/>
    <cellStyle name="40% - Accent4 5 5 3" xfId="3663"/>
    <cellStyle name="40% - Accent4 5 6" xfId="3664"/>
    <cellStyle name="40% - Accent4 5 6 2" xfId="3665"/>
    <cellStyle name="40% - Accent4 5 6 2 2" xfId="3666"/>
    <cellStyle name="40% - Accent4 5 6 3" xfId="3667"/>
    <cellStyle name="40% - Accent4 5 7" xfId="3668"/>
    <cellStyle name="40% - Accent4 5 7 2" xfId="3669"/>
    <cellStyle name="40% - Accent4 5 7 2 2" xfId="3670"/>
    <cellStyle name="40% - Accent4 5 7 3" xfId="3671"/>
    <cellStyle name="40% - Accent4 5 8" xfId="3672"/>
    <cellStyle name="40% - Accent4 5 8 2" xfId="3673"/>
    <cellStyle name="40% - Accent4 5 8 2 2" xfId="3674"/>
    <cellStyle name="40% - Accent4 5 9" xfId="3675"/>
    <cellStyle name="40% - Accent4 5 9 2" xfId="3676"/>
    <cellStyle name="40% - Accent4 5 9 2 2" xfId="3677"/>
    <cellStyle name="40% - Accent4 5_B" xfId="3678"/>
    <cellStyle name="40% - Accent4 6" xfId="3679"/>
    <cellStyle name="40% - Accent4 7" xfId="3680"/>
    <cellStyle name="40% - Accent4 8" xfId="3681"/>
    <cellStyle name="40% - Accent4 9" xfId="3682"/>
    <cellStyle name="40% - Accent4_popis" xfId="3683"/>
    <cellStyle name="40% - Accent5" xfId="3684"/>
    <cellStyle name="40% - Accent5 10" xfId="3685"/>
    <cellStyle name="40% - Accent5 11" xfId="3686"/>
    <cellStyle name="40% - Accent5 2" xfId="3687"/>
    <cellStyle name="40% - Accent5 2 10" xfId="3688"/>
    <cellStyle name="40% - Accent5 2 10 2" xfId="3689"/>
    <cellStyle name="40% - Accent5 2 10 2 2" xfId="3690"/>
    <cellStyle name="40% - Accent5 2 11" xfId="3691"/>
    <cellStyle name="40% - Accent5 2 11 2" xfId="3692"/>
    <cellStyle name="40% - Accent5 2 11 2 2" xfId="3693"/>
    <cellStyle name="40% - Accent5 2 12" xfId="3694"/>
    <cellStyle name="40% - Accent5 2 12 2" xfId="3695"/>
    <cellStyle name="40% - Accent5 2 12 2 2" xfId="3696"/>
    <cellStyle name="40% - Accent5 2 13" xfId="3697"/>
    <cellStyle name="40% - Accent5 2 13 2" xfId="3698"/>
    <cellStyle name="40% - Accent5 2 13 2 2" xfId="3699"/>
    <cellStyle name="40% - Accent5 2 14" xfId="3700"/>
    <cellStyle name="40% - Accent5 2 14 2" xfId="3701"/>
    <cellStyle name="40% - Accent5 2 14 2 2" xfId="3702"/>
    <cellStyle name="40% - Accent5 2 15" xfId="3703"/>
    <cellStyle name="40% - Accent5 2 15 2" xfId="3704"/>
    <cellStyle name="40% - Accent5 2 15 2 2" xfId="3705"/>
    <cellStyle name="40% - Accent5 2 16" xfId="3706"/>
    <cellStyle name="40% - Accent5 2 16 2" xfId="3707"/>
    <cellStyle name="40% - Accent5 2 16 2 2" xfId="3708"/>
    <cellStyle name="40% - Accent5 2 17" xfId="3709"/>
    <cellStyle name="40% - Accent5 2 17 2" xfId="3710"/>
    <cellStyle name="40% - Accent5 2 17 2 2" xfId="3711"/>
    <cellStyle name="40% - Accent5 2 18" xfId="3712"/>
    <cellStyle name="40% - Accent5 2 18 2" xfId="3713"/>
    <cellStyle name="40% - Accent5 2 18 2 2" xfId="3714"/>
    <cellStyle name="40% - Accent5 2 19" xfId="3715"/>
    <cellStyle name="40% - Accent5 2 19 2" xfId="3716"/>
    <cellStyle name="40% - Accent5 2 19 2 2" xfId="3717"/>
    <cellStyle name="40% - Accent5 2 2" xfId="3718"/>
    <cellStyle name="40% - Accent5 2 2 2" xfId="3719"/>
    <cellStyle name="40% - Accent5 2 2 2 2" xfId="3720"/>
    <cellStyle name="40% - Accent5 2 2 2 3" xfId="3721"/>
    <cellStyle name="40% - Accent5 2 2 3" xfId="3722"/>
    <cellStyle name="40% - Accent5 2 20" xfId="3723"/>
    <cellStyle name="40% - Accent5 2 20 2" xfId="3724"/>
    <cellStyle name="40% - Accent5 2 20 2 2" xfId="3725"/>
    <cellStyle name="40% - Accent5 2 21" xfId="3726"/>
    <cellStyle name="40% - Accent5 2 21 2" xfId="3727"/>
    <cellStyle name="40% - Accent5 2 21 2 2" xfId="3728"/>
    <cellStyle name="40% - Accent5 2 22" xfId="3729"/>
    <cellStyle name="40% - Accent5 2 22 2" xfId="3730"/>
    <cellStyle name="40% - Accent5 2 22 2 2" xfId="3731"/>
    <cellStyle name="40% - Accent5 2 23" xfId="3732"/>
    <cellStyle name="40% - Accent5 2 23 2" xfId="3733"/>
    <cellStyle name="40% - Accent5 2 23 2 2" xfId="3734"/>
    <cellStyle name="40% - Accent5 2 24" xfId="3735"/>
    <cellStyle name="40% - Accent5 2 24 2" xfId="3736"/>
    <cellStyle name="40% - Accent5 2 24 2 2" xfId="3737"/>
    <cellStyle name="40% - Accent5 2 25" xfId="3738"/>
    <cellStyle name="40% - Accent5 2 25 2" xfId="3739"/>
    <cellStyle name="40% - Accent5 2 25 2 2" xfId="3740"/>
    <cellStyle name="40% - Accent5 2 26" xfId="3741"/>
    <cellStyle name="40% - Accent5 2 26 2" xfId="3742"/>
    <cellStyle name="40% - Accent5 2 26 2 2" xfId="3743"/>
    <cellStyle name="40% - Accent5 2 27" xfId="3744"/>
    <cellStyle name="40% - Accent5 2 27 2" xfId="3745"/>
    <cellStyle name="40% - Accent5 2 28" xfId="3746"/>
    <cellStyle name="40% - Accent5 2 3" xfId="3747"/>
    <cellStyle name="40% - Accent5 2 3 2" xfId="3748"/>
    <cellStyle name="40% - Accent5 2 3 2 2" xfId="3749"/>
    <cellStyle name="40% - Accent5 2 3 2 3" xfId="3750"/>
    <cellStyle name="40% - Accent5 2 3 3" xfId="3751"/>
    <cellStyle name="40% - Accent5 2 4" xfId="3752"/>
    <cellStyle name="40% - Accent5 2 4 2" xfId="3753"/>
    <cellStyle name="40% - Accent5 2 4 2 2" xfId="3754"/>
    <cellStyle name="40% - Accent5 2 4 3" xfId="3755"/>
    <cellStyle name="40% - Accent5 2 5" xfId="3756"/>
    <cellStyle name="40% - Accent5 2 5 2" xfId="3757"/>
    <cellStyle name="40% - Accent5 2 5 2 2" xfId="3758"/>
    <cellStyle name="40% - Accent5 2 5 3" xfId="3759"/>
    <cellStyle name="40% - Accent5 2 6" xfId="3760"/>
    <cellStyle name="40% - Accent5 2 6 2" xfId="3761"/>
    <cellStyle name="40% - Accent5 2 6 2 2" xfId="3762"/>
    <cellStyle name="40% - Accent5 2 6 3" xfId="3763"/>
    <cellStyle name="40% - Accent5 2 7" xfId="3764"/>
    <cellStyle name="40% - Accent5 2 7 2" xfId="3765"/>
    <cellStyle name="40% - Accent5 2 7 2 2" xfId="3766"/>
    <cellStyle name="40% - Accent5 2 7 3" xfId="3767"/>
    <cellStyle name="40% - Accent5 2 8" xfId="3768"/>
    <cellStyle name="40% - Accent5 2 8 2" xfId="3769"/>
    <cellStyle name="40% - Accent5 2 8 2 2" xfId="3770"/>
    <cellStyle name="40% - Accent5 2 9" xfId="3771"/>
    <cellStyle name="40% - Accent5 2 9 2" xfId="3772"/>
    <cellStyle name="40% - Accent5 2 9 2 2" xfId="3773"/>
    <cellStyle name="40% - Accent5 2_B" xfId="3774"/>
    <cellStyle name="40% - Accent5 3" xfId="3775"/>
    <cellStyle name="40% - Accent5 3 10" xfId="3776"/>
    <cellStyle name="40% - Accent5 3 10 2" xfId="3777"/>
    <cellStyle name="40% - Accent5 3 10 2 2" xfId="3778"/>
    <cellStyle name="40% - Accent5 3 11" xfId="3779"/>
    <cellStyle name="40% - Accent5 3 11 2" xfId="3780"/>
    <cellStyle name="40% - Accent5 3 11 2 2" xfId="3781"/>
    <cellStyle name="40% - Accent5 3 12" xfId="3782"/>
    <cellStyle name="40% - Accent5 3 12 2" xfId="3783"/>
    <cellStyle name="40% - Accent5 3 12 2 2" xfId="3784"/>
    <cellStyle name="40% - Accent5 3 13" xfId="3785"/>
    <cellStyle name="40% - Accent5 3 13 2" xfId="3786"/>
    <cellStyle name="40% - Accent5 3 13 2 2" xfId="3787"/>
    <cellStyle name="40% - Accent5 3 14" xfId="3788"/>
    <cellStyle name="40% - Accent5 3 14 2" xfId="3789"/>
    <cellStyle name="40% - Accent5 3 14 2 2" xfId="3790"/>
    <cellStyle name="40% - Accent5 3 15" xfId="3791"/>
    <cellStyle name="40% - Accent5 3 15 2" xfId="3792"/>
    <cellStyle name="40% - Accent5 3 15 2 2" xfId="3793"/>
    <cellStyle name="40% - Accent5 3 16" xfId="3794"/>
    <cellStyle name="40% - Accent5 3 16 2" xfId="3795"/>
    <cellStyle name="40% - Accent5 3 16 2 2" xfId="3796"/>
    <cellStyle name="40% - Accent5 3 17" xfId="3797"/>
    <cellStyle name="40% - Accent5 3 17 2" xfId="3798"/>
    <cellStyle name="40% - Accent5 3 17 2 2" xfId="3799"/>
    <cellStyle name="40% - Accent5 3 18" xfId="3800"/>
    <cellStyle name="40% - Accent5 3 18 2" xfId="3801"/>
    <cellStyle name="40% - Accent5 3 18 2 2" xfId="3802"/>
    <cellStyle name="40% - Accent5 3 19" xfId="3803"/>
    <cellStyle name="40% - Accent5 3 19 2" xfId="3804"/>
    <cellStyle name="40% - Accent5 3 19 2 2" xfId="3805"/>
    <cellStyle name="40% - Accent5 3 2" xfId="3806"/>
    <cellStyle name="40% - Accent5 3 2 2" xfId="3807"/>
    <cellStyle name="40% - Accent5 3 2 2 2" xfId="3808"/>
    <cellStyle name="40% - Accent5 3 2 2 3" xfId="3809"/>
    <cellStyle name="40% - Accent5 3 2 3" xfId="3810"/>
    <cellStyle name="40% - Accent5 3 20" xfId="3811"/>
    <cellStyle name="40% - Accent5 3 20 2" xfId="3812"/>
    <cellStyle name="40% - Accent5 3 20 2 2" xfId="3813"/>
    <cellStyle name="40% - Accent5 3 21" xfId="3814"/>
    <cellStyle name="40% - Accent5 3 21 2" xfId="3815"/>
    <cellStyle name="40% - Accent5 3 21 2 2" xfId="3816"/>
    <cellStyle name="40% - Accent5 3 22" xfId="3817"/>
    <cellStyle name="40% - Accent5 3 22 2" xfId="3818"/>
    <cellStyle name="40% - Accent5 3 22 2 2" xfId="3819"/>
    <cellStyle name="40% - Accent5 3 23" xfId="3820"/>
    <cellStyle name="40% - Accent5 3 23 2" xfId="3821"/>
    <cellStyle name="40% - Accent5 3 23 2 2" xfId="3822"/>
    <cellStyle name="40% - Accent5 3 24" xfId="3823"/>
    <cellStyle name="40% - Accent5 3 24 2" xfId="3824"/>
    <cellStyle name="40% - Accent5 3 24 2 2" xfId="3825"/>
    <cellStyle name="40% - Accent5 3 25" xfId="3826"/>
    <cellStyle name="40% - Accent5 3 25 2" xfId="3827"/>
    <cellStyle name="40% - Accent5 3 25 2 2" xfId="3828"/>
    <cellStyle name="40% - Accent5 3 26" xfId="3829"/>
    <cellStyle name="40% - Accent5 3 26 2" xfId="3830"/>
    <cellStyle name="40% - Accent5 3 26 2 2" xfId="3831"/>
    <cellStyle name="40% - Accent5 3 27" xfId="3832"/>
    <cellStyle name="40% - Accent5 3 27 2" xfId="3833"/>
    <cellStyle name="40% - Accent5 3 28" xfId="3834"/>
    <cellStyle name="40% - Accent5 3 3" xfId="3835"/>
    <cellStyle name="40% - Accent5 3 3 2" xfId="3836"/>
    <cellStyle name="40% - Accent5 3 3 2 2" xfId="3837"/>
    <cellStyle name="40% - Accent5 3 3 2 3" xfId="3838"/>
    <cellStyle name="40% - Accent5 3 3 3" xfId="3839"/>
    <cellStyle name="40% - Accent5 3 4" xfId="3840"/>
    <cellStyle name="40% - Accent5 3 4 2" xfId="3841"/>
    <cellStyle name="40% - Accent5 3 4 2 2" xfId="3842"/>
    <cellStyle name="40% - Accent5 3 4 3" xfId="3843"/>
    <cellStyle name="40% - Accent5 3 5" xfId="3844"/>
    <cellStyle name="40% - Accent5 3 5 2" xfId="3845"/>
    <cellStyle name="40% - Accent5 3 5 2 2" xfId="3846"/>
    <cellStyle name="40% - Accent5 3 5 3" xfId="3847"/>
    <cellStyle name="40% - Accent5 3 6" xfId="3848"/>
    <cellStyle name="40% - Accent5 3 6 2" xfId="3849"/>
    <cellStyle name="40% - Accent5 3 6 2 2" xfId="3850"/>
    <cellStyle name="40% - Accent5 3 6 3" xfId="3851"/>
    <cellStyle name="40% - Accent5 3 7" xfId="3852"/>
    <cellStyle name="40% - Accent5 3 7 2" xfId="3853"/>
    <cellStyle name="40% - Accent5 3 7 2 2" xfId="3854"/>
    <cellStyle name="40% - Accent5 3 7 3" xfId="3855"/>
    <cellStyle name="40% - Accent5 3 8" xfId="3856"/>
    <cellStyle name="40% - Accent5 3 8 2" xfId="3857"/>
    <cellStyle name="40% - Accent5 3 8 2 2" xfId="3858"/>
    <cellStyle name="40% - Accent5 3 9" xfId="3859"/>
    <cellStyle name="40% - Accent5 3 9 2" xfId="3860"/>
    <cellStyle name="40% - Accent5 3 9 2 2" xfId="3861"/>
    <cellStyle name="40% - Accent5 3_B" xfId="3862"/>
    <cellStyle name="40% - Accent5 4" xfId="3863"/>
    <cellStyle name="40% - Accent5 4 10" xfId="3864"/>
    <cellStyle name="40% - Accent5 4 10 2" xfId="3865"/>
    <cellStyle name="40% - Accent5 4 10 2 2" xfId="3866"/>
    <cellStyle name="40% - Accent5 4 11" xfId="3867"/>
    <cellStyle name="40% - Accent5 4 11 2" xfId="3868"/>
    <cellStyle name="40% - Accent5 4 11 2 2" xfId="3869"/>
    <cellStyle name="40% - Accent5 4 12" xfId="3870"/>
    <cellStyle name="40% - Accent5 4 12 2" xfId="3871"/>
    <cellStyle name="40% - Accent5 4 12 2 2" xfId="3872"/>
    <cellStyle name="40% - Accent5 4 13" xfId="3873"/>
    <cellStyle name="40% - Accent5 4 13 2" xfId="3874"/>
    <cellStyle name="40% - Accent5 4 13 2 2" xfId="3875"/>
    <cellStyle name="40% - Accent5 4 14" xfId="3876"/>
    <cellStyle name="40% - Accent5 4 14 2" xfId="3877"/>
    <cellStyle name="40% - Accent5 4 14 2 2" xfId="3878"/>
    <cellStyle name="40% - Accent5 4 15" xfId="3879"/>
    <cellStyle name="40% - Accent5 4 15 2" xfId="3880"/>
    <cellStyle name="40% - Accent5 4 15 2 2" xfId="3881"/>
    <cellStyle name="40% - Accent5 4 16" xfId="3882"/>
    <cellStyle name="40% - Accent5 4 16 2" xfId="3883"/>
    <cellStyle name="40% - Accent5 4 16 2 2" xfId="3884"/>
    <cellStyle name="40% - Accent5 4 17" xfId="3885"/>
    <cellStyle name="40% - Accent5 4 17 2" xfId="3886"/>
    <cellStyle name="40% - Accent5 4 17 2 2" xfId="3887"/>
    <cellStyle name="40% - Accent5 4 18" xfId="3888"/>
    <cellStyle name="40% - Accent5 4 18 2" xfId="3889"/>
    <cellStyle name="40% - Accent5 4 18 2 2" xfId="3890"/>
    <cellStyle name="40% - Accent5 4 19" xfId="3891"/>
    <cellStyle name="40% - Accent5 4 19 2" xfId="3892"/>
    <cellStyle name="40% - Accent5 4 19 2 2" xfId="3893"/>
    <cellStyle name="40% - Accent5 4 2" xfId="3894"/>
    <cellStyle name="40% - Accent5 4 2 2" xfId="3895"/>
    <cellStyle name="40% - Accent5 4 2 2 2" xfId="3896"/>
    <cellStyle name="40% - Accent5 4 2 2 3" xfId="3897"/>
    <cellStyle name="40% - Accent5 4 2 3" xfId="3898"/>
    <cellStyle name="40% - Accent5 4 20" xfId="3899"/>
    <cellStyle name="40% - Accent5 4 20 2" xfId="3900"/>
    <cellStyle name="40% - Accent5 4 20 2 2" xfId="3901"/>
    <cellStyle name="40% - Accent5 4 21" xfId="3902"/>
    <cellStyle name="40% - Accent5 4 21 2" xfId="3903"/>
    <cellStyle name="40% - Accent5 4 21 2 2" xfId="3904"/>
    <cellStyle name="40% - Accent5 4 22" xfId="3905"/>
    <cellStyle name="40% - Accent5 4 22 2" xfId="3906"/>
    <cellStyle name="40% - Accent5 4 22 2 2" xfId="3907"/>
    <cellStyle name="40% - Accent5 4 23" xfId="3908"/>
    <cellStyle name="40% - Accent5 4 23 2" xfId="3909"/>
    <cellStyle name="40% - Accent5 4 23 2 2" xfId="3910"/>
    <cellStyle name="40% - Accent5 4 24" xfId="3911"/>
    <cellStyle name="40% - Accent5 4 24 2" xfId="3912"/>
    <cellStyle name="40% - Accent5 4 24 2 2" xfId="3913"/>
    <cellStyle name="40% - Accent5 4 25" xfId="3914"/>
    <cellStyle name="40% - Accent5 4 25 2" xfId="3915"/>
    <cellStyle name="40% - Accent5 4 25 2 2" xfId="3916"/>
    <cellStyle name="40% - Accent5 4 26" xfId="3917"/>
    <cellStyle name="40% - Accent5 4 26 2" xfId="3918"/>
    <cellStyle name="40% - Accent5 4 26 2 2" xfId="3919"/>
    <cellStyle name="40% - Accent5 4 27" xfId="3920"/>
    <cellStyle name="40% - Accent5 4 27 2" xfId="3921"/>
    <cellStyle name="40% - Accent5 4 28" xfId="3922"/>
    <cellStyle name="40% - Accent5 4 3" xfId="3923"/>
    <cellStyle name="40% - Accent5 4 3 2" xfId="3924"/>
    <cellStyle name="40% - Accent5 4 3 2 2" xfId="3925"/>
    <cellStyle name="40% - Accent5 4 3 2 3" xfId="3926"/>
    <cellStyle name="40% - Accent5 4 3 3" xfId="3927"/>
    <cellStyle name="40% - Accent5 4 4" xfId="3928"/>
    <cellStyle name="40% - Accent5 4 4 2" xfId="3929"/>
    <cellStyle name="40% - Accent5 4 4 2 2" xfId="3930"/>
    <cellStyle name="40% - Accent5 4 4 3" xfId="3931"/>
    <cellStyle name="40% - Accent5 4 5" xfId="3932"/>
    <cellStyle name="40% - Accent5 4 5 2" xfId="3933"/>
    <cellStyle name="40% - Accent5 4 5 2 2" xfId="3934"/>
    <cellStyle name="40% - Accent5 4 5 3" xfId="3935"/>
    <cellStyle name="40% - Accent5 4 6" xfId="3936"/>
    <cellStyle name="40% - Accent5 4 6 2" xfId="3937"/>
    <cellStyle name="40% - Accent5 4 6 2 2" xfId="3938"/>
    <cellStyle name="40% - Accent5 4 6 3" xfId="3939"/>
    <cellStyle name="40% - Accent5 4 7" xfId="3940"/>
    <cellStyle name="40% - Accent5 4 7 2" xfId="3941"/>
    <cellStyle name="40% - Accent5 4 7 2 2" xfId="3942"/>
    <cellStyle name="40% - Accent5 4 7 3" xfId="3943"/>
    <cellStyle name="40% - Accent5 4 8" xfId="3944"/>
    <cellStyle name="40% - Accent5 4 8 2" xfId="3945"/>
    <cellStyle name="40% - Accent5 4 8 2 2" xfId="3946"/>
    <cellStyle name="40% - Accent5 4 9" xfId="3947"/>
    <cellStyle name="40% - Accent5 4 9 2" xfId="3948"/>
    <cellStyle name="40% - Accent5 4 9 2 2" xfId="3949"/>
    <cellStyle name="40% - Accent5 4_B" xfId="3950"/>
    <cellStyle name="40% - Accent5 5" xfId="3951"/>
    <cellStyle name="40% - Accent5 5 10" xfId="3952"/>
    <cellStyle name="40% - Accent5 5 10 2" xfId="3953"/>
    <cellStyle name="40% - Accent5 5 10 2 2" xfId="3954"/>
    <cellStyle name="40% - Accent5 5 11" xfId="3955"/>
    <cellStyle name="40% - Accent5 5 11 2" xfId="3956"/>
    <cellStyle name="40% - Accent5 5 11 2 2" xfId="3957"/>
    <cellStyle name="40% - Accent5 5 12" xfId="3958"/>
    <cellStyle name="40% - Accent5 5 12 2" xfId="3959"/>
    <cellStyle name="40% - Accent5 5 12 2 2" xfId="3960"/>
    <cellStyle name="40% - Accent5 5 13" xfId="3961"/>
    <cellStyle name="40% - Accent5 5 13 2" xfId="3962"/>
    <cellStyle name="40% - Accent5 5 13 2 2" xfId="3963"/>
    <cellStyle name="40% - Accent5 5 14" xfId="3964"/>
    <cellStyle name="40% - Accent5 5 14 2" xfId="3965"/>
    <cellStyle name="40% - Accent5 5 14 2 2" xfId="3966"/>
    <cellStyle name="40% - Accent5 5 15" xfId="3967"/>
    <cellStyle name="40% - Accent5 5 15 2" xfId="3968"/>
    <cellStyle name="40% - Accent5 5 15 2 2" xfId="3969"/>
    <cellStyle name="40% - Accent5 5 16" xfId="3970"/>
    <cellStyle name="40% - Accent5 5 16 2" xfId="3971"/>
    <cellStyle name="40% - Accent5 5 16 2 2" xfId="3972"/>
    <cellStyle name="40% - Accent5 5 17" xfId="3973"/>
    <cellStyle name="40% - Accent5 5 17 2" xfId="3974"/>
    <cellStyle name="40% - Accent5 5 17 2 2" xfId="3975"/>
    <cellStyle name="40% - Accent5 5 18" xfId="3976"/>
    <cellStyle name="40% - Accent5 5 18 2" xfId="3977"/>
    <cellStyle name="40% - Accent5 5 18 2 2" xfId="3978"/>
    <cellStyle name="40% - Accent5 5 19" xfId="3979"/>
    <cellStyle name="40% - Accent5 5 19 2" xfId="3980"/>
    <cellStyle name="40% - Accent5 5 19 2 2" xfId="3981"/>
    <cellStyle name="40% - Accent5 5 2" xfId="3982"/>
    <cellStyle name="40% - Accent5 5 2 2" xfId="3983"/>
    <cellStyle name="40% - Accent5 5 2 2 2" xfId="3984"/>
    <cellStyle name="40% - Accent5 5 2 2 3" xfId="3985"/>
    <cellStyle name="40% - Accent5 5 2 3" xfId="3986"/>
    <cellStyle name="40% - Accent5 5 20" xfId="3987"/>
    <cellStyle name="40% - Accent5 5 20 2" xfId="3988"/>
    <cellStyle name="40% - Accent5 5 20 2 2" xfId="3989"/>
    <cellStyle name="40% - Accent5 5 21" xfId="3990"/>
    <cellStyle name="40% - Accent5 5 21 2" xfId="3991"/>
    <cellStyle name="40% - Accent5 5 21 2 2" xfId="3992"/>
    <cellStyle name="40% - Accent5 5 22" xfId="3993"/>
    <cellStyle name="40% - Accent5 5 22 2" xfId="3994"/>
    <cellStyle name="40% - Accent5 5 22 2 2" xfId="3995"/>
    <cellStyle name="40% - Accent5 5 23" xfId="3996"/>
    <cellStyle name="40% - Accent5 5 23 2" xfId="3997"/>
    <cellStyle name="40% - Accent5 5 23 2 2" xfId="3998"/>
    <cellStyle name="40% - Accent5 5 24" xfId="3999"/>
    <cellStyle name="40% - Accent5 5 24 2" xfId="4000"/>
    <cellStyle name="40% - Accent5 5 24 2 2" xfId="4001"/>
    <cellStyle name="40% - Accent5 5 25" xfId="4002"/>
    <cellStyle name="40% - Accent5 5 25 2" xfId="4003"/>
    <cellStyle name="40% - Accent5 5 25 2 2" xfId="4004"/>
    <cellStyle name="40% - Accent5 5 26" xfId="4005"/>
    <cellStyle name="40% - Accent5 5 26 2" xfId="4006"/>
    <cellStyle name="40% - Accent5 5 26 2 2" xfId="4007"/>
    <cellStyle name="40% - Accent5 5 27" xfId="4008"/>
    <cellStyle name="40% - Accent5 5 27 2" xfId="4009"/>
    <cellStyle name="40% - Accent5 5 28" xfId="4010"/>
    <cellStyle name="40% - Accent5 5 3" xfId="4011"/>
    <cellStyle name="40% - Accent5 5 3 2" xfId="4012"/>
    <cellStyle name="40% - Accent5 5 3 2 2" xfId="4013"/>
    <cellStyle name="40% - Accent5 5 3 2 3" xfId="4014"/>
    <cellStyle name="40% - Accent5 5 3 3" xfId="4015"/>
    <cellStyle name="40% - Accent5 5 4" xfId="4016"/>
    <cellStyle name="40% - Accent5 5 4 2" xfId="4017"/>
    <cellStyle name="40% - Accent5 5 4 2 2" xfId="4018"/>
    <cellStyle name="40% - Accent5 5 4 3" xfId="4019"/>
    <cellStyle name="40% - Accent5 5 5" xfId="4020"/>
    <cellStyle name="40% - Accent5 5 5 2" xfId="4021"/>
    <cellStyle name="40% - Accent5 5 5 2 2" xfId="4022"/>
    <cellStyle name="40% - Accent5 5 5 3" xfId="4023"/>
    <cellStyle name="40% - Accent5 5 6" xfId="4024"/>
    <cellStyle name="40% - Accent5 5 6 2" xfId="4025"/>
    <cellStyle name="40% - Accent5 5 6 2 2" xfId="4026"/>
    <cellStyle name="40% - Accent5 5 6 3" xfId="4027"/>
    <cellStyle name="40% - Accent5 5 7" xfId="4028"/>
    <cellStyle name="40% - Accent5 5 7 2" xfId="4029"/>
    <cellStyle name="40% - Accent5 5 7 2 2" xfId="4030"/>
    <cellStyle name="40% - Accent5 5 7 3" xfId="4031"/>
    <cellStyle name="40% - Accent5 5 8" xfId="4032"/>
    <cellStyle name="40% - Accent5 5 8 2" xfId="4033"/>
    <cellStyle name="40% - Accent5 5 8 2 2" xfId="4034"/>
    <cellStyle name="40% - Accent5 5 9" xfId="4035"/>
    <cellStyle name="40% - Accent5 5 9 2" xfId="4036"/>
    <cellStyle name="40% - Accent5 5 9 2 2" xfId="4037"/>
    <cellStyle name="40% - Accent5 5_B" xfId="4038"/>
    <cellStyle name="40% - Accent5 6" xfId="4039"/>
    <cellStyle name="40% - Accent5 7" xfId="4040"/>
    <cellStyle name="40% - Accent5 8" xfId="4041"/>
    <cellStyle name="40% - Accent5 9" xfId="4042"/>
    <cellStyle name="40% - Accent5_popis" xfId="4043"/>
    <cellStyle name="40% - Accent6" xfId="4044"/>
    <cellStyle name="40% - Accent6 10" xfId="4045"/>
    <cellStyle name="40% - Accent6 11" xfId="4046"/>
    <cellStyle name="40% - Accent6 2" xfId="4047"/>
    <cellStyle name="40% - Accent6 2 10" xfId="4048"/>
    <cellStyle name="40% - Accent6 2 10 2" xfId="4049"/>
    <cellStyle name="40% - Accent6 2 10 2 2" xfId="4050"/>
    <cellStyle name="40% - Accent6 2 11" xfId="4051"/>
    <cellStyle name="40% - Accent6 2 11 2" xfId="4052"/>
    <cellStyle name="40% - Accent6 2 11 2 2" xfId="4053"/>
    <cellStyle name="40% - Accent6 2 12" xfId="4054"/>
    <cellStyle name="40% - Accent6 2 12 2" xfId="4055"/>
    <cellStyle name="40% - Accent6 2 12 2 2" xfId="4056"/>
    <cellStyle name="40% - Accent6 2 13" xfId="4057"/>
    <cellStyle name="40% - Accent6 2 13 2" xfId="4058"/>
    <cellStyle name="40% - Accent6 2 13 2 2" xfId="4059"/>
    <cellStyle name="40% - Accent6 2 14" xfId="4060"/>
    <cellStyle name="40% - Accent6 2 14 2" xfId="4061"/>
    <cellStyle name="40% - Accent6 2 14 2 2" xfId="4062"/>
    <cellStyle name="40% - Accent6 2 15" xfId="4063"/>
    <cellStyle name="40% - Accent6 2 15 2" xfId="4064"/>
    <cellStyle name="40% - Accent6 2 15 2 2" xfId="4065"/>
    <cellStyle name="40% - Accent6 2 16" xfId="4066"/>
    <cellStyle name="40% - Accent6 2 16 2" xfId="4067"/>
    <cellStyle name="40% - Accent6 2 16 2 2" xfId="4068"/>
    <cellStyle name="40% - Accent6 2 17" xfId="4069"/>
    <cellStyle name="40% - Accent6 2 17 2" xfId="4070"/>
    <cellStyle name="40% - Accent6 2 17 2 2" xfId="4071"/>
    <cellStyle name="40% - Accent6 2 18" xfId="4072"/>
    <cellStyle name="40% - Accent6 2 18 2" xfId="4073"/>
    <cellStyle name="40% - Accent6 2 18 2 2" xfId="4074"/>
    <cellStyle name="40% - Accent6 2 19" xfId="4075"/>
    <cellStyle name="40% - Accent6 2 19 2" xfId="4076"/>
    <cellStyle name="40% - Accent6 2 19 2 2" xfId="4077"/>
    <cellStyle name="40% - Accent6 2 2" xfId="4078"/>
    <cellStyle name="40% - Accent6 2 2 2" xfId="4079"/>
    <cellStyle name="40% - Accent6 2 2 2 2" xfId="4080"/>
    <cellStyle name="40% - Accent6 2 2 2 3" xfId="4081"/>
    <cellStyle name="40% - Accent6 2 2 3" xfId="4082"/>
    <cellStyle name="40% - Accent6 2 20" xfId="4083"/>
    <cellStyle name="40% - Accent6 2 20 2" xfId="4084"/>
    <cellStyle name="40% - Accent6 2 20 2 2" xfId="4085"/>
    <cellStyle name="40% - Accent6 2 21" xfId="4086"/>
    <cellStyle name="40% - Accent6 2 21 2" xfId="4087"/>
    <cellStyle name="40% - Accent6 2 21 2 2" xfId="4088"/>
    <cellStyle name="40% - Accent6 2 22" xfId="4089"/>
    <cellStyle name="40% - Accent6 2 22 2" xfId="4090"/>
    <cellStyle name="40% - Accent6 2 22 2 2" xfId="4091"/>
    <cellStyle name="40% - Accent6 2 23" xfId="4092"/>
    <cellStyle name="40% - Accent6 2 23 2" xfId="4093"/>
    <cellStyle name="40% - Accent6 2 23 2 2" xfId="4094"/>
    <cellStyle name="40% - Accent6 2 24" xfId="4095"/>
    <cellStyle name="40% - Accent6 2 24 2" xfId="4096"/>
    <cellStyle name="40% - Accent6 2 24 2 2" xfId="4097"/>
    <cellStyle name="40% - Accent6 2 25" xfId="4098"/>
    <cellStyle name="40% - Accent6 2 25 2" xfId="4099"/>
    <cellStyle name="40% - Accent6 2 25 2 2" xfId="4100"/>
    <cellStyle name="40% - Accent6 2 26" xfId="4101"/>
    <cellStyle name="40% - Accent6 2 26 2" xfId="4102"/>
    <cellStyle name="40% - Accent6 2 26 2 2" xfId="4103"/>
    <cellStyle name="40% - Accent6 2 27" xfId="4104"/>
    <cellStyle name="40% - Accent6 2 27 2" xfId="4105"/>
    <cellStyle name="40% - Accent6 2 28" xfId="4106"/>
    <cellStyle name="40% - Accent6 2 3" xfId="4107"/>
    <cellStyle name="40% - Accent6 2 3 2" xfId="4108"/>
    <cellStyle name="40% - Accent6 2 3 2 2" xfId="4109"/>
    <cellStyle name="40% - Accent6 2 3 2 3" xfId="4110"/>
    <cellStyle name="40% - Accent6 2 3 3" xfId="4111"/>
    <cellStyle name="40% - Accent6 2 4" xfId="4112"/>
    <cellStyle name="40% - Accent6 2 4 2" xfId="4113"/>
    <cellStyle name="40% - Accent6 2 4 2 2" xfId="4114"/>
    <cellStyle name="40% - Accent6 2 4 3" xfId="4115"/>
    <cellStyle name="40% - Accent6 2 5" xfId="4116"/>
    <cellStyle name="40% - Accent6 2 5 2" xfId="4117"/>
    <cellStyle name="40% - Accent6 2 5 2 2" xfId="4118"/>
    <cellStyle name="40% - Accent6 2 5 3" xfId="4119"/>
    <cellStyle name="40% - Accent6 2 6" xfId="4120"/>
    <cellStyle name="40% - Accent6 2 6 2" xfId="4121"/>
    <cellStyle name="40% - Accent6 2 6 2 2" xfId="4122"/>
    <cellStyle name="40% - Accent6 2 6 3" xfId="4123"/>
    <cellStyle name="40% - Accent6 2 7" xfId="4124"/>
    <cellStyle name="40% - Accent6 2 7 2" xfId="4125"/>
    <cellStyle name="40% - Accent6 2 7 2 2" xfId="4126"/>
    <cellStyle name="40% - Accent6 2 7 3" xfId="4127"/>
    <cellStyle name="40% - Accent6 2 8" xfId="4128"/>
    <cellStyle name="40% - Accent6 2 8 2" xfId="4129"/>
    <cellStyle name="40% - Accent6 2 8 2 2" xfId="4130"/>
    <cellStyle name="40% - Accent6 2 9" xfId="4131"/>
    <cellStyle name="40% - Accent6 2 9 2" xfId="4132"/>
    <cellStyle name="40% - Accent6 2 9 2 2" xfId="4133"/>
    <cellStyle name="40% - Accent6 2_B" xfId="4134"/>
    <cellStyle name="40% - Accent6 3" xfId="4135"/>
    <cellStyle name="40% - Accent6 3 10" xfId="4136"/>
    <cellStyle name="40% - Accent6 3 10 2" xfId="4137"/>
    <cellStyle name="40% - Accent6 3 10 2 2" xfId="4138"/>
    <cellStyle name="40% - Accent6 3 11" xfId="4139"/>
    <cellStyle name="40% - Accent6 3 11 2" xfId="4140"/>
    <cellStyle name="40% - Accent6 3 11 2 2" xfId="4141"/>
    <cellStyle name="40% - Accent6 3 12" xfId="4142"/>
    <cellStyle name="40% - Accent6 3 12 2" xfId="4143"/>
    <cellStyle name="40% - Accent6 3 12 2 2" xfId="4144"/>
    <cellStyle name="40% - Accent6 3 13" xfId="4145"/>
    <cellStyle name="40% - Accent6 3 13 2" xfId="4146"/>
    <cellStyle name="40% - Accent6 3 13 2 2" xfId="4147"/>
    <cellStyle name="40% - Accent6 3 14" xfId="4148"/>
    <cellStyle name="40% - Accent6 3 14 2" xfId="4149"/>
    <cellStyle name="40% - Accent6 3 14 2 2" xfId="4150"/>
    <cellStyle name="40% - Accent6 3 15" xfId="4151"/>
    <cellStyle name="40% - Accent6 3 15 2" xfId="4152"/>
    <cellStyle name="40% - Accent6 3 15 2 2" xfId="4153"/>
    <cellStyle name="40% - Accent6 3 16" xfId="4154"/>
    <cellStyle name="40% - Accent6 3 16 2" xfId="4155"/>
    <cellStyle name="40% - Accent6 3 16 2 2" xfId="4156"/>
    <cellStyle name="40% - Accent6 3 17" xfId="4157"/>
    <cellStyle name="40% - Accent6 3 17 2" xfId="4158"/>
    <cellStyle name="40% - Accent6 3 17 2 2" xfId="4159"/>
    <cellStyle name="40% - Accent6 3 18" xfId="4160"/>
    <cellStyle name="40% - Accent6 3 18 2" xfId="4161"/>
    <cellStyle name="40% - Accent6 3 18 2 2" xfId="4162"/>
    <cellStyle name="40% - Accent6 3 19" xfId="4163"/>
    <cellStyle name="40% - Accent6 3 19 2" xfId="4164"/>
    <cellStyle name="40% - Accent6 3 19 2 2" xfId="4165"/>
    <cellStyle name="40% - Accent6 3 2" xfId="4166"/>
    <cellStyle name="40% - Accent6 3 2 2" xfId="4167"/>
    <cellStyle name="40% - Accent6 3 2 2 2" xfId="4168"/>
    <cellStyle name="40% - Accent6 3 2 2 3" xfId="4169"/>
    <cellStyle name="40% - Accent6 3 2 3" xfId="4170"/>
    <cellStyle name="40% - Accent6 3 20" xfId="4171"/>
    <cellStyle name="40% - Accent6 3 20 2" xfId="4172"/>
    <cellStyle name="40% - Accent6 3 20 2 2" xfId="4173"/>
    <cellStyle name="40% - Accent6 3 21" xfId="4174"/>
    <cellStyle name="40% - Accent6 3 21 2" xfId="4175"/>
    <cellStyle name="40% - Accent6 3 21 2 2" xfId="4176"/>
    <cellStyle name="40% - Accent6 3 22" xfId="4177"/>
    <cellStyle name="40% - Accent6 3 22 2" xfId="4178"/>
    <cellStyle name="40% - Accent6 3 22 2 2" xfId="4179"/>
    <cellStyle name="40% - Accent6 3 23" xfId="4180"/>
    <cellStyle name="40% - Accent6 3 23 2" xfId="4181"/>
    <cellStyle name="40% - Accent6 3 23 2 2" xfId="4182"/>
    <cellStyle name="40% - Accent6 3 24" xfId="4183"/>
    <cellStyle name="40% - Accent6 3 24 2" xfId="4184"/>
    <cellStyle name="40% - Accent6 3 24 2 2" xfId="4185"/>
    <cellStyle name="40% - Accent6 3 25" xfId="4186"/>
    <cellStyle name="40% - Accent6 3 25 2" xfId="4187"/>
    <cellStyle name="40% - Accent6 3 25 2 2" xfId="4188"/>
    <cellStyle name="40% - Accent6 3 26" xfId="4189"/>
    <cellStyle name="40% - Accent6 3 26 2" xfId="4190"/>
    <cellStyle name="40% - Accent6 3 26 2 2" xfId="4191"/>
    <cellStyle name="40% - Accent6 3 27" xfId="4192"/>
    <cellStyle name="40% - Accent6 3 27 2" xfId="4193"/>
    <cellStyle name="40% - Accent6 3 28" xfId="4194"/>
    <cellStyle name="40% - Accent6 3 29" xfId="4195"/>
    <cellStyle name="40% - Accent6 3 3" xfId="4196"/>
    <cellStyle name="40% - Accent6 3 3 2" xfId="4197"/>
    <cellStyle name="40% - Accent6 3 3 2 2" xfId="4198"/>
    <cellStyle name="40% - Accent6 3 3 2 3" xfId="4199"/>
    <cellStyle name="40% - Accent6 3 3 3" xfId="4200"/>
    <cellStyle name="40% - Accent6 3 4" xfId="4201"/>
    <cellStyle name="40% - Accent6 3 4 2" xfId="4202"/>
    <cellStyle name="40% - Accent6 3 4 2 2" xfId="4203"/>
    <cellStyle name="40% - Accent6 3 4 3" xfId="4204"/>
    <cellStyle name="40% - Accent6 3 5" xfId="4205"/>
    <cellStyle name="40% - Accent6 3 5 2" xfId="4206"/>
    <cellStyle name="40% - Accent6 3 5 2 2" xfId="4207"/>
    <cellStyle name="40% - Accent6 3 5 3" xfId="4208"/>
    <cellStyle name="40% - Accent6 3 6" xfId="4209"/>
    <cellStyle name="40% - Accent6 3 6 2" xfId="4210"/>
    <cellStyle name="40% - Accent6 3 6 2 2" xfId="4211"/>
    <cellStyle name="40% - Accent6 3 6 3" xfId="4212"/>
    <cellStyle name="40% - Accent6 3 7" xfId="4213"/>
    <cellStyle name="40% - Accent6 3 7 2" xfId="4214"/>
    <cellStyle name="40% - Accent6 3 7 2 2" xfId="4215"/>
    <cellStyle name="40% - Accent6 3 7 3" xfId="4216"/>
    <cellStyle name="40% - Accent6 3 8" xfId="4217"/>
    <cellStyle name="40% - Accent6 3 8 2" xfId="4218"/>
    <cellStyle name="40% - Accent6 3 8 2 2" xfId="4219"/>
    <cellStyle name="40% - Accent6 3 9" xfId="4220"/>
    <cellStyle name="40% - Accent6 3 9 2" xfId="4221"/>
    <cellStyle name="40% - Accent6 3 9 2 2" xfId="4222"/>
    <cellStyle name="40% - Accent6 3_B" xfId="4223"/>
    <cellStyle name="40% - Accent6 4" xfId="4224"/>
    <cellStyle name="40% - Accent6 4 10" xfId="4225"/>
    <cellStyle name="40% - Accent6 4 10 2" xfId="4226"/>
    <cellStyle name="40% - Accent6 4 10 2 2" xfId="4227"/>
    <cellStyle name="40% - Accent6 4 11" xfId="4228"/>
    <cellStyle name="40% - Accent6 4 11 2" xfId="4229"/>
    <cellStyle name="40% - Accent6 4 11 2 2" xfId="4230"/>
    <cellStyle name="40% - Accent6 4 12" xfId="4231"/>
    <cellStyle name="40% - Accent6 4 12 2" xfId="4232"/>
    <cellStyle name="40% - Accent6 4 12 2 2" xfId="4233"/>
    <cellStyle name="40% - Accent6 4 13" xfId="4234"/>
    <cellStyle name="40% - Accent6 4 13 2" xfId="4235"/>
    <cellStyle name="40% - Accent6 4 13 2 2" xfId="4236"/>
    <cellStyle name="40% - Accent6 4 14" xfId="4237"/>
    <cellStyle name="40% - Accent6 4 14 2" xfId="4238"/>
    <cellStyle name="40% - Accent6 4 14 2 2" xfId="4239"/>
    <cellStyle name="40% - Accent6 4 15" xfId="4240"/>
    <cellStyle name="40% - Accent6 4 15 2" xfId="4241"/>
    <cellStyle name="40% - Accent6 4 15 2 2" xfId="4242"/>
    <cellStyle name="40% - Accent6 4 16" xfId="4243"/>
    <cellStyle name="40% - Accent6 4 16 2" xfId="4244"/>
    <cellStyle name="40% - Accent6 4 16 2 2" xfId="4245"/>
    <cellStyle name="40% - Accent6 4 17" xfId="4246"/>
    <cellStyle name="40% - Accent6 4 17 2" xfId="4247"/>
    <cellStyle name="40% - Accent6 4 17 2 2" xfId="4248"/>
    <cellStyle name="40% - Accent6 4 18" xfId="4249"/>
    <cellStyle name="40% - Accent6 4 18 2" xfId="4250"/>
    <cellStyle name="40% - Accent6 4 18 2 2" xfId="4251"/>
    <cellStyle name="40% - Accent6 4 19" xfId="4252"/>
    <cellStyle name="40% - Accent6 4 19 2" xfId="4253"/>
    <cellStyle name="40% - Accent6 4 19 2 2" xfId="4254"/>
    <cellStyle name="40% - Accent6 4 2" xfId="4255"/>
    <cellStyle name="40% - Accent6 4 2 2" xfId="4256"/>
    <cellStyle name="40% - Accent6 4 2 2 2" xfId="4257"/>
    <cellStyle name="40% - Accent6 4 2 2 3" xfId="4258"/>
    <cellStyle name="40% - Accent6 4 2 3" xfId="4259"/>
    <cellStyle name="40% - Accent6 4 20" xfId="4260"/>
    <cellStyle name="40% - Accent6 4 20 2" xfId="4261"/>
    <cellStyle name="40% - Accent6 4 20 2 2" xfId="4262"/>
    <cellStyle name="40% - Accent6 4 21" xfId="4263"/>
    <cellStyle name="40% - Accent6 4 21 2" xfId="4264"/>
    <cellStyle name="40% - Accent6 4 21 2 2" xfId="4265"/>
    <cellStyle name="40% - Accent6 4 22" xfId="4266"/>
    <cellStyle name="40% - Accent6 4 22 2" xfId="4267"/>
    <cellStyle name="40% - Accent6 4 22 2 2" xfId="4268"/>
    <cellStyle name="40% - Accent6 4 23" xfId="4269"/>
    <cellStyle name="40% - Accent6 4 23 2" xfId="4270"/>
    <cellStyle name="40% - Accent6 4 23 2 2" xfId="4271"/>
    <cellStyle name="40% - Accent6 4 24" xfId="4272"/>
    <cellStyle name="40% - Accent6 4 24 2" xfId="4273"/>
    <cellStyle name="40% - Accent6 4 24 2 2" xfId="4274"/>
    <cellStyle name="40% - Accent6 4 25" xfId="4275"/>
    <cellStyle name="40% - Accent6 4 25 2" xfId="4276"/>
    <cellStyle name="40% - Accent6 4 25 2 2" xfId="4277"/>
    <cellStyle name="40% - Accent6 4 26" xfId="4278"/>
    <cellStyle name="40% - Accent6 4 26 2" xfId="4279"/>
    <cellStyle name="40% - Accent6 4 26 2 2" xfId="4280"/>
    <cellStyle name="40% - Accent6 4 27" xfId="4281"/>
    <cellStyle name="40% - Accent6 4 27 2" xfId="4282"/>
    <cellStyle name="40% - Accent6 4 28" xfId="4283"/>
    <cellStyle name="40% - Accent6 4 3" xfId="4284"/>
    <cellStyle name="40% - Accent6 4 3 2" xfId="4285"/>
    <cellStyle name="40% - Accent6 4 3 2 2" xfId="4286"/>
    <cellStyle name="40% - Accent6 4 3 2 3" xfId="4287"/>
    <cellStyle name="40% - Accent6 4 3 3" xfId="4288"/>
    <cellStyle name="40% - Accent6 4 4" xfId="4289"/>
    <cellStyle name="40% - Accent6 4 4 2" xfId="4290"/>
    <cellStyle name="40% - Accent6 4 4 2 2" xfId="4291"/>
    <cellStyle name="40% - Accent6 4 4 3" xfId="4292"/>
    <cellStyle name="40% - Accent6 4 5" xfId="4293"/>
    <cellStyle name="40% - Accent6 4 5 2" xfId="4294"/>
    <cellStyle name="40% - Accent6 4 5 2 2" xfId="4295"/>
    <cellStyle name="40% - Accent6 4 5 3" xfId="4296"/>
    <cellStyle name="40% - Accent6 4 6" xfId="4297"/>
    <cellStyle name="40% - Accent6 4 6 2" xfId="4298"/>
    <cellStyle name="40% - Accent6 4 6 2 2" xfId="4299"/>
    <cellStyle name="40% - Accent6 4 6 3" xfId="4300"/>
    <cellStyle name="40% - Accent6 4 7" xfId="4301"/>
    <cellStyle name="40% - Accent6 4 7 2" xfId="4302"/>
    <cellStyle name="40% - Accent6 4 7 2 2" xfId="4303"/>
    <cellStyle name="40% - Accent6 4 7 3" xfId="4304"/>
    <cellStyle name="40% - Accent6 4 8" xfId="4305"/>
    <cellStyle name="40% - Accent6 4 8 2" xfId="4306"/>
    <cellStyle name="40% - Accent6 4 8 2 2" xfId="4307"/>
    <cellStyle name="40% - Accent6 4 9" xfId="4308"/>
    <cellStyle name="40% - Accent6 4 9 2" xfId="4309"/>
    <cellStyle name="40% - Accent6 4 9 2 2" xfId="4310"/>
    <cellStyle name="40% - Accent6 4_B" xfId="4311"/>
    <cellStyle name="40% - Accent6 5" xfId="4312"/>
    <cellStyle name="40% - Accent6 5 10" xfId="4313"/>
    <cellStyle name="40% - Accent6 5 10 2" xfId="4314"/>
    <cellStyle name="40% - Accent6 5 10 2 2" xfId="4315"/>
    <cellStyle name="40% - Accent6 5 11" xfId="4316"/>
    <cellStyle name="40% - Accent6 5 11 2" xfId="4317"/>
    <cellStyle name="40% - Accent6 5 11 2 2" xfId="4318"/>
    <cellStyle name="40% - Accent6 5 12" xfId="4319"/>
    <cellStyle name="40% - Accent6 5 12 2" xfId="4320"/>
    <cellStyle name="40% - Accent6 5 12 2 2" xfId="4321"/>
    <cellStyle name="40% - Accent6 5 13" xfId="4322"/>
    <cellStyle name="40% - Accent6 5 13 2" xfId="4323"/>
    <cellStyle name="40% - Accent6 5 13 2 2" xfId="4324"/>
    <cellStyle name="40% - Accent6 5 14" xfId="4325"/>
    <cellStyle name="40% - Accent6 5 14 2" xfId="4326"/>
    <cellStyle name="40% - Accent6 5 14 2 2" xfId="4327"/>
    <cellStyle name="40% - Accent6 5 15" xfId="4328"/>
    <cellStyle name="40% - Accent6 5 15 2" xfId="4329"/>
    <cellStyle name="40% - Accent6 5 15 2 2" xfId="4330"/>
    <cellStyle name="40% - Accent6 5 16" xfId="4331"/>
    <cellStyle name="40% - Accent6 5 16 2" xfId="4332"/>
    <cellStyle name="40% - Accent6 5 16 2 2" xfId="4333"/>
    <cellStyle name="40% - Accent6 5 17" xfId="4334"/>
    <cellStyle name="40% - Accent6 5 17 2" xfId="4335"/>
    <cellStyle name="40% - Accent6 5 17 2 2" xfId="4336"/>
    <cellStyle name="40% - Accent6 5 18" xfId="4337"/>
    <cellStyle name="40% - Accent6 5 18 2" xfId="4338"/>
    <cellStyle name="40% - Accent6 5 18 2 2" xfId="4339"/>
    <cellStyle name="40% - Accent6 5 19" xfId="4340"/>
    <cellStyle name="40% - Accent6 5 19 2" xfId="4341"/>
    <cellStyle name="40% - Accent6 5 19 2 2" xfId="4342"/>
    <cellStyle name="40% - Accent6 5 2" xfId="4343"/>
    <cellStyle name="40% - Accent6 5 2 2" xfId="4344"/>
    <cellStyle name="40% - Accent6 5 2 2 2" xfId="4345"/>
    <cellStyle name="40% - Accent6 5 2 2 3" xfId="4346"/>
    <cellStyle name="40% - Accent6 5 2 3" xfId="4347"/>
    <cellStyle name="40% - Accent6 5 20" xfId="4348"/>
    <cellStyle name="40% - Accent6 5 20 2" xfId="4349"/>
    <cellStyle name="40% - Accent6 5 20 2 2" xfId="4350"/>
    <cellStyle name="40% - Accent6 5 21" xfId="4351"/>
    <cellStyle name="40% - Accent6 5 21 2" xfId="4352"/>
    <cellStyle name="40% - Accent6 5 21 2 2" xfId="4353"/>
    <cellStyle name="40% - Accent6 5 22" xfId="4354"/>
    <cellStyle name="40% - Accent6 5 22 2" xfId="4355"/>
    <cellStyle name="40% - Accent6 5 22 2 2" xfId="4356"/>
    <cellStyle name="40% - Accent6 5 23" xfId="4357"/>
    <cellStyle name="40% - Accent6 5 23 2" xfId="4358"/>
    <cellStyle name="40% - Accent6 5 23 2 2" xfId="4359"/>
    <cellStyle name="40% - Accent6 5 24" xfId="4360"/>
    <cellStyle name="40% - Accent6 5 24 2" xfId="4361"/>
    <cellStyle name="40% - Accent6 5 24 2 2" xfId="4362"/>
    <cellStyle name="40% - Accent6 5 25" xfId="4363"/>
    <cellStyle name="40% - Accent6 5 25 2" xfId="4364"/>
    <cellStyle name="40% - Accent6 5 25 2 2" xfId="4365"/>
    <cellStyle name="40% - Accent6 5 26" xfId="4366"/>
    <cellStyle name="40% - Accent6 5 26 2" xfId="4367"/>
    <cellStyle name="40% - Accent6 5 26 2 2" xfId="4368"/>
    <cellStyle name="40% - Accent6 5 27" xfId="4369"/>
    <cellStyle name="40% - Accent6 5 27 2" xfId="4370"/>
    <cellStyle name="40% - Accent6 5 28" xfId="4371"/>
    <cellStyle name="40% - Accent6 5 3" xfId="4372"/>
    <cellStyle name="40% - Accent6 5 3 2" xfId="4373"/>
    <cellStyle name="40% - Accent6 5 3 2 2" xfId="4374"/>
    <cellStyle name="40% - Accent6 5 3 2 3" xfId="4375"/>
    <cellStyle name="40% - Accent6 5 3 3" xfId="4376"/>
    <cellStyle name="40% - Accent6 5 4" xfId="4377"/>
    <cellStyle name="40% - Accent6 5 4 2" xfId="4378"/>
    <cellStyle name="40% - Accent6 5 4 2 2" xfId="4379"/>
    <cellStyle name="40% - Accent6 5 4 3" xfId="4380"/>
    <cellStyle name="40% - Accent6 5 5" xfId="4381"/>
    <cellStyle name="40% - Accent6 5 5 2" xfId="4382"/>
    <cellStyle name="40% - Accent6 5 5 2 2" xfId="4383"/>
    <cellStyle name="40% - Accent6 5 5 3" xfId="4384"/>
    <cellStyle name="40% - Accent6 5 6" xfId="4385"/>
    <cellStyle name="40% - Accent6 5 6 2" xfId="4386"/>
    <cellStyle name="40% - Accent6 5 6 2 2" xfId="4387"/>
    <cellStyle name="40% - Accent6 5 6 3" xfId="4388"/>
    <cellStyle name="40% - Accent6 5 7" xfId="4389"/>
    <cellStyle name="40% - Accent6 5 7 2" xfId="4390"/>
    <cellStyle name="40% - Accent6 5 7 2 2" xfId="4391"/>
    <cellStyle name="40% - Accent6 5 7 3" xfId="4392"/>
    <cellStyle name="40% - Accent6 5 8" xfId="4393"/>
    <cellStyle name="40% - Accent6 5 8 2" xfId="4394"/>
    <cellStyle name="40% - Accent6 5 8 2 2" xfId="4395"/>
    <cellStyle name="40% - Accent6 5 9" xfId="4396"/>
    <cellStyle name="40% - Accent6 5 9 2" xfId="4397"/>
    <cellStyle name="40% - Accent6 5 9 2 2" xfId="4398"/>
    <cellStyle name="40% - Accent6 5_B" xfId="4399"/>
    <cellStyle name="40% - Accent6 6" xfId="4400"/>
    <cellStyle name="40% - Accent6 7" xfId="4401"/>
    <cellStyle name="40% - Accent6 8" xfId="4402"/>
    <cellStyle name="40% - Accent6 9" xfId="4403"/>
    <cellStyle name="40% - Accent6_popis" xfId="4404"/>
    <cellStyle name="40% - Akzent1" xfId="4405"/>
    <cellStyle name="40% - Akzent1 2" xfId="4406"/>
    <cellStyle name="40% - Akzent2" xfId="4407"/>
    <cellStyle name="40% - Akzent2 2" xfId="4408"/>
    <cellStyle name="40% - Akzent3" xfId="4409"/>
    <cellStyle name="40% - Akzent3 2" xfId="4410"/>
    <cellStyle name="40% - Akzent4" xfId="4411"/>
    <cellStyle name="40% - Akzent4 2" xfId="4412"/>
    <cellStyle name="40% - Akzent5" xfId="4413"/>
    <cellStyle name="40% - Akzent5 2" xfId="4414"/>
    <cellStyle name="40% - Akzent6" xfId="4415"/>
    <cellStyle name="40% - Akzent6 2" xfId="4416"/>
    <cellStyle name="40% - Colore 1" xfId="4417"/>
    <cellStyle name="40% - Colore 2" xfId="4418"/>
    <cellStyle name="40% - Colore 3" xfId="4419"/>
    <cellStyle name="40% - Colore 4" xfId="4420"/>
    <cellStyle name="40% - Colore 5" xfId="4421"/>
    <cellStyle name="40% - Colore 6" xfId="4422"/>
    <cellStyle name="60 % – Poudarek1 2" xfId="4423"/>
    <cellStyle name="60 % – Poudarek1 2 2" xfId="4424"/>
    <cellStyle name="60 % – Poudarek1 2 3" xfId="4425"/>
    <cellStyle name="60 % – Poudarek1 3" xfId="4426"/>
    <cellStyle name="60 % – Poudarek2 2" xfId="4427"/>
    <cellStyle name="60 % – Poudarek2 2 2" xfId="4428"/>
    <cellStyle name="60 % – Poudarek2 2 3" xfId="4429"/>
    <cellStyle name="60 % – Poudarek2 3" xfId="4430"/>
    <cellStyle name="60 % – Poudarek3 2" xfId="4431"/>
    <cellStyle name="60 % – Poudarek3 2 2" xfId="4432"/>
    <cellStyle name="60 % – Poudarek3 2 3" xfId="4433"/>
    <cellStyle name="60 % – Poudarek3 3" xfId="4434"/>
    <cellStyle name="60 % – Poudarek4 2" xfId="4435"/>
    <cellStyle name="60 % – Poudarek4 2 2" xfId="4436"/>
    <cellStyle name="60 % – Poudarek4 2 3" xfId="4437"/>
    <cellStyle name="60 % – Poudarek4 3" xfId="4438"/>
    <cellStyle name="60 % – Poudarek5 2" xfId="4439"/>
    <cellStyle name="60 % – Poudarek5 2 2" xfId="4440"/>
    <cellStyle name="60 % – Poudarek5 2 3" xfId="4441"/>
    <cellStyle name="60 % – Poudarek5 3" xfId="4442"/>
    <cellStyle name="60 % – Poudarek6 2" xfId="4443"/>
    <cellStyle name="60 % – Poudarek6 2 2" xfId="4444"/>
    <cellStyle name="60 % – Poudarek6 2 3" xfId="4445"/>
    <cellStyle name="60 % – Poudarek6 3" xfId="4446"/>
    <cellStyle name="60% - Accent1" xfId="4447"/>
    <cellStyle name="60% - Accent1 2" xfId="4448"/>
    <cellStyle name="60% - Accent1 2 2" xfId="4449"/>
    <cellStyle name="60% - Accent1 2 2 2" xfId="4450"/>
    <cellStyle name="60% - Accent1 2 2 2 2" xfId="4451"/>
    <cellStyle name="60% - Accent1 2 2 2 3" xfId="4452"/>
    <cellStyle name="60% - Accent1 2 2 3" xfId="4453"/>
    <cellStyle name="60% - Accent1 2 3" xfId="4454"/>
    <cellStyle name="60% - Accent1 2 3 2" xfId="4455"/>
    <cellStyle name="60% - Accent1 2 3 2 2" xfId="4456"/>
    <cellStyle name="60% - Accent1 2 3 2 3" xfId="4457"/>
    <cellStyle name="60% - Accent1 2 3 3" xfId="4458"/>
    <cellStyle name="60% - Accent1 2 4" xfId="4459"/>
    <cellStyle name="60% - Accent1 2 4 2" xfId="4460"/>
    <cellStyle name="60% - Accent1 2 4 3" xfId="4461"/>
    <cellStyle name="60% - Accent1 2 5" xfId="4462"/>
    <cellStyle name="60% - Accent1 3" xfId="4463"/>
    <cellStyle name="60% - Accent1 3 2" xfId="4464"/>
    <cellStyle name="60% - Accent1 3 2 2" xfId="4465"/>
    <cellStyle name="60% - Accent1 3 2 2 2" xfId="4466"/>
    <cellStyle name="60% - Accent1 3 2 2 3" xfId="4467"/>
    <cellStyle name="60% - Accent1 3 2 3" xfId="4468"/>
    <cellStyle name="60% - Accent1 3 3" xfId="4469"/>
    <cellStyle name="60% - Accent1 3 3 2" xfId="4470"/>
    <cellStyle name="60% - Accent1 3 3 2 2" xfId="4471"/>
    <cellStyle name="60% - Accent1 3 3 2 3" xfId="4472"/>
    <cellStyle name="60% - Accent1 3 3 3" xfId="4473"/>
    <cellStyle name="60% - Accent1 3 4" xfId="4474"/>
    <cellStyle name="60% - Accent1 3 4 2" xfId="4475"/>
    <cellStyle name="60% - Accent1 3 5" xfId="4476"/>
    <cellStyle name="60% - Accent1 3 6" xfId="4477"/>
    <cellStyle name="60% - Accent1 4" xfId="4478"/>
    <cellStyle name="60% - Accent1 4 2" xfId="4479"/>
    <cellStyle name="60% - Accent1 4 2 2" xfId="4480"/>
    <cellStyle name="60% - Accent1 4 2 2 2" xfId="4481"/>
    <cellStyle name="60% - Accent1 4 2 2 3" xfId="4482"/>
    <cellStyle name="60% - Accent1 4 2 3" xfId="4483"/>
    <cellStyle name="60% - Accent1 4 3" xfId="4484"/>
    <cellStyle name="60% - Accent1 4 3 2" xfId="4485"/>
    <cellStyle name="60% - Accent1 4 3 2 2" xfId="4486"/>
    <cellStyle name="60% - Accent1 4 3 2 3" xfId="4487"/>
    <cellStyle name="60% - Accent1 4 3 3" xfId="4488"/>
    <cellStyle name="60% - Accent1 4 4" xfId="4489"/>
    <cellStyle name="60% - Accent1 4 4 2" xfId="4490"/>
    <cellStyle name="60% - Accent1 4 5" xfId="4491"/>
    <cellStyle name="60% - Accent1 5" xfId="4492"/>
    <cellStyle name="60% - Accent1 5 2" xfId="4493"/>
    <cellStyle name="60% - Accent1 5 2 2" xfId="4494"/>
    <cellStyle name="60% - Accent1 5 2 2 2" xfId="4495"/>
    <cellStyle name="60% - Accent1 5 2 2 3" xfId="4496"/>
    <cellStyle name="60% - Accent1 5 2 3" xfId="4497"/>
    <cellStyle name="60% - Accent1 5 3" xfId="4498"/>
    <cellStyle name="60% - Accent1 5 3 2" xfId="4499"/>
    <cellStyle name="60% - Accent1 5 3 2 2" xfId="4500"/>
    <cellStyle name="60% - Accent1 5 3 2 3" xfId="4501"/>
    <cellStyle name="60% - Accent1 5 3 3" xfId="4502"/>
    <cellStyle name="60% - Accent1 5 4" xfId="4503"/>
    <cellStyle name="60% - Accent1 5 4 2" xfId="4504"/>
    <cellStyle name="60% - Accent1 5 5" xfId="4505"/>
    <cellStyle name="60% - Accent1 6" xfId="4506"/>
    <cellStyle name="60% - Accent1 7" xfId="4507"/>
    <cellStyle name="60% - Accent1 8" xfId="4508"/>
    <cellStyle name="60% - Accent1_popis" xfId="4509"/>
    <cellStyle name="60% - Accent2" xfId="4510"/>
    <cellStyle name="60% - Accent2 2" xfId="4511"/>
    <cellStyle name="60% - Accent2 2 2" xfId="4512"/>
    <cellStyle name="60% - Accent2 2 2 2" xfId="4513"/>
    <cellStyle name="60% - Accent2 2 2 2 2" xfId="4514"/>
    <cellStyle name="60% - Accent2 2 2 2 3" xfId="4515"/>
    <cellStyle name="60% - Accent2 2 2 3" xfId="4516"/>
    <cellStyle name="60% - Accent2 2 3" xfId="4517"/>
    <cellStyle name="60% - Accent2 2 3 2" xfId="4518"/>
    <cellStyle name="60% - Accent2 2 3 2 2" xfId="4519"/>
    <cellStyle name="60% - Accent2 2 3 2 3" xfId="4520"/>
    <cellStyle name="60% - Accent2 2 3 3" xfId="4521"/>
    <cellStyle name="60% - Accent2 2 4" xfId="4522"/>
    <cellStyle name="60% - Accent2 2 4 2" xfId="4523"/>
    <cellStyle name="60% - Accent2 2 4 3" xfId="4524"/>
    <cellStyle name="60% - Accent2 2 5" xfId="4525"/>
    <cellStyle name="60% - Accent2 3" xfId="4526"/>
    <cellStyle name="60% - Accent2 3 2" xfId="4527"/>
    <cellStyle name="60% - Accent2 3 2 2" xfId="4528"/>
    <cellStyle name="60% - Accent2 3 2 2 2" xfId="4529"/>
    <cellStyle name="60% - Accent2 3 2 2 3" xfId="4530"/>
    <cellStyle name="60% - Accent2 3 2 3" xfId="4531"/>
    <cellStyle name="60% - Accent2 3 3" xfId="4532"/>
    <cellStyle name="60% - Accent2 3 3 2" xfId="4533"/>
    <cellStyle name="60% - Accent2 3 3 2 2" xfId="4534"/>
    <cellStyle name="60% - Accent2 3 3 2 3" xfId="4535"/>
    <cellStyle name="60% - Accent2 3 3 3" xfId="4536"/>
    <cellStyle name="60% - Accent2 3 4" xfId="4537"/>
    <cellStyle name="60% - Accent2 3 4 2" xfId="4538"/>
    <cellStyle name="60% - Accent2 3 5" xfId="4539"/>
    <cellStyle name="60% - Accent2 3 6" xfId="4540"/>
    <cellStyle name="60% - Accent2 4" xfId="4541"/>
    <cellStyle name="60% - Accent2 4 2" xfId="4542"/>
    <cellStyle name="60% - Accent2 4 2 2" xfId="4543"/>
    <cellStyle name="60% - Accent2 4 2 2 2" xfId="4544"/>
    <cellStyle name="60% - Accent2 4 2 2 3" xfId="4545"/>
    <cellStyle name="60% - Accent2 4 2 3" xfId="4546"/>
    <cellStyle name="60% - Accent2 4 3" xfId="4547"/>
    <cellStyle name="60% - Accent2 4 3 2" xfId="4548"/>
    <cellStyle name="60% - Accent2 4 3 2 2" xfId="4549"/>
    <cellStyle name="60% - Accent2 4 3 2 3" xfId="4550"/>
    <cellStyle name="60% - Accent2 4 3 3" xfId="4551"/>
    <cellStyle name="60% - Accent2 4 4" xfId="4552"/>
    <cellStyle name="60% - Accent2 4 4 2" xfId="4553"/>
    <cellStyle name="60% - Accent2 4 5" xfId="4554"/>
    <cellStyle name="60% - Accent2 5" xfId="4555"/>
    <cellStyle name="60% - Accent2 5 2" xfId="4556"/>
    <cellStyle name="60% - Accent2 5 2 2" xfId="4557"/>
    <cellStyle name="60% - Accent2 5 2 2 2" xfId="4558"/>
    <cellStyle name="60% - Accent2 5 2 2 3" xfId="4559"/>
    <cellStyle name="60% - Accent2 5 2 3" xfId="4560"/>
    <cellStyle name="60% - Accent2 5 3" xfId="4561"/>
    <cellStyle name="60% - Accent2 5 3 2" xfId="4562"/>
    <cellStyle name="60% - Accent2 5 3 2 2" xfId="4563"/>
    <cellStyle name="60% - Accent2 5 3 2 3" xfId="4564"/>
    <cellStyle name="60% - Accent2 5 3 3" xfId="4565"/>
    <cellStyle name="60% - Accent2 5 4" xfId="4566"/>
    <cellStyle name="60% - Accent2 5 4 2" xfId="4567"/>
    <cellStyle name="60% - Accent2 5 5" xfId="4568"/>
    <cellStyle name="60% - Accent2 6" xfId="4569"/>
    <cellStyle name="60% - Accent2 7" xfId="4570"/>
    <cellStyle name="60% - Accent2 8" xfId="4571"/>
    <cellStyle name="60% - Accent2_popis" xfId="4572"/>
    <cellStyle name="60% - Accent3" xfId="4573"/>
    <cellStyle name="60% - Accent3 2" xfId="4574"/>
    <cellStyle name="60% - Accent3 2 2" xfId="4575"/>
    <cellStyle name="60% - Accent3 2 2 2" xfId="4576"/>
    <cellStyle name="60% - Accent3 2 2 2 2" xfId="4577"/>
    <cellStyle name="60% - Accent3 2 2 2 3" xfId="4578"/>
    <cellStyle name="60% - Accent3 2 2 3" xfId="4579"/>
    <cellStyle name="60% - Accent3 2 3" xfId="4580"/>
    <cellStyle name="60% - Accent3 2 3 2" xfId="4581"/>
    <cellStyle name="60% - Accent3 2 3 2 2" xfId="4582"/>
    <cellStyle name="60% - Accent3 2 3 2 3" xfId="4583"/>
    <cellStyle name="60% - Accent3 2 3 3" xfId="4584"/>
    <cellStyle name="60% - Accent3 2 4" xfId="4585"/>
    <cellStyle name="60% - Accent3 2 4 2" xfId="4586"/>
    <cellStyle name="60% - Accent3 2 4 3" xfId="4587"/>
    <cellStyle name="60% - Accent3 2 5" xfId="4588"/>
    <cellStyle name="60% - Accent3 3" xfId="4589"/>
    <cellStyle name="60% - Accent3 3 2" xfId="4590"/>
    <cellStyle name="60% - Accent3 3 2 2" xfId="4591"/>
    <cellStyle name="60% - Accent3 3 2 2 2" xfId="4592"/>
    <cellStyle name="60% - Accent3 3 2 2 3" xfId="4593"/>
    <cellStyle name="60% - Accent3 3 2 3" xfId="4594"/>
    <cellStyle name="60% - Accent3 3 3" xfId="4595"/>
    <cellStyle name="60% - Accent3 3 3 2" xfId="4596"/>
    <cellStyle name="60% - Accent3 3 3 2 2" xfId="4597"/>
    <cellStyle name="60% - Accent3 3 3 2 3" xfId="4598"/>
    <cellStyle name="60% - Accent3 3 3 3" xfId="4599"/>
    <cellStyle name="60% - Accent3 3 4" xfId="4600"/>
    <cellStyle name="60% - Accent3 3 4 2" xfId="4601"/>
    <cellStyle name="60% - Accent3 3 5" xfId="4602"/>
    <cellStyle name="60% - Accent3 3 6" xfId="4603"/>
    <cellStyle name="60% - Accent3 4" xfId="4604"/>
    <cellStyle name="60% - Accent3 4 2" xfId="4605"/>
    <cellStyle name="60% - Accent3 4 2 2" xfId="4606"/>
    <cellStyle name="60% - Accent3 4 2 2 2" xfId="4607"/>
    <cellStyle name="60% - Accent3 4 2 2 3" xfId="4608"/>
    <cellStyle name="60% - Accent3 4 2 3" xfId="4609"/>
    <cellStyle name="60% - Accent3 4 3" xfId="4610"/>
    <cellStyle name="60% - Accent3 4 3 2" xfId="4611"/>
    <cellStyle name="60% - Accent3 4 3 2 2" xfId="4612"/>
    <cellStyle name="60% - Accent3 4 3 2 3" xfId="4613"/>
    <cellStyle name="60% - Accent3 4 3 3" xfId="4614"/>
    <cellStyle name="60% - Accent3 4 4" xfId="4615"/>
    <cellStyle name="60% - Accent3 4 4 2" xfId="4616"/>
    <cellStyle name="60% - Accent3 4 5" xfId="4617"/>
    <cellStyle name="60% - Accent3 5" xfId="4618"/>
    <cellStyle name="60% - Accent3 5 2" xfId="4619"/>
    <cellStyle name="60% - Accent3 5 2 2" xfId="4620"/>
    <cellStyle name="60% - Accent3 5 2 2 2" xfId="4621"/>
    <cellStyle name="60% - Accent3 5 2 2 3" xfId="4622"/>
    <cellStyle name="60% - Accent3 5 2 3" xfId="4623"/>
    <cellStyle name="60% - Accent3 5 3" xfId="4624"/>
    <cellStyle name="60% - Accent3 5 3 2" xfId="4625"/>
    <cellStyle name="60% - Accent3 5 3 2 2" xfId="4626"/>
    <cellStyle name="60% - Accent3 5 3 2 3" xfId="4627"/>
    <cellStyle name="60% - Accent3 5 3 3" xfId="4628"/>
    <cellStyle name="60% - Accent3 5 4" xfId="4629"/>
    <cellStyle name="60% - Accent3 5 4 2" xfId="4630"/>
    <cellStyle name="60% - Accent3 5 5" xfId="4631"/>
    <cellStyle name="60% - Accent3 6" xfId="4632"/>
    <cellStyle name="60% - Accent3 7" xfId="4633"/>
    <cellStyle name="60% - Accent3 8" xfId="4634"/>
    <cellStyle name="60% - Accent3_popis" xfId="4635"/>
    <cellStyle name="60% - Accent4" xfId="4636"/>
    <cellStyle name="60% - Accent4 2" xfId="4637"/>
    <cellStyle name="60% - Accent4 2 2" xfId="4638"/>
    <cellStyle name="60% - Accent4 2 2 2" xfId="4639"/>
    <cellStyle name="60% - Accent4 2 2 2 2" xfId="4640"/>
    <cellStyle name="60% - Accent4 2 2 2 3" xfId="4641"/>
    <cellStyle name="60% - Accent4 2 2 3" xfId="4642"/>
    <cellStyle name="60% - Accent4 2 3" xfId="4643"/>
    <cellStyle name="60% - Accent4 2 3 2" xfId="4644"/>
    <cellStyle name="60% - Accent4 2 3 2 2" xfId="4645"/>
    <cellStyle name="60% - Accent4 2 3 2 3" xfId="4646"/>
    <cellStyle name="60% - Accent4 2 3 3" xfId="4647"/>
    <cellStyle name="60% - Accent4 2 4" xfId="4648"/>
    <cellStyle name="60% - Accent4 2 4 2" xfId="4649"/>
    <cellStyle name="60% - Accent4 2 4 3" xfId="4650"/>
    <cellStyle name="60% - Accent4 2 5" xfId="4651"/>
    <cellStyle name="60% - Accent4 3" xfId="4652"/>
    <cellStyle name="60% - Accent4 3 2" xfId="4653"/>
    <cellStyle name="60% - Accent4 3 2 2" xfId="4654"/>
    <cellStyle name="60% - Accent4 3 2 2 2" xfId="4655"/>
    <cellStyle name="60% - Accent4 3 2 2 3" xfId="4656"/>
    <cellStyle name="60% - Accent4 3 2 3" xfId="4657"/>
    <cellStyle name="60% - Accent4 3 3" xfId="4658"/>
    <cellStyle name="60% - Accent4 3 3 2" xfId="4659"/>
    <cellStyle name="60% - Accent4 3 3 2 2" xfId="4660"/>
    <cellStyle name="60% - Accent4 3 3 2 3" xfId="4661"/>
    <cellStyle name="60% - Accent4 3 3 3" xfId="4662"/>
    <cellStyle name="60% - Accent4 3 4" xfId="4663"/>
    <cellStyle name="60% - Accent4 3 4 2" xfId="4664"/>
    <cellStyle name="60% - Accent4 3 5" xfId="4665"/>
    <cellStyle name="60% - Accent4 3 6" xfId="4666"/>
    <cellStyle name="60% - Accent4 4" xfId="4667"/>
    <cellStyle name="60% - Accent4 4 2" xfId="4668"/>
    <cellStyle name="60% - Accent4 4 2 2" xfId="4669"/>
    <cellStyle name="60% - Accent4 4 2 2 2" xfId="4670"/>
    <cellStyle name="60% - Accent4 4 2 2 3" xfId="4671"/>
    <cellStyle name="60% - Accent4 4 2 3" xfId="4672"/>
    <cellStyle name="60% - Accent4 4 3" xfId="4673"/>
    <cellStyle name="60% - Accent4 4 3 2" xfId="4674"/>
    <cellStyle name="60% - Accent4 4 3 2 2" xfId="4675"/>
    <cellStyle name="60% - Accent4 4 3 2 3" xfId="4676"/>
    <cellStyle name="60% - Accent4 4 3 3" xfId="4677"/>
    <cellStyle name="60% - Accent4 4 4" xfId="4678"/>
    <cellStyle name="60% - Accent4 4 4 2" xfId="4679"/>
    <cellStyle name="60% - Accent4 4 5" xfId="4680"/>
    <cellStyle name="60% - Accent4 5" xfId="4681"/>
    <cellStyle name="60% - Accent4 5 2" xfId="4682"/>
    <cellStyle name="60% - Accent4 5 2 2" xfId="4683"/>
    <cellStyle name="60% - Accent4 5 2 2 2" xfId="4684"/>
    <cellStyle name="60% - Accent4 5 2 2 3" xfId="4685"/>
    <cellStyle name="60% - Accent4 5 2 3" xfId="4686"/>
    <cellStyle name="60% - Accent4 5 3" xfId="4687"/>
    <cellStyle name="60% - Accent4 5 3 2" xfId="4688"/>
    <cellStyle name="60% - Accent4 5 3 2 2" xfId="4689"/>
    <cellStyle name="60% - Accent4 5 3 2 3" xfId="4690"/>
    <cellStyle name="60% - Accent4 5 3 3" xfId="4691"/>
    <cellStyle name="60% - Accent4 5 4" xfId="4692"/>
    <cellStyle name="60% - Accent4 5 4 2" xfId="4693"/>
    <cellStyle name="60% - Accent4 5 5" xfId="4694"/>
    <cellStyle name="60% - Accent4 6" xfId="4695"/>
    <cellStyle name="60% - Accent4 7" xfId="4696"/>
    <cellStyle name="60% - Accent4 8" xfId="4697"/>
    <cellStyle name="60% - Accent4_popis" xfId="4698"/>
    <cellStyle name="60% - Accent5" xfId="4699"/>
    <cellStyle name="60% - Accent5 2" xfId="4700"/>
    <cellStyle name="60% - Accent5 2 2" xfId="4701"/>
    <cellStyle name="60% - Accent5 2 2 2" xfId="4702"/>
    <cellStyle name="60% - Accent5 2 2 2 2" xfId="4703"/>
    <cellStyle name="60% - Accent5 2 2 2 3" xfId="4704"/>
    <cellStyle name="60% - Accent5 2 2 3" xfId="4705"/>
    <cellStyle name="60% - Accent5 2 3" xfId="4706"/>
    <cellStyle name="60% - Accent5 2 3 2" xfId="4707"/>
    <cellStyle name="60% - Accent5 2 3 2 2" xfId="4708"/>
    <cellStyle name="60% - Accent5 2 3 2 3" xfId="4709"/>
    <cellStyle name="60% - Accent5 2 3 3" xfId="4710"/>
    <cellStyle name="60% - Accent5 2 4" xfId="4711"/>
    <cellStyle name="60% - Accent5 2 4 2" xfId="4712"/>
    <cellStyle name="60% - Accent5 2 5" xfId="4713"/>
    <cellStyle name="60% - Accent5 3" xfId="4714"/>
    <cellStyle name="60% - Accent5 3 2" xfId="4715"/>
    <cellStyle name="60% - Accent5 3 2 2" xfId="4716"/>
    <cellStyle name="60% - Accent5 3 2 2 2" xfId="4717"/>
    <cellStyle name="60% - Accent5 3 2 2 3" xfId="4718"/>
    <cellStyle name="60% - Accent5 3 2 3" xfId="4719"/>
    <cellStyle name="60% - Accent5 3 3" xfId="4720"/>
    <cellStyle name="60% - Accent5 3 3 2" xfId="4721"/>
    <cellStyle name="60% - Accent5 3 3 2 2" xfId="4722"/>
    <cellStyle name="60% - Accent5 3 3 2 3" xfId="4723"/>
    <cellStyle name="60% - Accent5 3 3 3" xfId="4724"/>
    <cellStyle name="60% - Accent5 3 4" xfId="4725"/>
    <cellStyle name="60% - Accent5 3 4 2" xfId="4726"/>
    <cellStyle name="60% - Accent5 3 5" xfId="4727"/>
    <cellStyle name="60% - Accent5 3 6" xfId="4728"/>
    <cellStyle name="60% - Accent5 4" xfId="4729"/>
    <cellStyle name="60% - Accent5 4 2" xfId="4730"/>
    <cellStyle name="60% - Accent5 4 2 2" xfId="4731"/>
    <cellStyle name="60% - Accent5 4 2 2 2" xfId="4732"/>
    <cellStyle name="60% - Accent5 4 2 2 3" xfId="4733"/>
    <cellStyle name="60% - Accent5 4 2 3" xfId="4734"/>
    <cellStyle name="60% - Accent5 4 3" xfId="4735"/>
    <cellStyle name="60% - Accent5 4 3 2" xfId="4736"/>
    <cellStyle name="60% - Accent5 4 3 2 2" xfId="4737"/>
    <cellStyle name="60% - Accent5 4 3 2 3" xfId="4738"/>
    <cellStyle name="60% - Accent5 4 3 3" xfId="4739"/>
    <cellStyle name="60% - Accent5 4 4" xfId="4740"/>
    <cellStyle name="60% - Accent5 4 4 2" xfId="4741"/>
    <cellStyle name="60% - Accent5 4 5" xfId="4742"/>
    <cellStyle name="60% - Accent5 5" xfId="4743"/>
    <cellStyle name="60% - Accent5 5 2" xfId="4744"/>
    <cellStyle name="60% - Accent5 5 2 2" xfId="4745"/>
    <cellStyle name="60% - Accent5 5 2 2 2" xfId="4746"/>
    <cellStyle name="60% - Accent5 5 2 2 3" xfId="4747"/>
    <cellStyle name="60% - Accent5 5 2 3" xfId="4748"/>
    <cellStyle name="60% - Accent5 5 3" xfId="4749"/>
    <cellStyle name="60% - Accent5 5 3 2" xfId="4750"/>
    <cellStyle name="60% - Accent5 5 3 2 2" xfId="4751"/>
    <cellStyle name="60% - Accent5 5 3 2 3" xfId="4752"/>
    <cellStyle name="60% - Accent5 5 3 3" xfId="4753"/>
    <cellStyle name="60% - Accent5 5 4" xfId="4754"/>
    <cellStyle name="60% - Accent5 5 4 2" xfId="4755"/>
    <cellStyle name="60% - Accent5 5 5" xfId="4756"/>
    <cellStyle name="60% - Accent5 6" xfId="4757"/>
    <cellStyle name="60% - Accent5 7" xfId="4758"/>
    <cellStyle name="60% - Accent5 8" xfId="4759"/>
    <cellStyle name="60% - Accent5_popis" xfId="4760"/>
    <cellStyle name="60% - Accent6" xfId="4761"/>
    <cellStyle name="60% - Accent6 2" xfId="4762"/>
    <cellStyle name="60% - Accent6 2 2" xfId="4763"/>
    <cellStyle name="60% - Accent6 2 2 2" xfId="4764"/>
    <cellStyle name="60% - Accent6 2 2 2 2" xfId="4765"/>
    <cellStyle name="60% - Accent6 2 2 2 3" xfId="4766"/>
    <cellStyle name="60% - Accent6 2 2 3" xfId="4767"/>
    <cellStyle name="60% - Accent6 2 3" xfId="4768"/>
    <cellStyle name="60% - Accent6 2 3 2" xfId="4769"/>
    <cellStyle name="60% - Accent6 2 3 2 2" xfId="4770"/>
    <cellStyle name="60% - Accent6 2 3 2 3" xfId="4771"/>
    <cellStyle name="60% - Accent6 2 3 3" xfId="4772"/>
    <cellStyle name="60% - Accent6 2 4" xfId="4773"/>
    <cellStyle name="60% - Accent6 2 4 2" xfId="4774"/>
    <cellStyle name="60% - Accent6 2 5" xfId="4775"/>
    <cellStyle name="60% - Accent6 3" xfId="4776"/>
    <cellStyle name="60% - Accent6 3 2" xfId="4777"/>
    <cellStyle name="60% - Accent6 3 2 2" xfId="4778"/>
    <cellStyle name="60% - Accent6 3 2 2 2" xfId="4779"/>
    <cellStyle name="60% - Accent6 3 2 2 3" xfId="4780"/>
    <cellStyle name="60% - Accent6 3 2 3" xfId="4781"/>
    <cellStyle name="60% - Accent6 3 3" xfId="4782"/>
    <cellStyle name="60% - Accent6 3 3 2" xfId="4783"/>
    <cellStyle name="60% - Accent6 3 3 2 2" xfId="4784"/>
    <cellStyle name="60% - Accent6 3 3 2 3" xfId="4785"/>
    <cellStyle name="60% - Accent6 3 3 3" xfId="4786"/>
    <cellStyle name="60% - Accent6 3 4" xfId="4787"/>
    <cellStyle name="60% - Accent6 3 4 2" xfId="4788"/>
    <cellStyle name="60% - Accent6 3 5" xfId="4789"/>
    <cellStyle name="60% - Accent6 3 6" xfId="4790"/>
    <cellStyle name="60% - Accent6 4" xfId="4791"/>
    <cellStyle name="60% - Accent6 4 2" xfId="4792"/>
    <cellStyle name="60% - Accent6 4 2 2" xfId="4793"/>
    <cellStyle name="60% - Accent6 4 2 2 2" xfId="4794"/>
    <cellStyle name="60% - Accent6 4 2 2 3" xfId="4795"/>
    <cellStyle name="60% - Accent6 4 2 3" xfId="4796"/>
    <cellStyle name="60% - Accent6 4 3" xfId="4797"/>
    <cellStyle name="60% - Accent6 4 3 2" xfId="4798"/>
    <cellStyle name="60% - Accent6 4 3 2 2" xfId="4799"/>
    <cellStyle name="60% - Accent6 4 3 2 3" xfId="4800"/>
    <cellStyle name="60% - Accent6 4 3 3" xfId="4801"/>
    <cellStyle name="60% - Accent6 4 4" xfId="4802"/>
    <cellStyle name="60% - Accent6 4 4 2" xfId="4803"/>
    <cellStyle name="60% - Accent6 4 5" xfId="4804"/>
    <cellStyle name="60% - Accent6 5" xfId="4805"/>
    <cellStyle name="60% - Accent6 5 2" xfId="4806"/>
    <cellStyle name="60% - Accent6 5 2 2" xfId="4807"/>
    <cellStyle name="60% - Accent6 5 2 2 2" xfId="4808"/>
    <cellStyle name="60% - Accent6 5 2 2 3" xfId="4809"/>
    <cellStyle name="60% - Accent6 5 2 3" xfId="4810"/>
    <cellStyle name="60% - Accent6 5 3" xfId="4811"/>
    <cellStyle name="60% - Accent6 5 3 2" xfId="4812"/>
    <cellStyle name="60% - Accent6 5 3 2 2" xfId="4813"/>
    <cellStyle name="60% - Accent6 5 3 2 3" xfId="4814"/>
    <cellStyle name="60% - Accent6 5 3 3" xfId="4815"/>
    <cellStyle name="60% - Accent6 5 4" xfId="4816"/>
    <cellStyle name="60% - Accent6 5 4 2" xfId="4817"/>
    <cellStyle name="60% - Accent6 5 5" xfId="4818"/>
    <cellStyle name="60% - Accent6 6" xfId="4819"/>
    <cellStyle name="60% - Accent6 7" xfId="4820"/>
    <cellStyle name="60% - Accent6 8" xfId="4821"/>
    <cellStyle name="60% - Accent6_popis" xfId="4822"/>
    <cellStyle name="60% - Akzent1" xfId="4823"/>
    <cellStyle name="60% - Akzent1 2" xfId="4824"/>
    <cellStyle name="60% - Akzent2" xfId="4825"/>
    <cellStyle name="60% - Akzent2 2" xfId="4826"/>
    <cellStyle name="60% - Akzent3" xfId="4827"/>
    <cellStyle name="60% - Akzent3 2" xfId="4828"/>
    <cellStyle name="60% - Akzent4" xfId="4829"/>
    <cellStyle name="60% - Akzent4 2" xfId="4830"/>
    <cellStyle name="60% - Akzent5" xfId="4831"/>
    <cellStyle name="60% - Akzent5 2" xfId="4832"/>
    <cellStyle name="60% - Akzent6" xfId="4833"/>
    <cellStyle name="60% - Akzent6 2" xfId="4834"/>
    <cellStyle name="60% - Colore 1" xfId="4835"/>
    <cellStyle name="60% - Colore 2" xfId="4836"/>
    <cellStyle name="60% - Colore 3" xfId="4837"/>
    <cellStyle name="60% - Colore 4" xfId="4838"/>
    <cellStyle name="60% - Colore 5" xfId="4839"/>
    <cellStyle name="60% - Colore 6" xfId="4840"/>
    <cellStyle name="A4 Small 210 x 297 mm" xfId="4862"/>
    <cellStyle name="A4 Small 210 x 297 mm 2" xfId="4863"/>
    <cellStyle name="A4 Small 210 x 297 mm 2 2" xfId="4864"/>
    <cellStyle name="Accent1" xfId="4865"/>
    <cellStyle name="Accent1 - 20%" xfId="4866"/>
    <cellStyle name="Accent1 - 20% 2" xfId="4867"/>
    <cellStyle name="Accent1 - 20% 2 2" xfId="4868"/>
    <cellStyle name="Accent1 - 20% 2 3" xfId="4869"/>
    <cellStyle name="Accent1 - 20% 3" xfId="4870"/>
    <cellStyle name="Accent1 - 20% 4" xfId="4871"/>
    <cellStyle name="Accent1 - 40%" xfId="4872"/>
    <cellStyle name="Accent1 - 40% 2" xfId="4873"/>
    <cellStyle name="Accent1 - 40% 2 2" xfId="4874"/>
    <cellStyle name="Accent1 - 40% 2 3" xfId="4875"/>
    <cellStyle name="Accent1 - 40% 3" xfId="4876"/>
    <cellStyle name="Accent1 - 40% 4" xfId="4877"/>
    <cellStyle name="Accent1 - 60%" xfId="4878"/>
    <cellStyle name="Accent1 - 60% 2" xfId="4879"/>
    <cellStyle name="Accent1 - 60% 2 2" xfId="4880"/>
    <cellStyle name="Accent1 - 60% 3" xfId="4881"/>
    <cellStyle name="Accent1 - 60% 4" xfId="4882"/>
    <cellStyle name="Accent1 10" xfId="4883"/>
    <cellStyle name="Accent1 11" xfId="4884"/>
    <cellStyle name="Accent1 2" xfId="4885"/>
    <cellStyle name="Accent1 2 2" xfId="4886"/>
    <cellStyle name="Accent1 2 2 2" xfId="4887"/>
    <cellStyle name="Accent1 2 2 2 2" xfId="4888"/>
    <cellStyle name="Accent1 2 2 2 3" xfId="4889"/>
    <cellStyle name="Accent1 2 2 3" xfId="4890"/>
    <cellStyle name="Accent1 2 3" xfId="4891"/>
    <cellStyle name="Accent1 2 3 2" xfId="4892"/>
    <cellStyle name="Accent1 2 3 2 2" xfId="4893"/>
    <cellStyle name="Accent1 2 3 2 3" xfId="4894"/>
    <cellStyle name="Accent1 2 3 3" xfId="4895"/>
    <cellStyle name="Accent1 2 4" xfId="4896"/>
    <cellStyle name="Accent1 2 4 2" xfId="4897"/>
    <cellStyle name="Accent1 2 5" xfId="4898"/>
    <cellStyle name="Accent1 3" xfId="4899"/>
    <cellStyle name="Accent1 3 2" xfId="4900"/>
    <cellStyle name="Accent1 3 2 2" xfId="4901"/>
    <cellStyle name="Accent1 3 2 2 2" xfId="4902"/>
    <cellStyle name="Accent1 3 2 2 3" xfId="4903"/>
    <cellStyle name="Accent1 3 2 3" xfId="4904"/>
    <cellStyle name="Accent1 3 3" xfId="4905"/>
    <cellStyle name="Accent1 3 3 2" xfId="4906"/>
    <cellStyle name="Accent1 3 3 2 2" xfId="4907"/>
    <cellStyle name="Accent1 3 3 2 3" xfId="4908"/>
    <cellStyle name="Accent1 3 3 3" xfId="4909"/>
    <cellStyle name="Accent1 3 4" xfId="4910"/>
    <cellStyle name="Accent1 3 4 2" xfId="4911"/>
    <cellStyle name="Accent1 3 5" xfId="4912"/>
    <cellStyle name="Accent1 3 6" xfId="4913"/>
    <cellStyle name="Accent1 4" xfId="4914"/>
    <cellStyle name="Accent1 4 2" xfId="4915"/>
    <cellStyle name="Accent1 4 2 2" xfId="4916"/>
    <cellStyle name="Accent1 4 2 2 2" xfId="4917"/>
    <cellStyle name="Accent1 4 2 2 3" xfId="4918"/>
    <cellStyle name="Accent1 4 2 3" xfId="4919"/>
    <cellStyle name="Accent1 4 3" xfId="4920"/>
    <cellStyle name="Accent1 4 3 2" xfId="4921"/>
    <cellStyle name="Accent1 4 3 2 2" xfId="4922"/>
    <cellStyle name="Accent1 4 3 2 3" xfId="4923"/>
    <cellStyle name="Accent1 4 3 3" xfId="4924"/>
    <cellStyle name="Accent1 4 4" xfId="4925"/>
    <cellStyle name="Accent1 4 4 2" xfId="4926"/>
    <cellStyle name="Accent1 4 5" xfId="4927"/>
    <cellStyle name="Accent1 5" xfId="4928"/>
    <cellStyle name="Accent1 5 2" xfId="4929"/>
    <cellStyle name="Accent1 5 2 2" xfId="4930"/>
    <cellStyle name="Accent1 5 2 2 2" xfId="4931"/>
    <cellStyle name="Accent1 5 2 2 3" xfId="4932"/>
    <cellStyle name="Accent1 5 2 3" xfId="4933"/>
    <cellStyle name="Accent1 5 3" xfId="4934"/>
    <cellStyle name="Accent1 5 3 2" xfId="4935"/>
    <cellStyle name="Accent1 5 3 2 2" xfId="4936"/>
    <cellStyle name="Accent1 5 3 2 3" xfId="4937"/>
    <cellStyle name="Accent1 5 3 3" xfId="4938"/>
    <cellStyle name="Accent1 5 4" xfId="4939"/>
    <cellStyle name="Accent1 5 4 2" xfId="4940"/>
    <cellStyle name="Accent1 5 5" xfId="4941"/>
    <cellStyle name="Accent1 6" xfId="4942"/>
    <cellStyle name="Accent1 7" xfId="4943"/>
    <cellStyle name="Accent1 8" xfId="4944"/>
    <cellStyle name="Accent1 9" xfId="4945"/>
    <cellStyle name="Accent1_popis" xfId="4946"/>
    <cellStyle name="Accent2" xfId="4947"/>
    <cellStyle name="Accent2 - 20%" xfId="4948"/>
    <cellStyle name="Accent2 - 20% 2" xfId="4949"/>
    <cellStyle name="Accent2 - 20% 2 2" xfId="4950"/>
    <cellStyle name="Accent2 - 20% 3" xfId="4951"/>
    <cellStyle name="Accent2 - 20% 4" xfId="4952"/>
    <cellStyle name="Accent2 - 40%" xfId="4953"/>
    <cellStyle name="Accent2 - 40% 2" xfId="4954"/>
    <cellStyle name="Accent2 - 40% 2 2" xfId="4955"/>
    <cellStyle name="Accent2 - 40% 2 3" xfId="4956"/>
    <cellStyle name="Accent2 - 40% 3" xfId="4957"/>
    <cellStyle name="Accent2 - 40% 4" xfId="4958"/>
    <cellStyle name="Accent2 - 60%" xfId="4959"/>
    <cellStyle name="Accent2 - 60% 2" xfId="4960"/>
    <cellStyle name="Accent2 - 60% 2 2" xfId="4961"/>
    <cellStyle name="Accent2 - 60% 3" xfId="4962"/>
    <cellStyle name="Accent2 - 60% 4" xfId="4963"/>
    <cellStyle name="Accent2 10" xfId="4964"/>
    <cellStyle name="Accent2 11" xfId="4965"/>
    <cellStyle name="Accent2 2" xfId="4966"/>
    <cellStyle name="Accent2 2 2" xfId="4967"/>
    <cellStyle name="Accent2 2 2 2" xfId="4968"/>
    <cellStyle name="Accent2 2 2 2 2" xfId="4969"/>
    <cellStyle name="Accent2 2 2 2 3" xfId="4970"/>
    <cellStyle name="Accent2 2 2 3" xfId="4971"/>
    <cellStyle name="Accent2 2 3" xfId="4972"/>
    <cellStyle name="Accent2 2 3 2" xfId="4973"/>
    <cellStyle name="Accent2 2 3 2 2" xfId="4974"/>
    <cellStyle name="Accent2 2 3 2 3" xfId="4975"/>
    <cellStyle name="Accent2 2 3 3" xfId="4976"/>
    <cellStyle name="Accent2 2 4" xfId="4977"/>
    <cellStyle name="Accent2 2 4 2" xfId="4978"/>
    <cellStyle name="Accent2 2 4 3" xfId="4979"/>
    <cellStyle name="Accent2 2 5" xfId="4980"/>
    <cellStyle name="Accent2 3" xfId="4981"/>
    <cellStyle name="Accent2 3 2" xfId="4982"/>
    <cellStyle name="Accent2 3 2 2" xfId="4983"/>
    <cellStyle name="Accent2 3 2 2 2" xfId="4984"/>
    <cellStyle name="Accent2 3 2 2 3" xfId="4985"/>
    <cellStyle name="Accent2 3 2 3" xfId="4986"/>
    <cellStyle name="Accent2 3 3" xfId="4987"/>
    <cellStyle name="Accent2 3 3 2" xfId="4988"/>
    <cellStyle name="Accent2 3 3 2 2" xfId="4989"/>
    <cellStyle name="Accent2 3 3 2 3" xfId="4990"/>
    <cellStyle name="Accent2 3 3 3" xfId="4991"/>
    <cellStyle name="Accent2 3 4" xfId="4992"/>
    <cellStyle name="Accent2 3 4 2" xfId="4993"/>
    <cellStyle name="Accent2 3 5" xfId="4994"/>
    <cellStyle name="Accent2 3 6" xfId="4995"/>
    <cellStyle name="Accent2 4" xfId="4996"/>
    <cellStyle name="Accent2 4 2" xfId="4997"/>
    <cellStyle name="Accent2 4 2 2" xfId="4998"/>
    <cellStyle name="Accent2 4 2 2 2" xfId="4999"/>
    <cellStyle name="Accent2 4 2 2 3" xfId="5000"/>
    <cellStyle name="Accent2 4 2 3" xfId="5001"/>
    <cellStyle name="Accent2 4 3" xfId="5002"/>
    <cellStyle name="Accent2 4 3 2" xfId="5003"/>
    <cellStyle name="Accent2 4 3 2 2" xfId="5004"/>
    <cellStyle name="Accent2 4 3 2 3" xfId="5005"/>
    <cellStyle name="Accent2 4 3 3" xfId="5006"/>
    <cellStyle name="Accent2 4 4" xfId="5007"/>
    <cellStyle name="Accent2 4 4 2" xfId="5008"/>
    <cellStyle name="Accent2 4 5" xfId="5009"/>
    <cellStyle name="Accent2 5" xfId="5010"/>
    <cellStyle name="Accent2 5 2" xfId="5011"/>
    <cellStyle name="Accent2 5 2 2" xfId="5012"/>
    <cellStyle name="Accent2 5 2 2 2" xfId="5013"/>
    <cellStyle name="Accent2 5 2 2 3" xfId="5014"/>
    <cellStyle name="Accent2 5 2 3" xfId="5015"/>
    <cellStyle name="Accent2 5 3" xfId="5016"/>
    <cellStyle name="Accent2 5 3 2" xfId="5017"/>
    <cellStyle name="Accent2 5 3 2 2" xfId="5018"/>
    <cellStyle name="Accent2 5 3 2 3" xfId="5019"/>
    <cellStyle name="Accent2 5 3 3" xfId="5020"/>
    <cellStyle name="Accent2 5 4" xfId="5021"/>
    <cellStyle name="Accent2 5 4 2" xfId="5022"/>
    <cellStyle name="Accent2 5 5" xfId="5023"/>
    <cellStyle name="Accent2 6" xfId="5024"/>
    <cellStyle name="Accent2 7" xfId="5025"/>
    <cellStyle name="Accent2 8" xfId="5026"/>
    <cellStyle name="Accent2 9" xfId="5027"/>
    <cellStyle name="Accent2_popis" xfId="5028"/>
    <cellStyle name="Accent3" xfId="5029"/>
    <cellStyle name="Accent3 - 20%" xfId="5030"/>
    <cellStyle name="Accent3 - 20% 2" xfId="5031"/>
    <cellStyle name="Accent3 - 20% 2 2" xfId="5032"/>
    <cellStyle name="Accent3 - 20% 3" xfId="5033"/>
    <cellStyle name="Accent3 - 20% 4" xfId="5034"/>
    <cellStyle name="Accent3 - 40%" xfId="5035"/>
    <cellStyle name="Accent3 - 40% 2" xfId="5036"/>
    <cellStyle name="Accent3 - 40% 2 2" xfId="5037"/>
    <cellStyle name="Accent3 - 40% 3" xfId="5038"/>
    <cellStyle name="Accent3 - 40% 4" xfId="5039"/>
    <cellStyle name="Accent3 - 60%" xfId="5040"/>
    <cellStyle name="Accent3 - 60% 2" xfId="5041"/>
    <cellStyle name="Accent3 - 60% 2 2" xfId="5042"/>
    <cellStyle name="Accent3 - 60% 2 3" xfId="5043"/>
    <cellStyle name="Accent3 - 60% 3" xfId="5044"/>
    <cellStyle name="Accent3 - 60% 4" xfId="5045"/>
    <cellStyle name="Accent3 10" xfId="5046"/>
    <cellStyle name="Accent3 11" xfId="5047"/>
    <cellStyle name="Accent3 2" xfId="5048"/>
    <cellStyle name="Accent3 2 2" xfId="5049"/>
    <cellStyle name="Accent3 2 2 2" xfId="5050"/>
    <cellStyle name="Accent3 2 2 2 2" xfId="5051"/>
    <cellStyle name="Accent3 2 2 2 3" xfId="5052"/>
    <cellStyle name="Accent3 2 2 3" xfId="5053"/>
    <cellStyle name="Accent3 2 3" xfId="5054"/>
    <cellStyle name="Accent3 2 3 2" xfId="5055"/>
    <cellStyle name="Accent3 2 3 2 2" xfId="5056"/>
    <cellStyle name="Accent3 2 3 2 3" xfId="5057"/>
    <cellStyle name="Accent3 2 3 3" xfId="5058"/>
    <cellStyle name="Accent3 2 4" xfId="5059"/>
    <cellStyle name="Accent3 2 4 2" xfId="5060"/>
    <cellStyle name="Accent3 2 4 3" xfId="5061"/>
    <cellStyle name="Accent3 2 5" xfId="5062"/>
    <cellStyle name="Accent3 3" xfId="5063"/>
    <cellStyle name="Accent3 3 2" xfId="5064"/>
    <cellStyle name="Accent3 3 2 2" xfId="5065"/>
    <cellStyle name="Accent3 3 2 2 2" xfId="5066"/>
    <cellStyle name="Accent3 3 2 2 3" xfId="5067"/>
    <cellStyle name="Accent3 3 2 3" xfId="5068"/>
    <cellStyle name="Accent3 3 3" xfId="5069"/>
    <cellStyle name="Accent3 3 3 2" xfId="5070"/>
    <cellStyle name="Accent3 3 3 2 2" xfId="5071"/>
    <cellStyle name="Accent3 3 3 2 3" xfId="5072"/>
    <cellStyle name="Accent3 3 3 3" xfId="5073"/>
    <cellStyle name="Accent3 3 4" xfId="5074"/>
    <cellStyle name="Accent3 3 4 2" xfId="5075"/>
    <cellStyle name="Accent3 3 5" xfId="5076"/>
    <cellStyle name="Accent3 3 6" xfId="5077"/>
    <cellStyle name="Accent3 4" xfId="5078"/>
    <cellStyle name="Accent3 4 2" xfId="5079"/>
    <cellStyle name="Accent3 4 2 2" xfId="5080"/>
    <cellStyle name="Accent3 4 2 2 2" xfId="5081"/>
    <cellStyle name="Accent3 4 2 2 3" xfId="5082"/>
    <cellStyle name="Accent3 4 2 3" xfId="5083"/>
    <cellStyle name="Accent3 4 3" xfId="5084"/>
    <cellStyle name="Accent3 4 3 2" xfId="5085"/>
    <cellStyle name="Accent3 4 3 2 2" xfId="5086"/>
    <cellStyle name="Accent3 4 3 2 3" xfId="5087"/>
    <cellStyle name="Accent3 4 3 3" xfId="5088"/>
    <cellStyle name="Accent3 4 4" xfId="5089"/>
    <cellStyle name="Accent3 4 4 2" xfId="5090"/>
    <cellStyle name="Accent3 4 5" xfId="5091"/>
    <cellStyle name="Accent3 5" xfId="5092"/>
    <cellStyle name="Accent3 5 2" xfId="5093"/>
    <cellStyle name="Accent3 5 2 2" xfId="5094"/>
    <cellStyle name="Accent3 5 2 2 2" xfId="5095"/>
    <cellStyle name="Accent3 5 2 2 3" xfId="5096"/>
    <cellStyle name="Accent3 5 2 3" xfId="5097"/>
    <cellStyle name="Accent3 5 3" xfId="5098"/>
    <cellStyle name="Accent3 5 3 2" xfId="5099"/>
    <cellStyle name="Accent3 5 3 2 2" xfId="5100"/>
    <cellStyle name="Accent3 5 3 2 3" xfId="5101"/>
    <cellStyle name="Accent3 5 3 3" xfId="5102"/>
    <cellStyle name="Accent3 5 4" xfId="5103"/>
    <cellStyle name="Accent3 5 4 2" xfId="5104"/>
    <cellStyle name="Accent3 5 5" xfId="5105"/>
    <cellStyle name="Accent3 6" xfId="5106"/>
    <cellStyle name="Accent3 7" xfId="5107"/>
    <cellStyle name="Accent3 8" xfId="5108"/>
    <cellStyle name="Accent3 9" xfId="5109"/>
    <cellStyle name="Accent3_popis" xfId="5110"/>
    <cellStyle name="Accent4" xfId="5111"/>
    <cellStyle name="Accent4 - 20%" xfId="5112"/>
    <cellStyle name="Accent4 - 20% 2" xfId="5113"/>
    <cellStyle name="Accent4 - 20% 2 2" xfId="5114"/>
    <cellStyle name="Accent4 - 20% 2 3" xfId="5115"/>
    <cellStyle name="Accent4 - 20% 3" xfId="5116"/>
    <cellStyle name="Accent4 - 20% 4" xfId="5117"/>
    <cellStyle name="Accent4 - 40%" xfId="5118"/>
    <cellStyle name="Accent4 - 40% 2" xfId="5119"/>
    <cellStyle name="Accent4 - 40% 2 2" xfId="5120"/>
    <cellStyle name="Accent4 - 40% 2 3" xfId="5121"/>
    <cellStyle name="Accent4 - 40% 3" xfId="5122"/>
    <cellStyle name="Accent4 - 40% 4" xfId="5123"/>
    <cellStyle name="Accent4 - 60%" xfId="5124"/>
    <cellStyle name="Accent4 - 60% 2" xfId="5125"/>
    <cellStyle name="Accent4 - 60% 2 2" xfId="5126"/>
    <cellStyle name="Accent4 - 60% 2 3" xfId="5127"/>
    <cellStyle name="Accent4 - 60% 3" xfId="5128"/>
    <cellStyle name="Accent4 - 60% 4" xfId="5129"/>
    <cellStyle name="Accent4 10" xfId="5130"/>
    <cellStyle name="Accent4 11" xfId="5131"/>
    <cellStyle name="Accent4 2" xfId="5132"/>
    <cellStyle name="Accent4 2 2" xfId="5133"/>
    <cellStyle name="Accent4 2 2 2" xfId="5134"/>
    <cellStyle name="Accent4 2 2 2 2" xfId="5135"/>
    <cellStyle name="Accent4 2 2 2 3" xfId="5136"/>
    <cellStyle name="Accent4 2 2 3" xfId="5137"/>
    <cellStyle name="Accent4 2 3" xfId="5138"/>
    <cellStyle name="Accent4 2 3 2" xfId="5139"/>
    <cellStyle name="Accent4 2 3 2 2" xfId="5140"/>
    <cellStyle name="Accent4 2 3 2 3" xfId="5141"/>
    <cellStyle name="Accent4 2 3 3" xfId="5142"/>
    <cellStyle name="Accent4 2 4" xfId="5143"/>
    <cellStyle name="Accent4 2 4 2" xfId="5144"/>
    <cellStyle name="Accent4 2 4 3" xfId="5145"/>
    <cellStyle name="Accent4 2 5" xfId="5146"/>
    <cellStyle name="Accent4 3" xfId="5147"/>
    <cellStyle name="Accent4 3 2" xfId="5148"/>
    <cellStyle name="Accent4 3 2 2" xfId="5149"/>
    <cellStyle name="Accent4 3 2 2 2" xfId="5150"/>
    <cellStyle name="Accent4 3 2 2 3" xfId="5151"/>
    <cellStyle name="Accent4 3 2 3" xfId="5152"/>
    <cellStyle name="Accent4 3 3" xfId="5153"/>
    <cellStyle name="Accent4 3 3 2" xfId="5154"/>
    <cellStyle name="Accent4 3 3 2 2" xfId="5155"/>
    <cellStyle name="Accent4 3 3 2 3" xfId="5156"/>
    <cellStyle name="Accent4 3 3 3" xfId="5157"/>
    <cellStyle name="Accent4 3 4" xfId="5158"/>
    <cellStyle name="Accent4 3 4 2" xfId="5159"/>
    <cellStyle name="Accent4 3 5" xfId="5160"/>
    <cellStyle name="Accent4 3 6" xfId="5161"/>
    <cellStyle name="Accent4 4" xfId="5162"/>
    <cellStyle name="Accent4 4 2" xfId="5163"/>
    <cellStyle name="Accent4 4 2 2" xfId="5164"/>
    <cellStyle name="Accent4 4 2 2 2" xfId="5165"/>
    <cellStyle name="Accent4 4 2 2 3" xfId="5166"/>
    <cellStyle name="Accent4 4 2 3" xfId="5167"/>
    <cellStyle name="Accent4 4 3" xfId="5168"/>
    <cellStyle name="Accent4 4 3 2" xfId="5169"/>
    <cellStyle name="Accent4 4 3 2 2" xfId="5170"/>
    <cellStyle name="Accent4 4 3 2 3" xfId="5171"/>
    <cellStyle name="Accent4 4 3 3" xfId="5172"/>
    <cellStyle name="Accent4 4 4" xfId="5173"/>
    <cellStyle name="Accent4 4 4 2" xfId="5174"/>
    <cellStyle name="Accent4 4 5" xfId="5175"/>
    <cellStyle name="Accent4 5" xfId="5176"/>
    <cellStyle name="Accent4 5 2" xfId="5177"/>
    <cellStyle name="Accent4 5 2 2" xfId="5178"/>
    <cellStyle name="Accent4 5 2 2 2" xfId="5179"/>
    <cellStyle name="Accent4 5 2 2 3" xfId="5180"/>
    <cellStyle name="Accent4 5 2 3" xfId="5181"/>
    <cellStyle name="Accent4 5 3" xfId="5182"/>
    <cellStyle name="Accent4 5 3 2" xfId="5183"/>
    <cellStyle name="Accent4 5 3 2 2" xfId="5184"/>
    <cellStyle name="Accent4 5 3 2 3" xfId="5185"/>
    <cellStyle name="Accent4 5 3 3" xfId="5186"/>
    <cellStyle name="Accent4 5 4" xfId="5187"/>
    <cellStyle name="Accent4 5 4 2" xfId="5188"/>
    <cellStyle name="Accent4 5 5" xfId="5189"/>
    <cellStyle name="Accent4 6" xfId="5190"/>
    <cellStyle name="Accent4 7" xfId="5191"/>
    <cellStyle name="Accent4 8" xfId="5192"/>
    <cellStyle name="Accent4 9" xfId="5193"/>
    <cellStyle name="Accent4_popis" xfId="5194"/>
    <cellStyle name="Accent5" xfId="5195"/>
    <cellStyle name="Accent5 - 20%" xfId="5196"/>
    <cellStyle name="Accent5 - 20% 2" xfId="5197"/>
    <cellStyle name="Accent5 - 20% 2 2" xfId="5198"/>
    <cellStyle name="Accent5 - 20% 2 3" xfId="5199"/>
    <cellStyle name="Accent5 - 20% 3" xfId="5200"/>
    <cellStyle name="Accent5 - 20% 4" xfId="5201"/>
    <cellStyle name="Accent5 - 40%" xfId="5202"/>
    <cellStyle name="Accent5 - 40% 2" xfId="5203"/>
    <cellStyle name="Accent5 - 40% 2 2" xfId="5204"/>
    <cellStyle name="Accent5 - 40% 2 3" xfId="5205"/>
    <cellStyle name="Accent5 - 40% 3" xfId="5206"/>
    <cellStyle name="Accent5 - 40% 4" xfId="5207"/>
    <cellStyle name="Accent5 - 60%" xfId="5208"/>
    <cellStyle name="Accent5 - 60% 2" xfId="5209"/>
    <cellStyle name="Accent5 - 60% 2 2" xfId="5210"/>
    <cellStyle name="Accent5 - 60% 3" xfId="5211"/>
    <cellStyle name="Accent5 - 60% 4" xfId="5212"/>
    <cellStyle name="Accent5 10" xfId="5213"/>
    <cellStyle name="Accent5 11" xfId="5214"/>
    <cellStyle name="Accent5 2" xfId="5215"/>
    <cellStyle name="Accent5 2 2" xfId="5216"/>
    <cellStyle name="Accent5 2 2 2" xfId="5217"/>
    <cellStyle name="Accent5 2 2 2 2" xfId="5218"/>
    <cellStyle name="Accent5 2 2 2 3" xfId="5219"/>
    <cellStyle name="Accent5 2 2 3" xfId="5220"/>
    <cellStyle name="Accent5 2 3" xfId="5221"/>
    <cellStyle name="Accent5 2 3 2" xfId="5222"/>
    <cellStyle name="Accent5 2 3 2 2" xfId="5223"/>
    <cellStyle name="Accent5 2 3 2 3" xfId="5224"/>
    <cellStyle name="Accent5 2 3 3" xfId="5225"/>
    <cellStyle name="Accent5 2 4" xfId="5226"/>
    <cellStyle name="Accent5 2 4 2" xfId="5227"/>
    <cellStyle name="Accent5 2 5" xfId="5228"/>
    <cellStyle name="Accent5 3" xfId="5229"/>
    <cellStyle name="Accent5 3 2" xfId="5230"/>
    <cellStyle name="Accent5 3 2 2" xfId="5231"/>
    <cellStyle name="Accent5 3 2 2 2" xfId="5232"/>
    <cellStyle name="Accent5 3 2 2 3" xfId="5233"/>
    <cellStyle name="Accent5 3 2 3" xfId="5234"/>
    <cellStyle name="Accent5 3 3" xfId="5235"/>
    <cellStyle name="Accent5 3 3 2" xfId="5236"/>
    <cellStyle name="Accent5 3 3 2 2" xfId="5237"/>
    <cellStyle name="Accent5 3 3 2 3" xfId="5238"/>
    <cellStyle name="Accent5 3 3 3" xfId="5239"/>
    <cellStyle name="Accent5 3 4" xfId="5240"/>
    <cellStyle name="Accent5 3 4 2" xfId="5241"/>
    <cellStyle name="Accent5 3 5" xfId="5242"/>
    <cellStyle name="Accent5 3 6" xfId="5243"/>
    <cellStyle name="Accent5 4" xfId="5244"/>
    <cellStyle name="Accent5 4 2" xfId="5245"/>
    <cellStyle name="Accent5 4 2 2" xfId="5246"/>
    <cellStyle name="Accent5 4 2 2 2" xfId="5247"/>
    <cellStyle name="Accent5 4 2 2 3" xfId="5248"/>
    <cellStyle name="Accent5 4 2 3" xfId="5249"/>
    <cellStyle name="Accent5 4 3" xfId="5250"/>
    <cellStyle name="Accent5 4 3 2" xfId="5251"/>
    <cellStyle name="Accent5 4 3 2 2" xfId="5252"/>
    <cellStyle name="Accent5 4 3 2 3" xfId="5253"/>
    <cellStyle name="Accent5 4 3 3" xfId="5254"/>
    <cellStyle name="Accent5 4 4" xfId="5255"/>
    <cellStyle name="Accent5 4 4 2" xfId="5256"/>
    <cellStyle name="Accent5 4 5" xfId="5257"/>
    <cellStyle name="Accent5 5" xfId="5258"/>
    <cellStyle name="Accent5 5 2" xfId="5259"/>
    <cellStyle name="Accent5 5 2 2" xfId="5260"/>
    <cellStyle name="Accent5 5 2 2 2" xfId="5261"/>
    <cellStyle name="Accent5 5 2 2 3" xfId="5262"/>
    <cellStyle name="Accent5 5 2 3" xfId="5263"/>
    <cellStyle name="Accent5 5 3" xfId="5264"/>
    <cellStyle name="Accent5 5 3 2" xfId="5265"/>
    <cellStyle name="Accent5 5 3 2 2" xfId="5266"/>
    <cellStyle name="Accent5 5 3 2 3" xfId="5267"/>
    <cellStyle name="Accent5 5 3 3" xfId="5268"/>
    <cellStyle name="Accent5 5 4" xfId="5269"/>
    <cellStyle name="Accent5 5 4 2" xfId="5270"/>
    <cellStyle name="Accent5 5 5" xfId="5271"/>
    <cellStyle name="Accent5 6" xfId="5272"/>
    <cellStyle name="Accent5 7" xfId="5273"/>
    <cellStyle name="Accent5 8" xfId="5274"/>
    <cellStyle name="Accent5 9" xfId="5275"/>
    <cellStyle name="Accent5_popis" xfId="5276"/>
    <cellStyle name="Accent6" xfId="5277"/>
    <cellStyle name="Accent6 - 20%" xfId="5278"/>
    <cellStyle name="Accent6 - 20% 2" xfId="5279"/>
    <cellStyle name="Accent6 - 20% 2 2" xfId="5280"/>
    <cellStyle name="Accent6 - 20% 3" xfId="5281"/>
    <cellStyle name="Accent6 - 20% 4" xfId="5282"/>
    <cellStyle name="Accent6 - 40%" xfId="5283"/>
    <cellStyle name="Accent6 - 40% 2" xfId="5284"/>
    <cellStyle name="Accent6 - 40% 2 2" xfId="5285"/>
    <cellStyle name="Accent6 - 40% 2 3" xfId="5286"/>
    <cellStyle name="Accent6 - 40% 3" xfId="5287"/>
    <cellStyle name="Accent6 - 40% 4" xfId="5288"/>
    <cellStyle name="Accent6 - 60%" xfId="5289"/>
    <cellStyle name="Accent6 - 60% 2" xfId="5290"/>
    <cellStyle name="Accent6 - 60% 2 2" xfId="5291"/>
    <cellStyle name="Accent6 - 60% 2 3" xfId="5292"/>
    <cellStyle name="Accent6 - 60% 3" xfId="5293"/>
    <cellStyle name="Accent6 - 60% 4" xfId="5294"/>
    <cellStyle name="Accent6 10" xfId="5295"/>
    <cellStyle name="Accent6 11" xfId="5296"/>
    <cellStyle name="Accent6 2" xfId="5297"/>
    <cellStyle name="Accent6 2 2" xfId="5298"/>
    <cellStyle name="Accent6 2 2 2" xfId="5299"/>
    <cellStyle name="Accent6 2 2 2 2" xfId="5300"/>
    <cellStyle name="Accent6 2 2 2 3" xfId="5301"/>
    <cellStyle name="Accent6 2 2 3" xfId="5302"/>
    <cellStyle name="Accent6 2 3" xfId="5303"/>
    <cellStyle name="Accent6 2 3 2" xfId="5304"/>
    <cellStyle name="Accent6 2 3 2 2" xfId="5305"/>
    <cellStyle name="Accent6 2 3 2 3" xfId="5306"/>
    <cellStyle name="Accent6 2 3 3" xfId="5307"/>
    <cellStyle name="Accent6 2 4" xfId="5308"/>
    <cellStyle name="Accent6 2 4 2" xfId="5309"/>
    <cellStyle name="Accent6 2 5" xfId="5310"/>
    <cellStyle name="Accent6 3" xfId="5311"/>
    <cellStyle name="Accent6 3 2" xfId="5312"/>
    <cellStyle name="Accent6 3 2 2" xfId="5313"/>
    <cellStyle name="Accent6 3 2 2 2" xfId="5314"/>
    <cellStyle name="Accent6 3 2 2 3" xfId="5315"/>
    <cellStyle name="Accent6 3 2 3" xfId="5316"/>
    <cellStyle name="Accent6 3 3" xfId="5317"/>
    <cellStyle name="Accent6 3 3 2" xfId="5318"/>
    <cellStyle name="Accent6 3 3 2 2" xfId="5319"/>
    <cellStyle name="Accent6 3 3 2 3" xfId="5320"/>
    <cellStyle name="Accent6 3 3 3" xfId="5321"/>
    <cellStyle name="Accent6 3 4" xfId="5322"/>
    <cellStyle name="Accent6 3 4 2" xfId="5323"/>
    <cellStyle name="Accent6 3 5" xfId="5324"/>
    <cellStyle name="Accent6 3 6" xfId="5325"/>
    <cellStyle name="Accent6 4" xfId="5326"/>
    <cellStyle name="Accent6 4 2" xfId="5327"/>
    <cellStyle name="Accent6 4 2 2" xfId="5328"/>
    <cellStyle name="Accent6 4 2 2 2" xfId="5329"/>
    <cellStyle name="Accent6 4 2 2 3" xfId="5330"/>
    <cellStyle name="Accent6 4 2 3" xfId="5331"/>
    <cellStyle name="Accent6 4 3" xfId="5332"/>
    <cellStyle name="Accent6 4 3 2" xfId="5333"/>
    <cellStyle name="Accent6 4 3 2 2" xfId="5334"/>
    <cellStyle name="Accent6 4 3 2 3" xfId="5335"/>
    <cellStyle name="Accent6 4 3 3" xfId="5336"/>
    <cellStyle name="Accent6 4 4" xfId="5337"/>
    <cellStyle name="Accent6 4 4 2" xfId="5338"/>
    <cellStyle name="Accent6 4 5" xfId="5339"/>
    <cellStyle name="Accent6 5" xfId="5340"/>
    <cellStyle name="Accent6 5 2" xfId="5341"/>
    <cellStyle name="Accent6 5 2 2" xfId="5342"/>
    <cellStyle name="Accent6 5 2 2 2" xfId="5343"/>
    <cellStyle name="Accent6 5 2 2 3" xfId="5344"/>
    <cellStyle name="Accent6 5 2 3" xfId="5345"/>
    <cellStyle name="Accent6 5 3" xfId="5346"/>
    <cellStyle name="Accent6 5 3 2" xfId="5347"/>
    <cellStyle name="Accent6 5 3 2 2" xfId="5348"/>
    <cellStyle name="Accent6 5 3 2 3" xfId="5349"/>
    <cellStyle name="Accent6 5 3 3" xfId="5350"/>
    <cellStyle name="Accent6 5 4" xfId="5351"/>
    <cellStyle name="Accent6 5 4 2" xfId="5352"/>
    <cellStyle name="Accent6 5 5" xfId="5353"/>
    <cellStyle name="Accent6 6" xfId="5354"/>
    <cellStyle name="Accent6 7" xfId="5355"/>
    <cellStyle name="Accent6 8" xfId="5356"/>
    <cellStyle name="Accent6 9" xfId="5357"/>
    <cellStyle name="Accent6_popis" xfId="5358"/>
    <cellStyle name="Akzent1" xfId="5359"/>
    <cellStyle name="Akzent2" xfId="5360"/>
    <cellStyle name="Akzent3" xfId="5361"/>
    <cellStyle name="Akzent4" xfId="5362"/>
    <cellStyle name="Akzent5" xfId="5363"/>
    <cellStyle name="Akzent6" xfId="5364"/>
    <cellStyle name="Ausgabe" xfId="5365"/>
    <cellStyle name="Bad 1" xfId="5366"/>
    <cellStyle name="Bad 2" xfId="5367"/>
    <cellStyle name="Bad 2 2" xfId="5368"/>
    <cellStyle name="Bad 2 2 2" xfId="5369"/>
    <cellStyle name="Bad 2 2 2 2" xfId="5370"/>
    <cellStyle name="Bad 2 2 2 3" xfId="5371"/>
    <cellStyle name="Bad 2 2 3" xfId="5372"/>
    <cellStyle name="Bad 2 3" xfId="5373"/>
    <cellStyle name="Bad 2 3 2" xfId="5374"/>
    <cellStyle name="Bad 2 3 2 2" xfId="5375"/>
    <cellStyle name="Bad 2 3 2 3" xfId="5376"/>
    <cellStyle name="Bad 2 3 3" xfId="5377"/>
    <cellStyle name="Bad 2 4" xfId="5378"/>
    <cellStyle name="Bad 2 4 2" xfId="5379"/>
    <cellStyle name="Bad 2 4 3" xfId="5380"/>
    <cellStyle name="Bad 2 5" xfId="5381"/>
    <cellStyle name="Bad 3" xfId="5382"/>
    <cellStyle name="Bad 3 2" xfId="5383"/>
    <cellStyle name="Bad 3 2 2" xfId="5384"/>
    <cellStyle name="Bad 3 2 2 2" xfId="5385"/>
    <cellStyle name="Bad 3 2 2 3" xfId="5386"/>
    <cellStyle name="Bad 3 2 3" xfId="5387"/>
    <cellStyle name="Bad 3 3" xfId="5388"/>
    <cellStyle name="Bad 3 3 2" xfId="5389"/>
    <cellStyle name="Bad 3 3 2 2" xfId="5390"/>
    <cellStyle name="Bad 3 3 2 3" xfId="5391"/>
    <cellStyle name="Bad 3 3 3" xfId="5392"/>
    <cellStyle name="Bad 3 4" xfId="5393"/>
    <cellStyle name="Bad 3 4 2" xfId="5394"/>
    <cellStyle name="Bad 3 5" xfId="5395"/>
    <cellStyle name="Bad 4" xfId="5396"/>
    <cellStyle name="Bad 4 2" xfId="5397"/>
    <cellStyle name="Bad 4 2 2" xfId="5398"/>
    <cellStyle name="Bad 4 2 2 2" xfId="5399"/>
    <cellStyle name="Bad 4 2 2 3" xfId="5400"/>
    <cellStyle name="Bad 4 2 3" xfId="5401"/>
    <cellStyle name="Bad 4 3" xfId="5402"/>
    <cellStyle name="Bad 4 3 2" xfId="5403"/>
    <cellStyle name="Bad 4 3 2 2" xfId="5404"/>
    <cellStyle name="Bad 4 3 2 3" xfId="5405"/>
    <cellStyle name="Bad 4 3 3" xfId="5406"/>
    <cellStyle name="Bad 4 4" xfId="5407"/>
    <cellStyle name="Bad 4 4 2" xfId="5408"/>
    <cellStyle name="Bad 4 5" xfId="5409"/>
    <cellStyle name="Bad 4 6" xfId="5410"/>
    <cellStyle name="Bad 5" xfId="5411"/>
    <cellStyle name="Bad 5 2" xfId="5412"/>
    <cellStyle name="Bad 5 2 2" xfId="5413"/>
    <cellStyle name="Bad 5 2 2 2" xfId="5414"/>
    <cellStyle name="Bad 5 2 2 3" xfId="5415"/>
    <cellStyle name="Bad 5 2 3" xfId="5416"/>
    <cellStyle name="Bad 5 3" xfId="5417"/>
    <cellStyle name="Bad 5 3 2" xfId="5418"/>
    <cellStyle name="Bad 5 3 2 2" xfId="5419"/>
    <cellStyle name="Bad 5 3 2 3" xfId="5420"/>
    <cellStyle name="Bad 5 3 3" xfId="5421"/>
    <cellStyle name="Bad 5 4" xfId="5422"/>
    <cellStyle name="Bad 5 4 2" xfId="5423"/>
    <cellStyle name="Bad 5 5" xfId="5424"/>
    <cellStyle name="Bad 6" xfId="5425"/>
    <cellStyle name="Bad 7" xfId="5426"/>
    <cellStyle name="Bad 8" xfId="5427"/>
    <cellStyle name="Berechnung" xfId="5428"/>
    <cellStyle name="Calcolo" xfId="5429"/>
    <cellStyle name="Calculation" xfId="5430"/>
    <cellStyle name="Calculation 2" xfId="5431"/>
    <cellStyle name="Calculation 2 2" xfId="5432"/>
    <cellStyle name="Calculation 2 2 2" xfId="5433"/>
    <cellStyle name="Calculation 2 2 2 2" xfId="5434"/>
    <cellStyle name="Calculation 2 2 2 3" xfId="5435"/>
    <cellStyle name="Calculation 2 2 3" xfId="5436"/>
    <cellStyle name="Calculation 2 3" xfId="5437"/>
    <cellStyle name="Calculation 2 3 2" xfId="5438"/>
    <cellStyle name="Calculation 2 3 2 2" xfId="5439"/>
    <cellStyle name="Calculation 2 3 2 3" xfId="5440"/>
    <cellStyle name="Calculation 2 3 3" xfId="5441"/>
    <cellStyle name="Calculation 2 4" xfId="5442"/>
    <cellStyle name="Calculation 2 4 2" xfId="5443"/>
    <cellStyle name="Calculation 2 4 3" xfId="5444"/>
    <cellStyle name="Calculation 2 5" xfId="5445"/>
    <cellStyle name="Calculation 3" xfId="5446"/>
    <cellStyle name="Calculation 3 2" xfId="5447"/>
    <cellStyle name="Calculation 3 2 2" xfId="5448"/>
    <cellStyle name="Calculation 3 2 2 2" xfId="5449"/>
    <cellStyle name="Calculation 3 2 2 3" xfId="5450"/>
    <cellStyle name="Calculation 3 2 3" xfId="5451"/>
    <cellStyle name="Calculation 3 3" xfId="5452"/>
    <cellStyle name="Calculation 3 3 2" xfId="5453"/>
    <cellStyle name="Calculation 3 3 2 2" xfId="5454"/>
    <cellStyle name="Calculation 3 3 2 3" xfId="5455"/>
    <cellStyle name="Calculation 3 3 3" xfId="5456"/>
    <cellStyle name="Calculation 3 4" xfId="5457"/>
    <cellStyle name="Calculation 3 4 2" xfId="5458"/>
    <cellStyle name="Calculation 3 5" xfId="5459"/>
    <cellStyle name="Calculation 3 6" xfId="5460"/>
    <cellStyle name="Calculation 4" xfId="5461"/>
    <cellStyle name="Calculation 4 2" xfId="5462"/>
    <cellStyle name="Calculation 4 2 2" xfId="5463"/>
    <cellStyle name="Calculation 4 2 2 2" xfId="5464"/>
    <cellStyle name="Calculation 4 2 2 3" xfId="5465"/>
    <cellStyle name="Calculation 4 2 3" xfId="5466"/>
    <cellStyle name="Calculation 4 3" xfId="5467"/>
    <cellStyle name="Calculation 4 3 2" xfId="5468"/>
    <cellStyle name="Calculation 4 3 2 2" xfId="5469"/>
    <cellStyle name="Calculation 4 3 2 3" xfId="5470"/>
    <cellStyle name="Calculation 4 3 3" xfId="5471"/>
    <cellStyle name="Calculation 4 4" xfId="5472"/>
    <cellStyle name="Calculation 4 4 2" xfId="5473"/>
    <cellStyle name="Calculation 4 5" xfId="5474"/>
    <cellStyle name="Calculation 5" xfId="5475"/>
    <cellStyle name="Calculation 5 2" xfId="5476"/>
    <cellStyle name="Calculation 5 2 2" xfId="5477"/>
    <cellStyle name="Calculation 5 2 2 2" xfId="5478"/>
    <cellStyle name="Calculation 5 2 2 3" xfId="5479"/>
    <cellStyle name="Calculation 5 2 3" xfId="5480"/>
    <cellStyle name="Calculation 5 3" xfId="5481"/>
    <cellStyle name="Calculation 5 3 2" xfId="5482"/>
    <cellStyle name="Calculation 5 3 2 2" xfId="5483"/>
    <cellStyle name="Calculation 5 3 2 3" xfId="5484"/>
    <cellStyle name="Calculation 5 3 3" xfId="5485"/>
    <cellStyle name="Calculation 5 4" xfId="5486"/>
    <cellStyle name="Calculation 5 4 2" xfId="5487"/>
    <cellStyle name="Calculation 5 5" xfId="5488"/>
    <cellStyle name="Calculation 6" xfId="5489"/>
    <cellStyle name="Calculation 6 2" xfId="5490"/>
    <cellStyle name="Calculation 7" xfId="5491"/>
    <cellStyle name="Calculation 8" xfId="5492"/>
    <cellStyle name="Calculation 9" xfId="5493"/>
    <cellStyle name="Calculation_popis" xfId="5494"/>
    <cellStyle name="celica prelom" xfId="5495"/>
    <cellStyle name="Cella collegata" xfId="5496"/>
    <cellStyle name="Cella da controllare" xfId="5497"/>
    <cellStyle name="Check Cell" xfId="5498"/>
    <cellStyle name="Check Cell 2" xfId="5499"/>
    <cellStyle name="Check Cell 2 2" xfId="5500"/>
    <cellStyle name="Check Cell 2 2 2" xfId="5501"/>
    <cellStyle name="Check Cell 2 2 2 2" xfId="5502"/>
    <cellStyle name="Check Cell 2 2 3" xfId="5503"/>
    <cellStyle name="Check Cell 2 2 4" xfId="5504"/>
    <cellStyle name="Check Cell 2 3" xfId="5505"/>
    <cellStyle name="Check Cell 2 3 2" xfId="5506"/>
    <cellStyle name="Check Cell 2 3 2 2" xfId="5507"/>
    <cellStyle name="Check Cell 2 3 3" xfId="5508"/>
    <cellStyle name="Check Cell 2 3 4" xfId="5509"/>
    <cellStyle name="Check Cell 2 4" xfId="5510"/>
    <cellStyle name="Check Cell 2 5" xfId="5511"/>
    <cellStyle name="Check Cell 2 6" xfId="5512"/>
    <cellStyle name="Check Cell 3" xfId="5513"/>
    <cellStyle name="Check Cell 3 2" xfId="5514"/>
    <cellStyle name="Check Cell 3 2 2" xfId="5515"/>
    <cellStyle name="Check Cell 3 2 2 2" xfId="5516"/>
    <cellStyle name="Check Cell 3 2 3" xfId="5517"/>
    <cellStyle name="Check Cell 3 2 4" xfId="5518"/>
    <cellStyle name="Check Cell 3 3" xfId="5519"/>
    <cellStyle name="Check Cell 3 3 2" xfId="5520"/>
    <cellStyle name="Check Cell 3 3 2 2" xfId="5521"/>
    <cellStyle name="Check Cell 3 3 3" xfId="5522"/>
    <cellStyle name="Check Cell 3 3 4" xfId="5523"/>
    <cellStyle name="Check Cell 3 4" xfId="5524"/>
    <cellStyle name="Check Cell 3 5" xfId="5525"/>
    <cellStyle name="Check Cell 3 6" xfId="5526"/>
    <cellStyle name="Check Cell 3 7" xfId="5527"/>
    <cellStyle name="Check Cell 4" xfId="5528"/>
    <cellStyle name="Check Cell 4 2" xfId="5529"/>
    <cellStyle name="Check Cell 4 2 2" xfId="5530"/>
    <cellStyle name="Check Cell 4 2 2 2" xfId="5531"/>
    <cellStyle name="Check Cell 4 2 3" xfId="5532"/>
    <cellStyle name="Check Cell 4 2 4" xfId="5533"/>
    <cellStyle name="Check Cell 4 3" xfId="5534"/>
    <cellStyle name="Check Cell 4 3 2" xfId="5535"/>
    <cellStyle name="Check Cell 4 3 2 2" xfId="5536"/>
    <cellStyle name="Check Cell 4 3 3" xfId="5537"/>
    <cellStyle name="Check Cell 4 3 4" xfId="5538"/>
    <cellStyle name="Check Cell 4 4" xfId="5539"/>
    <cellStyle name="Check Cell 4 5" xfId="5540"/>
    <cellStyle name="Check Cell 4 6" xfId="5541"/>
    <cellStyle name="Check Cell 5" xfId="5542"/>
    <cellStyle name="Check Cell 5 2" xfId="5543"/>
    <cellStyle name="Check Cell 5 2 2" xfId="5544"/>
    <cellStyle name="Check Cell 5 2 2 2" xfId="5545"/>
    <cellStyle name="Check Cell 5 2 3" xfId="5546"/>
    <cellStyle name="Check Cell 5 2 4" xfId="5547"/>
    <cellStyle name="Check Cell 5 3" xfId="5548"/>
    <cellStyle name="Check Cell 5 3 2" xfId="5549"/>
    <cellStyle name="Check Cell 5 3 2 2" xfId="5550"/>
    <cellStyle name="Check Cell 5 3 3" xfId="5551"/>
    <cellStyle name="Check Cell 5 3 4" xfId="5552"/>
    <cellStyle name="Check Cell 5 4" xfId="5553"/>
    <cellStyle name="Check Cell 5 5" xfId="5554"/>
    <cellStyle name="Check Cell 5 6" xfId="5555"/>
    <cellStyle name="Check Cell 6" xfId="5556"/>
    <cellStyle name="Check Cell 6 2" xfId="5557"/>
    <cellStyle name="Check Cell 7" xfId="5558"/>
    <cellStyle name="Check Cell 8" xfId="5559"/>
    <cellStyle name="Check Cell 9" xfId="5560"/>
    <cellStyle name="Check Cell_popis" xfId="5561"/>
    <cellStyle name="Colore 1" xfId="5562"/>
    <cellStyle name="Colore 2" xfId="5563"/>
    <cellStyle name="Colore 3" xfId="5564"/>
    <cellStyle name="Colore 4" xfId="5565"/>
    <cellStyle name="Colore 5" xfId="5566"/>
    <cellStyle name="Colore 6" xfId="5567"/>
    <cellStyle name="ColStyle1" xfId="5568"/>
    <cellStyle name="ColStyle1 2" xfId="5569"/>
    <cellStyle name="ColStyle2" xfId="5570"/>
    <cellStyle name="ColStyle2 2" xfId="5571"/>
    <cellStyle name="ColStyle3" xfId="5572"/>
    <cellStyle name="ColStyle3 2" xfId="5573"/>
    <cellStyle name="Comma [0] 2" xfId="5604"/>
    <cellStyle name="Comma [0] 2 2" xfId="5605"/>
    <cellStyle name="Comma [0] 2 3" xfId="5606"/>
    <cellStyle name="Comma 2" xfId="5574"/>
    <cellStyle name="Comma 2 2" xfId="5575"/>
    <cellStyle name="Comma 2 2 2" xfId="5576"/>
    <cellStyle name="Comma 2 2 3" xfId="5577"/>
    <cellStyle name="Comma 2 3" xfId="5578"/>
    <cellStyle name="Comma 2 3 2" xfId="5579"/>
    <cellStyle name="Comma 2 4" xfId="5580"/>
    <cellStyle name="Comma 2 4 2" xfId="5581"/>
    <cellStyle name="Comma 2 5" xfId="5582"/>
    <cellStyle name="Comma 2 6" xfId="5583"/>
    <cellStyle name="Comma 3" xfId="5584"/>
    <cellStyle name="Comma 3 2" xfId="5585"/>
    <cellStyle name="Comma 3 2 2" xfId="5586"/>
    <cellStyle name="Comma 3 2 3" xfId="5587"/>
    <cellStyle name="Comma 3 3" xfId="5588"/>
    <cellStyle name="Comma 3 4" xfId="5589"/>
    <cellStyle name="Comma 3 5" xfId="5590"/>
    <cellStyle name="Comma 3 6" xfId="5591"/>
    <cellStyle name="Comma 4" xfId="5592"/>
    <cellStyle name="Comma 4 2" xfId="5593"/>
    <cellStyle name="Comma 4 2 2" xfId="5594"/>
    <cellStyle name="Comma 4 3" xfId="5595"/>
    <cellStyle name="Comma 5" xfId="5596"/>
    <cellStyle name="Comma 5 2" xfId="5597"/>
    <cellStyle name="Comma 5 2 2" xfId="5598"/>
    <cellStyle name="Comma 5 3" xfId="5599"/>
    <cellStyle name="Comma 6" xfId="5600"/>
    <cellStyle name="Comma 6 2" xfId="5601"/>
    <cellStyle name="Comma 6 2 2" xfId="5602"/>
    <cellStyle name="Comma 6 3" xfId="5603"/>
    <cellStyle name="Comma0" xfId="5607"/>
    <cellStyle name="Comma0 2" xfId="5608"/>
    <cellStyle name="Comma0 2 2" xfId="5609"/>
    <cellStyle name="Comma0 3" xfId="5610"/>
    <cellStyle name="Comma0 4" xfId="5611"/>
    <cellStyle name="Currency 2" xfId="5612"/>
    <cellStyle name="Currency 2 2" xfId="5613"/>
    <cellStyle name="Currency 2 2 2" xfId="5614"/>
    <cellStyle name="Currency 2 3" xfId="5615"/>
    <cellStyle name="Currency 2 3 2" xfId="5616"/>
    <cellStyle name="Currency 2 4" xfId="5617"/>
    <cellStyle name="Currency 3" xfId="5618"/>
    <cellStyle name="Currency 3 2" xfId="5619"/>
    <cellStyle name="Currency 3 2 2" xfId="5620"/>
    <cellStyle name="Currency 3 3" xfId="5621"/>
    <cellStyle name="Currency 4" xfId="5622"/>
    <cellStyle name="Currency 4 2" xfId="5623"/>
    <cellStyle name="Currency 4 2 2" xfId="5624"/>
    <cellStyle name="Currency 4 3" xfId="5625"/>
    <cellStyle name="Currency 5" xfId="5626"/>
    <cellStyle name="Currency 5 2" xfId="5627"/>
    <cellStyle name="Currency 5 2 2" xfId="5628"/>
    <cellStyle name="Currency 5 3" xfId="5629"/>
    <cellStyle name="Currency 6" xfId="5630"/>
    <cellStyle name="Currency 6 2" xfId="5631"/>
    <cellStyle name="Currency 6 2 2" xfId="5632"/>
    <cellStyle name="Currency 6 3" xfId="5633"/>
    <cellStyle name="Currency 7" xfId="5634"/>
    <cellStyle name="Currency 8" xfId="5635"/>
    <cellStyle name="Currency 9" xfId="5636"/>
    <cellStyle name="Currency0" xfId="5637"/>
    <cellStyle name="Currency0 2" xfId="5638"/>
    <cellStyle name="Currency0 2 2" xfId="5639"/>
    <cellStyle name="Currency0 3" xfId="5640"/>
    <cellStyle name="Currency0 4" xfId="5641"/>
    <cellStyle name="dataf" xfId="5642"/>
    <cellStyle name="datag" xfId="5643"/>
    <cellStyle name="Date" xfId="5644"/>
    <cellStyle name="Date 2" xfId="5645"/>
    <cellStyle name="Date 2 2" xfId="5646"/>
    <cellStyle name="Date 2 3" xfId="5647"/>
    <cellStyle name="Date 3" xfId="5648"/>
    <cellStyle name="Date 3 2" xfId="5649"/>
    <cellStyle name="Date 4" xfId="5650"/>
    <cellStyle name="Denar [0]_V3 plin" xfId="5651"/>
    <cellStyle name="Denar_V3 plin" xfId="5652"/>
    <cellStyle name="Dezimal [0]_Akt.Typen" xfId="5653"/>
    <cellStyle name="Dezimal_Akt.Typen" xfId="5654"/>
    <cellStyle name="Dobro 2" xfId="5655"/>
    <cellStyle name="Dobro 2 2" xfId="5656"/>
    <cellStyle name="Dobro 2 3" xfId="5657"/>
    <cellStyle name="Dobro 2 4" xfId="5658"/>
    <cellStyle name="Dobro 2 5" xfId="5659"/>
    <cellStyle name="Dobro 3" xfId="5660"/>
    <cellStyle name="Dobro 3 2" xfId="5661"/>
    <cellStyle name="Dobro 5" xfId="5662"/>
    <cellStyle name="down" xfId="5663"/>
    <cellStyle name="down 2" xfId="5664"/>
    <cellStyle name="Eingabe" xfId="5665"/>
    <cellStyle name="Element-delo" xfId="5666"/>
    <cellStyle name="Element-delo 2" xfId="5667"/>
    <cellStyle name="Element-delo 2 2" xfId="5668"/>
    <cellStyle name="Element-delo 2 2 2" xfId="5669"/>
    <cellStyle name="Element-delo 2 2 3" xfId="5670"/>
    <cellStyle name="Element-delo 2 3" xfId="5671"/>
    <cellStyle name="Element-delo 3" xfId="5672"/>
    <cellStyle name="Element-delo 3 2" xfId="5673"/>
    <cellStyle name="Element-delo 3 2 2" xfId="5674"/>
    <cellStyle name="Element-delo 3 2 3" xfId="5675"/>
    <cellStyle name="Element-delo 3 3" xfId="5676"/>
    <cellStyle name="Element-delo 3 4" xfId="5677"/>
    <cellStyle name="Element-delo 4" xfId="5678"/>
    <cellStyle name="Element-delo 4 2" xfId="5679"/>
    <cellStyle name="Element-delo 4 2 2" xfId="5680"/>
    <cellStyle name="Element-delo 4 2 3" xfId="5681"/>
    <cellStyle name="Element-delo 4 3" xfId="5682"/>
    <cellStyle name="Element-delo 5" xfId="5683"/>
    <cellStyle name="Element-delo 5 2" xfId="5684"/>
    <cellStyle name="Element-delo 5 2 2" xfId="5685"/>
    <cellStyle name="Element-delo 5 3" xfId="5686"/>
    <cellStyle name="Element-delo 5 4" xfId="5687"/>
    <cellStyle name="Element-delo 6" xfId="5688"/>
    <cellStyle name="Element-delo 6 2" xfId="5689"/>
    <cellStyle name="Element-delo 7" xfId="5690"/>
    <cellStyle name="Element-delo 8" xfId="5691"/>
    <cellStyle name="Element-delo_ARGAS_objekt pri Cerknici_požar DS 7400_321" xfId="5692"/>
    <cellStyle name="Emphasis 1" xfId="5693"/>
    <cellStyle name="Emphasis 1 2" xfId="5694"/>
    <cellStyle name="Emphasis 1 2 2" xfId="5695"/>
    <cellStyle name="Emphasis 1 2 3" xfId="5696"/>
    <cellStyle name="Emphasis 1 3" xfId="5697"/>
    <cellStyle name="Emphasis 1 4" xfId="5698"/>
    <cellStyle name="Emphasis 2" xfId="5699"/>
    <cellStyle name="Emphasis 2 2" xfId="5700"/>
    <cellStyle name="Emphasis 2 2 2" xfId="5701"/>
    <cellStyle name="Emphasis 2 2 3" xfId="5702"/>
    <cellStyle name="Emphasis 2 3" xfId="5703"/>
    <cellStyle name="Emphasis 2 4" xfId="5704"/>
    <cellStyle name="Emphasis 3" xfId="5705"/>
    <cellStyle name="Emphasis 3 2" xfId="5706"/>
    <cellStyle name="Emphasis 3 2 2" xfId="5707"/>
    <cellStyle name="Emphasis 3 2 3" xfId="5708"/>
    <cellStyle name="Emphasis 3 3" xfId="5709"/>
    <cellStyle name="Emphasis 3 4" xfId="5710"/>
    <cellStyle name="Ergebnis" xfId="5711"/>
    <cellStyle name="Erklärender Text" xfId="5712"/>
    <cellStyle name="Euro" xfId="5713"/>
    <cellStyle name="Euro 10" xfId="5714"/>
    <cellStyle name="Euro 2" xfId="5715"/>
    <cellStyle name="Euro 2 2" xfId="5716"/>
    <cellStyle name="Euro 2 2 2" xfId="5717"/>
    <cellStyle name="Euro 2 3" xfId="5718"/>
    <cellStyle name="Euro 2 3 2" xfId="5719"/>
    <cellStyle name="Euro 2 4" xfId="5720"/>
    <cellStyle name="Euro 2 4 2" xfId="5721"/>
    <cellStyle name="Euro 2 5" xfId="5722"/>
    <cellStyle name="Euro 2 6" xfId="5723"/>
    <cellStyle name="Euro 3" xfId="5724"/>
    <cellStyle name="Euro 3 2" xfId="5725"/>
    <cellStyle name="Euro 3 2 2" xfId="5726"/>
    <cellStyle name="Euro 3 2 3" xfId="5727"/>
    <cellStyle name="Euro 3 3" xfId="5728"/>
    <cellStyle name="Euro 4" xfId="5729"/>
    <cellStyle name="Euro 4 2" xfId="5730"/>
    <cellStyle name="Euro 4 3" xfId="5731"/>
    <cellStyle name="Euro 5" xfId="5732"/>
    <cellStyle name="Euro 5 2" xfId="5733"/>
    <cellStyle name="Euro 6" xfId="5734"/>
    <cellStyle name="Euro 6 2" xfId="5735"/>
    <cellStyle name="Euro 7" xfId="5736"/>
    <cellStyle name="Euro 7 2" xfId="5737"/>
    <cellStyle name="Euro 8" xfId="5738"/>
    <cellStyle name="Euro 9" xfId="5739"/>
    <cellStyle name="Euro_Kalk_MCB domžale" xfId="5740"/>
    <cellStyle name="Explanatory Text" xfId="5741"/>
    <cellStyle name="Explanatory Text 2" xfId="5742"/>
    <cellStyle name="Explanatory Text 2 2" xfId="5743"/>
    <cellStyle name="Explanatory Text 2 2 2" xfId="5744"/>
    <cellStyle name="Explanatory Text 2 2 2 2" xfId="5745"/>
    <cellStyle name="Explanatory Text 2 2 3" xfId="5746"/>
    <cellStyle name="Explanatory Text 2 3" xfId="5747"/>
    <cellStyle name="Explanatory Text 2 3 2" xfId="5748"/>
    <cellStyle name="Explanatory Text 2 3 2 2" xfId="5749"/>
    <cellStyle name="Explanatory Text 2 3 3" xfId="5750"/>
    <cellStyle name="Explanatory Text 2 4" xfId="5751"/>
    <cellStyle name="Explanatory Text 2 4 2" xfId="5752"/>
    <cellStyle name="Explanatory Text 2 5" xfId="5753"/>
    <cellStyle name="Explanatory Text 3" xfId="5754"/>
    <cellStyle name="Explanatory Text 3 2" xfId="5755"/>
    <cellStyle name="Explanatory Text 3 2 2" xfId="5756"/>
    <cellStyle name="Explanatory Text 3 2 2 2" xfId="5757"/>
    <cellStyle name="Explanatory Text 3 2 3" xfId="5758"/>
    <cellStyle name="Explanatory Text 3 3" xfId="5759"/>
    <cellStyle name="Explanatory Text 3 3 2" xfId="5760"/>
    <cellStyle name="Explanatory Text 3 3 2 2" xfId="5761"/>
    <cellStyle name="Explanatory Text 3 3 3" xfId="5762"/>
    <cellStyle name="Explanatory Text 3 4" xfId="5763"/>
    <cellStyle name="Explanatory Text 3 4 2" xfId="5764"/>
    <cellStyle name="Explanatory Text 3 5" xfId="5765"/>
    <cellStyle name="Explanatory Text 4" xfId="5766"/>
    <cellStyle name="Explanatory Text 4 2" xfId="5767"/>
    <cellStyle name="Explanatory Text 4 2 2" xfId="5768"/>
    <cellStyle name="Explanatory Text 4 2 2 2" xfId="5769"/>
    <cellStyle name="Explanatory Text 4 2 3" xfId="5770"/>
    <cellStyle name="Explanatory Text 4 3" xfId="5771"/>
    <cellStyle name="Explanatory Text 4 3 2" xfId="5772"/>
    <cellStyle name="Explanatory Text 4 3 2 2" xfId="5773"/>
    <cellStyle name="Explanatory Text 4 3 3" xfId="5774"/>
    <cellStyle name="Explanatory Text 4 4" xfId="5775"/>
    <cellStyle name="Explanatory Text 4 4 2" xfId="5776"/>
    <cellStyle name="Explanatory Text 4 5" xfId="5777"/>
    <cellStyle name="Explanatory Text 5" xfId="5778"/>
    <cellStyle name="Explanatory Text 5 2" xfId="5779"/>
    <cellStyle name="Explanatory Text 5 2 2" xfId="5780"/>
    <cellStyle name="Explanatory Text 5 2 2 2" xfId="5781"/>
    <cellStyle name="Explanatory Text 5 2 3" xfId="5782"/>
    <cellStyle name="Explanatory Text 5 3" xfId="5783"/>
    <cellStyle name="Explanatory Text 5 3 2" xfId="5784"/>
    <cellStyle name="Explanatory Text 5 3 2 2" xfId="5785"/>
    <cellStyle name="Explanatory Text 5 3 3" xfId="5786"/>
    <cellStyle name="Explanatory Text 5 4" xfId="5787"/>
    <cellStyle name="Explanatory Text 5 4 2" xfId="5788"/>
    <cellStyle name="Explanatory Text 5 5" xfId="5789"/>
    <cellStyle name="Explanatory Text 6" xfId="5790"/>
    <cellStyle name="Explanatory Text 7" xfId="5791"/>
    <cellStyle name="Explanatory Text 8" xfId="5792"/>
    <cellStyle name="Explanatory Text_POPIS" xfId="5793"/>
    <cellStyle name="Fixed" xfId="5794"/>
    <cellStyle name="Fixed 2" xfId="5795"/>
    <cellStyle name="Fixed 2 2" xfId="5796"/>
    <cellStyle name="Fixed 3" xfId="5797"/>
    <cellStyle name="Followed Hyperlink" xfId="5798"/>
    <cellStyle name="Followed Hyperlink 2" xfId="5799"/>
    <cellStyle name="Followed Hyperlink 2 2" xfId="5800"/>
    <cellStyle name="Followed Hyperlink_8445-V SINTAL SOTOŠEK NASELJE PLANINA JUG" xfId="5801"/>
    <cellStyle name="Good 2" xfId="5802"/>
    <cellStyle name="Good 2 2" xfId="5803"/>
    <cellStyle name="Good 2 2 2" xfId="5804"/>
    <cellStyle name="Good 2 2 2 2" xfId="5805"/>
    <cellStyle name="Good 2 2 2 3" xfId="5806"/>
    <cellStyle name="Good 2 2 3" xfId="5807"/>
    <cellStyle name="Good 2 3" xfId="5808"/>
    <cellStyle name="Good 2 3 2" xfId="5809"/>
    <cellStyle name="Good 2 3 2 2" xfId="5810"/>
    <cellStyle name="Good 2 3 2 3" xfId="5811"/>
    <cellStyle name="Good 2 3 3" xfId="5812"/>
    <cellStyle name="Good 2 4" xfId="5813"/>
    <cellStyle name="Good 2 4 2" xfId="5814"/>
    <cellStyle name="Good 2 5" xfId="5815"/>
    <cellStyle name="Good 3" xfId="5816"/>
    <cellStyle name="Good 3 2" xfId="5817"/>
    <cellStyle name="Good 3 2 2" xfId="5818"/>
    <cellStyle name="Good 3 2 2 2" xfId="5819"/>
    <cellStyle name="Good 3 2 2 3" xfId="5820"/>
    <cellStyle name="Good 3 2 3" xfId="5821"/>
    <cellStyle name="Good 3 3" xfId="5822"/>
    <cellStyle name="Good 3 3 2" xfId="5823"/>
    <cellStyle name="Good 3 3 2 2" xfId="5824"/>
    <cellStyle name="Good 3 3 2 3" xfId="5825"/>
    <cellStyle name="Good 3 3 3" xfId="5826"/>
    <cellStyle name="Good 3 4" xfId="5827"/>
    <cellStyle name="Good 3 4 2" xfId="5828"/>
    <cellStyle name="Good 3 5" xfId="5829"/>
    <cellStyle name="Good 4" xfId="5830"/>
    <cellStyle name="Good 4 2" xfId="5831"/>
    <cellStyle name="Good 4 2 2" xfId="5832"/>
    <cellStyle name="Good 4 2 2 2" xfId="5833"/>
    <cellStyle name="Good 4 2 2 3" xfId="5834"/>
    <cellStyle name="Good 4 2 3" xfId="5835"/>
    <cellStyle name="Good 4 3" xfId="5836"/>
    <cellStyle name="Good 4 3 2" xfId="5837"/>
    <cellStyle name="Good 4 3 2 2" xfId="5838"/>
    <cellStyle name="Good 4 3 2 3" xfId="5839"/>
    <cellStyle name="Good 4 3 3" xfId="5840"/>
    <cellStyle name="Good 4 4" xfId="5841"/>
    <cellStyle name="Good 4 4 2" xfId="5842"/>
    <cellStyle name="Good 4 5" xfId="5843"/>
    <cellStyle name="Good 5" xfId="5844"/>
    <cellStyle name="Good 5 2" xfId="5845"/>
    <cellStyle name="Good 5 2 2" xfId="5846"/>
    <cellStyle name="Good 5 2 2 2" xfId="5847"/>
    <cellStyle name="Good 5 2 2 3" xfId="5848"/>
    <cellStyle name="Good 5 2 3" xfId="5849"/>
    <cellStyle name="Good 5 3" xfId="5850"/>
    <cellStyle name="Good 5 3 2" xfId="5851"/>
    <cellStyle name="Good 5 3 2 2" xfId="5852"/>
    <cellStyle name="Good 5 3 2 3" xfId="5853"/>
    <cellStyle name="Good 5 3 3" xfId="5854"/>
    <cellStyle name="Good 5 4" xfId="5855"/>
    <cellStyle name="Good 5 4 2" xfId="5856"/>
    <cellStyle name="Good 5 5" xfId="5857"/>
    <cellStyle name="Good 6" xfId="5858"/>
    <cellStyle name="Good 7" xfId="5859"/>
    <cellStyle name="Good 8" xfId="5860"/>
    <cellStyle name="Good 9" xfId="5861"/>
    <cellStyle name="Gut" xfId="5862"/>
    <cellStyle name="Heading 1 10" xfId="5863"/>
    <cellStyle name="Heading 1 10 2" xfId="5864"/>
    <cellStyle name="Heading 1 10 2 2" xfId="5865"/>
    <cellStyle name="Heading 1 10 2 2 2" xfId="5866"/>
    <cellStyle name="Heading 1 10 2 3" xfId="5867"/>
    <cellStyle name="Heading 1 10 3" xfId="5868"/>
    <cellStyle name="Heading 1 10 3 2" xfId="5869"/>
    <cellStyle name="Heading 1 10 3 2 2" xfId="5870"/>
    <cellStyle name="Heading 1 10 3 3" xfId="5871"/>
    <cellStyle name="Heading 1 10 4" xfId="5872"/>
    <cellStyle name="Heading 1 10 4 2" xfId="5873"/>
    <cellStyle name="Heading 1 10 5" xfId="5874"/>
    <cellStyle name="Heading 1 11" xfId="5875"/>
    <cellStyle name="Heading 1 12" xfId="5876"/>
    <cellStyle name="Heading 1 13" xfId="5877"/>
    <cellStyle name="Heading 1 14" xfId="5878"/>
    <cellStyle name="Heading 1 2" xfId="5879"/>
    <cellStyle name="Heading 1 2 2" xfId="5880"/>
    <cellStyle name="Heading 1 2 2 2" xfId="5881"/>
    <cellStyle name="Heading 1 2 2 2 2" xfId="5882"/>
    <cellStyle name="Heading 1 2 2 3" xfId="5883"/>
    <cellStyle name="Heading 1 2 3" xfId="5884"/>
    <cellStyle name="Heading 1 2 3 2" xfId="5885"/>
    <cellStyle name="Heading 1 2 3 2 2" xfId="5886"/>
    <cellStyle name="Heading 1 2 3 3" xfId="5887"/>
    <cellStyle name="Heading 1 2 4" xfId="5888"/>
    <cellStyle name="Heading 1 2 4 2" xfId="5889"/>
    <cellStyle name="Heading 1 2 5" xfId="5890"/>
    <cellStyle name="Heading 1 3" xfId="5891"/>
    <cellStyle name="Heading 1 3 2" xfId="5892"/>
    <cellStyle name="Heading 1 3 2 2" xfId="5893"/>
    <cellStyle name="Heading 1 3 2 2 2" xfId="5894"/>
    <cellStyle name="Heading 1 3 2 3" xfId="5895"/>
    <cellStyle name="Heading 1 3 3" xfId="5896"/>
    <cellStyle name="Heading 1 3 3 2" xfId="5897"/>
    <cellStyle name="Heading 1 3 3 2 2" xfId="5898"/>
    <cellStyle name="Heading 1 3 3 3" xfId="5899"/>
    <cellStyle name="Heading 1 3 4" xfId="5900"/>
    <cellStyle name="Heading 1 3 4 2" xfId="5901"/>
    <cellStyle name="Heading 1 3 5" xfId="5902"/>
    <cellStyle name="Heading 1 3 6" xfId="5903"/>
    <cellStyle name="Heading 1 4" xfId="5904"/>
    <cellStyle name="Heading 1 4 2" xfId="5905"/>
    <cellStyle name="Heading 1 4 2 2" xfId="5906"/>
    <cellStyle name="Heading 1 4 2 2 2" xfId="5907"/>
    <cellStyle name="Heading 1 4 2 3" xfId="5908"/>
    <cellStyle name="Heading 1 4 3" xfId="5909"/>
    <cellStyle name="Heading 1 4 3 2" xfId="5910"/>
    <cellStyle name="Heading 1 4 3 2 2" xfId="5911"/>
    <cellStyle name="Heading 1 4 3 3" xfId="5912"/>
    <cellStyle name="Heading 1 4 4" xfId="5913"/>
    <cellStyle name="Heading 1 4 4 2" xfId="5914"/>
    <cellStyle name="Heading 1 4 5" xfId="5915"/>
    <cellStyle name="Heading 1 5" xfId="5916"/>
    <cellStyle name="Heading 1 5 2" xfId="5917"/>
    <cellStyle name="Heading 1 5 2 2" xfId="5918"/>
    <cellStyle name="Heading 1 5 2 2 2" xfId="5919"/>
    <cellStyle name="Heading 1 5 2 3" xfId="5920"/>
    <cellStyle name="Heading 1 5 3" xfId="5921"/>
    <cellStyle name="Heading 1 5 3 2" xfId="5922"/>
    <cellStyle name="Heading 1 5 3 2 2" xfId="5923"/>
    <cellStyle name="Heading 1 5 3 3" xfId="5924"/>
    <cellStyle name="Heading 1 5 4" xfId="5925"/>
    <cellStyle name="Heading 1 5 4 2" xfId="5926"/>
    <cellStyle name="Heading 1 5 5" xfId="5927"/>
    <cellStyle name="Heading 1 6" xfId="5928"/>
    <cellStyle name="Heading 1 6 2" xfId="5929"/>
    <cellStyle name="Heading 1 6 2 2" xfId="5930"/>
    <cellStyle name="Heading 1 6 2 2 2" xfId="5931"/>
    <cellStyle name="Heading 1 6 2 3" xfId="5932"/>
    <cellStyle name="Heading 1 6 3" xfId="5933"/>
    <cellStyle name="Heading 1 6 3 2" xfId="5934"/>
    <cellStyle name="Heading 1 6 3 2 2" xfId="5935"/>
    <cellStyle name="Heading 1 6 3 3" xfId="5936"/>
    <cellStyle name="Heading 1 6 4" xfId="5937"/>
    <cellStyle name="Heading 1 6 4 2" xfId="5938"/>
    <cellStyle name="Heading 1 6 5" xfId="5939"/>
    <cellStyle name="Heading 1 7" xfId="5940"/>
    <cellStyle name="Heading 1 7 2" xfId="5941"/>
    <cellStyle name="Heading 1 7 2 2" xfId="5942"/>
    <cellStyle name="Heading 1 7 2 2 2" xfId="5943"/>
    <cellStyle name="Heading 1 7 2 3" xfId="5944"/>
    <cellStyle name="Heading 1 7 3" xfId="5945"/>
    <cellStyle name="Heading 1 7 3 2" xfId="5946"/>
    <cellStyle name="Heading 1 7 3 2 2" xfId="5947"/>
    <cellStyle name="Heading 1 7 3 3" xfId="5948"/>
    <cellStyle name="Heading 1 7 4" xfId="5949"/>
    <cellStyle name="Heading 1 7 4 2" xfId="5950"/>
    <cellStyle name="Heading 1 7 5" xfId="5951"/>
    <cellStyle name="Heading 1 8" xfId="5952"/>
    <cellStyle name="Heading 1 8 2" xfId="5953"/>
    <cellStyle name="Heading 1 8 2 2" xfId="5954"/>
    <cellStyle name="Heading 1 8 2 2 2" xfId="5955"/>
    <cellStyle name="Heading 1 8 2 3" xfId="5956"/>
    <cellStyle name="Heading 1 8 3" xfId="5957"/>
    <cellStyle name="Heading 1 8 3 2" xfId="5958"/>
    <cellStyle name="Heading 1 8 3 2 2" xfId="5959"/>
    <cellStyle name="Heading 1 8 3 3" xfId="5960"/>
    <cellStyle name="Heading 1 8 4" xfId="5961"/>
    <cellStyle name="Heading 1 8 4 2" xfId="5962"/>
    <cellStyle name="Heading 1 8 5" xfId="5963"/>
    <cellStyle name="Heading 1 9" xfId="5964"/>
    <cellStyle name="Heading 1 9 2" xfId="5965"/>
    <cellStyle name="Heading 1 9 2 2" xfId="5966"/>
    <cellStyle name="Heading 1 9 2 2 2" xfId="5967"/>
    <cellStyle name="Heading 1 9 2 3" xfId="5968"/>
    <cellStyle name="Heading 1 9 3" xfId="5969"/>
    <cellStyle name="Heading 1 9 3 2" xfId="5970"/>
    <cellStyle name="Heading 1 9 3 2 2" xfId="5971"/>
    <cellStyle name="Heading 1 9 3 3" xfId="5972"/>
    <cellStyle name="Heading 1 9 4" xfId="5973"/>
    <cellStyle name="Heading 1 9 4 2" xfId="5974"/>
    <cellStyle name="Heading 1 9 5" xfId="5975"/>
    <cellStyle name="Heading 2 10" xfId="5976"/>
    <cellStyle name="Heading 2 10 2" xfId="5977"/>
    <cellStyle name="Heading 2 10 2 2" xfId="5978"/>
    <cellStyle name="Heading 2 10 2 2 2" xfId="5979"/>
    <cellStyle name="Heading 2 10 2 3" xfId="5980"/>
    <cellStyle name="Heading 2 10 3" xfId="5981"/>
    <cellStyle name="Heading 2 10 3 2" xfId="5982"/>
    <cellStyle name="Heading 2 10 3 2 2" xfId="5983"/>
    <cellStyle name="Heading 2 10 3 3" xfId="5984"/>
    <cellStyle name="Heading 2 10 4" xfId="5985"/>
    <cellStyle name="Heading 2 10 4 2" xfId="5986"/>
    <cellStyle name="Heading 2 10 5" xfId="5987"/>
    <cellStyle name="Heading 2 11" xfId="5988"/>
    <cellStyle name="Heading 2 12" xfId="5989"/>
    <cellStyle name="Heading 2 13" xfId="5990"/>
    <cellStyle name="Heading 2 15" xfId="5991"/>
    <cellStyle name="Heading 2 2" xfId="5992"/>
    <cellStyle name="Heading 2 2 2" xfId="5993"/>
    <cellStyle name="Heading 2 2 2 2" xfId="5994"/>
    <cellStyle name="Heading 2 2 2 2 2" xfId="5995"/>
    <cellStyle name="Heading 2 2 2 3" xfId="5996"/>
    <cellStyle name="Heading 2 2 3" xfId="5997"/>
    <cellStyle name="Heading 2 2 3 2" xfId="5998"/>
    <cellStyle name="Heading 2 2 3 2 2" xfId="5999"/>
    <cellStyle name="Heading 2 2 3 3" xfId="6000"/>
    <cellStyle name="Heading 2 2 4" xfId="6001"/>
    <cellStyle name="Heading 2 2 4 2" xfId="6002"/>
    <cellStyle name="Heading 2 2 4 3" xfId="6003"/>
    <cellStyle name="Heading 2 2 5" xfId="6004"/>
    <cellStyle name="Heading 2 3" xfId="6005"/>
    <cellStyle name="Heading 2 3 2" xfId="6006"/>
    <cellStyle name="Heading 2 3 2 2" xfId="6007"/>
    <cellStyle name="Heading 2 3 2 2 2" xfId="6008"/>
    <cellStyle name="Heading 2 3 2 3" xfId="6009"/>
    <cellStyle name="Heading 2 3 3" xfId="6010"/>
    <cellStyle name="Heading 2 3 3 2" xfId="6011"/>
    <cellStyle name="Heading 2 3 3 2 2" xfId="6012"/>
    <cellStyle name="Heading 2 3 3 3" xfId="6013"/>
    <cellStyle name="Heading 2 3 4" xfId="6014"/>
    <cellStyle name="Heading 2 3 4 2" xfId="6015"/>
    <cellStyle name="Heading 2 3 5" xfId="6016"/>
    <cellStyle name="Heading 2 3 6" xfId="6017"/>
    <cellStyle name="Heading 2 4" xfId="6018"/>
    <cellStyle name="Heading 2 4 2" xfId="6019"/>
    <cellStyle name="Heading 2 4 2 2" xfId="6020"/>
    <cellStyle name="Heading 2 4 2 2 2" xfId="6021"/>
    <cellStyle name="Heading 2 4 2 3" xfId="6022"/>
    <cellStyle name="Heading 2 4 3" xfId="6023"/>
    <cellStyle name="Heading 2 4 3 2" xfId="6024"/>
    <cellStyle name="Heading 2 4 3 2 2" xfId="6025"/>
    <cellStyle name="Heading 2 4 3 3" xfId="6026"/>
    <cellStyle name="Heading 2 4 4" xfId="6027"/>
    <cellStyle name="Heading 2 4 4 2" xfId="6028"/>
    <cellStyle name="Heading 2 4 5" xfId="6029"/>
    <cellStyle name="Heading 2 5" xfId="6030"/>
    <cellStyle name="Heading 2 5 2" xfId="6031"/>
    <cellStyle name="Heading 2 5 2 2" xfId="6032"/>
    <cellStyle name="Heading 2 5 2 2 2" xfId="6033"/>
    <cellStyle name="Heading 2 5 2 3" xfId="6034"/>
    <cellStyle name="Heading 2 5 3" xfId="6035"/>
    <cellStyle name="Heading 2 5 3 2" xfId="6036"/>
    <cellStyle name="Heading 2 5 3 2 2" xfId="6037"/>
    <cellStyle name="Heading 2 5 3 3" xfId="6038"/>
    <cellStyle name="Heading 2 5 4" xfId="6039"/>
    <cellStyle name="Heading 2 5 4 2" xfId="6040"/>
    <cellStyle name="Heading 2 5 5" xfId="6041"/>
    <cellStyle name="Heading 2 6" xfId="6042"/>
    <cellStyle name="Heading 2 6 2" xfId="6043"/>
    <cellStyle name="Heading 2 6 2 2" xfId="6044"/>
    <cellStyle name="Heading 2 6 2 2 2" xfId="6045"/>
    <cellStyle name="Heading 2 6 2 3" xfId="6046"/>
    <cellStyle name="Heading 2 6 3" xfId="6047"/>
    <cellStyle name="Heading 2 6 3 2" xfId="6048"/>
    <cellStyle name="Heading 2 6 3 2 2" xfId="6049"/>
    <cellStyle name="Heading 2 6 3 3" xfId="6050"/>
    <cellStyle name="Heading 2 6 4" xfId="6051"/>
    <cellStyle name="Heading 2 6 4 2" xfId="6052"/>
    <cellStyle name="Heading 2 6 5" xfId="6053"/>
    <cellStyle name="Heading 2 7" xfId="6054"/>
    <cellStyle name="Heading 2 7 2" xfId="6055"/>
    <cellStyle name="Heading 2 7 2 2" xfId="6056"/>
    <cellStyle name="Heading 2 7 2 2 2" xfId="6057"/>
    <cellStyle name="Heading 2 7 2 3" xfId="6058"/>
    <cellStyle name="Heading 2 7 3" xfId="6059"/>
    <cellStyle name="Heading 2 7 3 2" xfId="6060"/>
    <cellStyle name="Heading 2 7 3 2 2" xfId="6061"/>
    <cellStyle name="Heading 2 7 3 3" xfId="6062"/>
    <cellStyle name="Heading 2 7 4" xfId="6063"/>
    <cellStyle name="Heading 2 7 4 2" xfId="6064"/>
    <cellStyle name="Heading 2 7 5" xfId="6065"/>
    <cellStyle name="Heading 2 8" xfId="6066"/>
    <cellStyle name="Heading 2 8 2" xfId="6067"/>
    <cellStyle name="Heading 2 8 2 2" xfId="6068"/>
    <cellStyle name="Heading 2 8 2 2 2" xfId="6069"/>
    <cellStyle name="Heading 2 8 2 3" xfId="6070"/>
    <cellStyle name="Heading 2 8 3" xfId="6071"/>
    <cellStyle name="Heading 2 8 3 2" xfId="6072"/>
    <cellStyle name="Heading 2 8 3 2 2" xfId="6073"/>
    <cellStyle name="Heading 2 8 3 3" xfId="6074"/>
    <cellStyle name="Heading 2 8 4" xfId="6075"/>
    <cellStyle name="Heading 2 8 4 2" xfId="6076"/>
    <cellStyle name="Heading 2 8 5" xfId="6077"/>
    <cellStyle name="Heading 2 9" xfId="6078"/>
    <cellStyle name="Heading 2 9 2" xfId="6079"/>
    <cellStyle name="Heading 2 9 2 2" xfId="6080"/>
    <cellStyle name="Heading 2 9 2 2 2" xfId="6081"/>
    <cellStyle name="Heading 2 9 2 3" xfId="6082"/>
    <cellStyle name="Heading 2 9 3" xfId="6083"/>
    <cellStyle name="Heading 2 9 3 2" xfId="6084"/>
    <cellStyle name="Heading 2 9 3 2 2" xfId="6085"/>
    <cellStyle name="Heading 2 9 3 3" xfId="6086"/>
    <cellStyle name="Heading 2 9 4" xfId="6087"/>
    <cellStyle name="Heading 2 9 4 2" xfId="6088"/>
    <cellStyle name="Heading 2 9 5" xfId="6089"/>
    <cellStyle name="Heading 3" xfId="6090"/>
    <cellStyle name="Heading 3 2" xfId="6091"/>
    <cellStyle name="Heading 3 2 2" xfId="6092"/>
    <cellStyle name="Heading 3 2 2 2" xfId="6093"/>
    <cellStyle name="Heading 3 2 2 2 2" xfId="6094"/>
    <cellStyle name="Heading 3 2 2 3" xfId="6095"/>
    <cellStyle name="Heading 3 2 3" xfId="6096"/>
    <cellStyle name="Heading 3 2 3 2" xfId="6097"/>
    <cellStyle name="Heading 3 2 3 2 2" xfId="6098"/>
    <cellStyle name="Heading 3 2 3 3" xfId="6099"/>
    <cellStyle name="Heading 3 2 4" xfId="6100"/>
    <cellStyle name="Heading 3 2 4 2" xfId="6101"/>
    <cellStyle name="Heading 3 2 5" xfId="6102"/>
    <cellStyle name="Heading 3 3" xfId="6103"/>
    <cellStyle name="Heading 3 3 2" xfId="6104"/>
    <cellStyle name="Heading 3 3 2 2" xfId="6105"/>
    <cellStyle name="Heading 3 3 2 2 2" xfId="6106"/>
    <cellStyle name="Heading 3 3 2 3" xfId="6107"/>
    <cellStyle name="Heading 3 3 3" xfId="6108"/>
    <cellStyle name="Heading 3 3 3 2" xfId="6109"/>
    <cellStyle name="Heading 3 3 3 2 2" xfId="6110"/>
    <cellStyle name="Heading 3 3 3 3" xfId="6111"/>
    <cellStyle name="Heading 3 3 4" xfId="6112"/>
    <cellStyle name="Heading 3 3 4 2" xfId="6113"/>
    <cellStyle name="Heading 3 3 5" xfId="6114"/>
    <cellStyle name="Heading 3 3 6" xfId="6115"/>
    <cellStyle name="Heading 3 4" xfId="6116"/>
    <cellStyle name="Heading 3 4 2" xfId="6117"/>
    <cellStyle name="Heading 3 4 2 2" xfId="6118"/>
    <cellStyle name="Heading 3 4 2 2 2" xfId="6119"/>
    <cellStyle name="Heading 3 4 2 3" xfId="6120"/>
    <cellStyle name="Heading 3 4 3" xfId="6121"/>
    <cellStyle name="Heading 3 4 3 2" xfId="6122"/>
    <cellStyle name="Heading 3 4 3 2 2" xfId="6123"/>
    <cellStyle name="Heading 3 4 3 3" xfId="6124"/>
    <cellStyle name="Heading 3 4 4" xfId="6125"/>
    <cellStyle name="Heading 3 4 4 2" xfId="6126"/>
    <cellStyle name="Heading 3 4 5" xfId="6127"/>
    <cellStyle name="Heading 3 5" xfId="6128"/>
    <cellStyle name="Heading 3 5 2" xfId="6129"/>
    <cellStyle name="Heading 3 5 2 2" xfId="6130"/>
    <cellStyle name="Heading 3 5 2 2 2" xfId="6131"/>
    <cellStyle name="Heading 3 5 2 3" xfId="6132"/>
    <cellStyle name="Heading 3 5 3" xfId="6133"/>
    <cellStyle name="Heading 3 5 3 2" xfId="6134"/>
    <cellStyle name="Heading 3 5 3 2 2" xfId="6135"/>
    <cellStyle name="Heading 3 5 3 3" xfId="6136"/>
    <cellStyle name="Heading 3 5 4" xfId="6137"/>
    <cellStyle name="Heading 3 5 4 2" xfId="6138"/>
    <cellStyle name="Heading 3 5 5" xfId="6139"/>
    <cellStyle name="Heading 3 6" xfId="6140"/>
    <cellStyle name="Heading 3 7" xfId="6141"/>
    <cellStyle name="Heading 3 8" xfId="6142"/>
    <cellStyle name="Heading 3_popis" xfId="6143"/>
    <cellStyle name="Heading 4" xfId="6144"/>
    <cellStyle name="Heading 4 2" xfId="6145"/>
    <cellStyle name="Heading 4 2 2" xfId="6146"/>
    <cellStyle name="Heading 4 2 2 2" xfId="6147"/>
    <cellStyle name="Heading 4 2 2 2 2" xfId="6148"/>
    <cellStyle name="Heading 4 2 2 3" xfId="6149"/>
    <cellStyle name="Heading 4 2 3" xfId="6150"/>
    <cellStyle name="Heading 4 2 3 2" xfId="6151"/>
    <cellStyle name="Heading 4 2 3 2 2" xfId="6152"/>
    <cellStyle name="Heading 4 2 3 3" xfId="6153"/>
    <cellStyle name="Heading 4 2 4" xfId="6154"/>
    <cellStyle name="Heading 4 2 4 2" xfId="6155"/>
    <cellStyle name="Heading 4 2 5" xfId="6156"/>
    <cellStyle name="Heading 4 3" xfId="6157"/>
    <cellStyle name="Heading 4 3 2" xfId="6158"/>
    <cellStyle name="Heading 4 3 2 2" xfId="6159"/>
    <cellStyle name="Heading 4 3 2 2 2" xfId="6160"/>
    <cellStyle name="Heading 4 3 2 3" xfId="6161"/>
    <cellStyle name="Heading 4 3 3" xfId="6162"/>
    <cellStyle name="Heading 4 3 3 2" xfId="6163"/>
    <cellStyle name="Heading 4 3 3 2 2" xfId="6164"/>
    <cellStyle name="Heading 4 3 3 3" xfId="6165"/>
    <cellStyle name="Heading 4 3 4" xfId="6166"/>
    <cellStyle name="Heading 4 3 4 2" xfId="6167"/>
    <cellStyle name="Heading 4 3 5" xfId="6168"/>
    <cellStyle name="Heading 4 3 6" xfId="6169"/>
    <cellStyle name="Heading 4 4" xfId="6170"/>
    <cellStyle name="Heading 4 4 2" xfId="6171"/>
    <cellStyle name="Heading 4 4 2 2" xfId="6172"/>
    <cellStyle name="Heading 4 4 2 2 2" xfId="6173"/>
    <cellStyle name="Heading 4 4 2 3" xfId="6174"/>
    <cellStyle name="Heading 4 4 3" xfId="6175"/>
    <cellStyle name="Heading 4 4 3 2" xfId="6176"/>
    <cellStyle name="Heading 4 4 3 2 2" xfId="6177"/>
    <cellStyle name="Heading 4 4 3 3" xfId="6178"/>
    <cellStyle name="Heading 4 4 4" xfId="6179"/>
    <cellStyle name="Heading 4 4 4 2" xfId="6180"/>
    <cellStyle name="Heading 4 4 5" xfId="6181"/>
    <cellStyle name="Heading 4 5" xfId="6182"/>
    <cellStyle name="Heading 4 5 2" xfId="6183"/>
    <cellStyle name="Heading 4 5 2 2" xfId="6184"/>
    <cellStyle name="Heading 4 5 2 2 2" xfId="6185"/>
    <cellStyle name="Heading 4 5 2 3" xfId="6186"/>
    <cellStyle name="Heading 4 5 3" xfId="6187"/>
    <cellStyle name="Heading 4 5 3 2" xfId="6188"/>
    <cellStyle name="Heading 4 5 3 2 2" xfId="6189"/>
    <cellStyle name="Heading 4 5 3 3" xfId="6190"/>
    <cellStyle name="Heading 4 5 4" xfId="6191"/>
    <cellStyle name="Heading 4 5 4 2" xfId="6192"/>
    <cellStyle name="Heading 4 5 5" xfId="6193"/>
    <cellStyle name="Heading 4 6" xfId="6194"/>
    <cellStyle name="Heading 4 7" xfId="6195"/>
    <cellStyle name="Heading 4 8" xfId="6196"/>
    <cellStyle name="Heading 4_popis" xfId="6197"/>
    <cellStyle name="HEADING1" xfId="6198"/>
    <cellStyle name="HEADING2" xfId="6199"/>
    <cellStyle name="Hiperpovezava 2" xfId="6200"/>
    <cellStyle name="Hiperpovezava 2 2" xfId="6201"/>
    <cellStyle name="Hiperpovezava 2 2 2" xfId="6202"/>
    <cellStyle name="Hiperpovezava 2 2 3" xfId="6203"/>
    <cellStyle name="Hiperpovezava 2 3" xfId="6204"/>
    <cellStyle name="Hiperpovezava 2 4" xfId="6205"/>
    <cellStyle name="Hiperpovezava 2 5" xfId="6206"/>
    <cellStyle name="Hiperpovezava 2 6" xfId="6207"/>
    <cellStyle name="Hiperpovezava 3" xfId="6208"/>
    <cellStyle name="Hiperpovezava 3 2" xfId="6209"/>
    <cellStyle name="Hiperpovezava 3 3" xfId="6210"/>
    <cellStyle name="Hiperpovezava 4" xfId="6211"/>
    <cellStyle name="Hiperpovezava 5" xfId="6212"/>
    <cellStyle name="Hiperpovezava 6" xfId="6213"/>
    <cellStyle name="Hyperlink" xfId="44988" builtinId="8" hidden="1"/>
    <cellStyle name="Hyperlink 10" xfId="6214"/>
    <cellStyle name="Hyperlink 10 2" xfId="6215"/>
    <cellStyle name="Hyperlink 16" xfId="6216"/>
    <cellStyle name="Hyperlink 2" xfId="6217"/>
    <cellStyle name="Hyperlink 2 10" xfId="6218"/>
    <cellStyle name="Hyperlink 2 10 2" xfId="6219"/>
    <cellStyle name="Hyperlink 2 11" xfId="6220"/>
    <cellStyle name="Hyperlink 2 2" xfId="6221"/>
    <cellStyle name="Hyperlink 2 2 2" xfId="6222"/>
    <cellStyle name="Hyperlink 2 2 2 2" xfId="6223"/>
    <cellStyle name="Hyperlink 2 2 3" xfId="6224"/>
    <cellStyle name="Hyperlink 2 2 4" xfId="6225"/>
    <cellStyle name="Hyperlink 2 3" xfId="6226"/>
    <cellStyle name="Hyperlink 2 3 2" xfId="6227"/>
    <cellStyle name="Hyperlink 2 4" xfId="6228"/>
    <cellStyle name="Hyperlink 2 4 2" xfId="6229"/>
    <cellStyle name="Hyperlink 2 5" xfId="6230"/>
    <cellStyle name="Hyperlink 2 5 2" xfId="6231"/>
    <cellStyle name="Hyperlink 2 6" xfId="6232"/>
    <cellStyle name="Hyperlink 2 6 2" xfId="6233"/>
    <cellStyle name="Hyperlink 2 7" xfId="6234"/>
    <cellStyle name="Hyperlink 2 7 2" xfId="6235"/>
    <cellStyle name="Hyperlink 2 8" xfId="6236"/>
    <cellStyle name="Hyperlink 2 8 2" xfId="6237"/>
    <cellStyle name="Hyperlink 2 9" xfId="6238"/>
    <cellStyle name="Hyperlink 2 9 2" xfId="6239"/>
    <cellStyle name="Hyperlink 3" xfId="6240"/>
    <cellStyle name="Hyperlink 3 2" xfId="6241"/>
    <cellStyle name="Hyperlink 4" xfId="6242"/>
    <cellStyle name="Hyperlink 4 2" xfId="6243"/>
    <cellStyle name="Hyperlink 5" xfId="6244"/>
    <cellStyle name="Hyperlink 5 2" xfId="6245"/>
    <cellStyle name="Hyperlink 6" xfId="6246"/>
    <cellStyle name="Hyperlink 6 2" xfId="6247"/>
    <cellStyle name="Hyperlink 7" xfId="6248"/>
    <cellStyle name="Hyperlink 7 2" xfId="6249"/>
    <cellStyle name="Hyperlink 8" xfId="6250"/>
    <cellStyle name="Hyperlink 8 2" xfId="6251"/>
    <cellStyle name="Hyperlink 9" xfId="6252"/>
    <cellStyle name="Hyperlink 9 2" xfId="6253"/>
    <cellStyle name="Hyperlink_pass point" xfId="6254"/>
    <cellStyle name="Input" xfId="6255"/>
    <cellStyle name="Input 2" xfId="6256"/>
    <cellStyle name="Input 2 2" xfId="6257"/>
    <cellStyle name="Input 2 2 2" xfId="6258"/>
    <cellStyle name="Input 2 2 2 2" xfId="6259"/>
    <cellStyle name="Input 2 2 2 3" xfId="6260"/>
    <cellStyle name="Input 2 2 3" xfId="6261"/>
    <cellStyle name="Input 2 3" xfId="6262"/>
    <cellStyle name="Input 2 3 2" xfId="6263"/>
    <cellStyle name="Input 2 3 2 2" xfId="6264"/>
    <cellStyle name="Input 2 3 2 3" xfId="6265"/>
    <cellStyle name="Input 2 3 3" xfId="6266"/>
    <cellStyle name="Input 2 4" xfId="6267"/>
    <cellStyle name="Input 2 4 2" xfId="6268"/>
    <cellStyle name="Input 2 4 3" xfId="6269"/>
    <cellStyle name="Input 2 5" xfId="6270"/>
    <cellStyle name="Input 3" xfId="6271"/>
    <cellStyle name="Input 3 2" xfId="6272"/>
    <cellStyle name="Input 3 2 2" xfId="6273"/>
    <cellStyle name="Input 3 2 2 2" xfId="6274"/>
    <cellStyle name="Input 3 2 2 3" xfId="6275"/>
    <cellStyle name="Input 3 2 3" xfId="6276"/>
    <cellStyle name="Input 3 3" xfId="6277"/>
    <cellStyle name="Input 3 3 2" xfId="6278"/>
    <cellStyle name="Input 3 3 2 2" xfId="6279"/>
    <cellStyle name="Input 3 3 2 3" xfId="6280"/>
    <cellStyle name="Input 3 3 3" xfId="6281"/>
    <cellStyle name="Input 3 4" xfId="6282"/>
    <cellStyle name="Input 3 4 2" xfId="6283"/>
    <cellStyle name="Input 3 5" xfId="6284"/>
    <cellStyle name="Input 4" xfId="6285"/>
    <cellStyle name="Input 4 2" xfId="6286"/>
    <cellStyle name="Input 4 2 2" xfId="6287"/>
    <cellStyle name="Input 4 2 2 2" xfId="6288"/>
    <cellStyle name="Input 4 2 2 3" xfId="6289"/>
    <cellStyle name="Input 4 2 3" xfId="6290"/>
    <cellStyle name="Input 4 3" xfId="6291"/>
    <cellStyle name="Input 4 3 2" xfId="6292"/>
    <cellStyle name="Input 4 3 2 2" xfId="6293"/>
    <cellStyle name="Input 4 3 2 3" xfId="6294"/>
    <cellStyle name="Input 4 3 3" xfId="6295"/>
    <cellStyle name="Input 4 4" xfId="6296"/>
    <cellStyle name="Input 4 4 2" xfId="6297"/>
    <cellStyle name="Input 4 5" xfId="6298"/>
    <cellStyle name="Input 5" xfId="6299"/>
    <cellStyle name="Input 5 2" xfId="6300"/>
    <cellStyle name="Input 5 2 2" xfId="6301"/>
    <cellStyle name="Input 5 2 2 2" xfId="6302"/>
    <cellStyle name="Input 5 2 2 3" xfId="6303"/>
    <cellStyle name="Input 5 2 3" xfId="6304"/>
    <cellStyle name="Input 5 3" xfId="6305"/>
    <cellStyle name="Input 5 3 2" xfId="6306"/>
    <cellStyle name="Input 5 3 2 2" xfId="6307"/>
    <cellStyle name="Input 5 3 2 3" xfId="6308"/>
    <cellStyle name="Input 5 3 3" xfId="6309"/>
    <cellStyle name="Input 5 4" xfId="6310"/>
    <cellStyle name="Input 5 4 2" xfId="6311"/>
    <cellStyle name="Input 5 5" xfId="6312"/>
    <cellStyle name="Input 6" xfId="6313"/>
    <cellStyle name="Input 6 2" xfId="6314"/>
    <cellStyle name="Input 6 3" xfId="6315"/>
    <cellStyle name="Input 7" xfId="6316"/>
    <cellStyle name="Input 8" xfId="6317"/>
    <cellStyle name="Input 9" xfId="6318"/>
    <cellStyle name="Input_popis" xfId="6319"/>
    <cellStyle name="Item" xfId="6320"/>
    <cellStyle name="Izhod 2" xfId="6321"/>
    <cellStyle name="Izhod 2 2" xfId="6322"/>
    <cellStyle name="Izhod 2 3" xfId="6323"/>
    <cellStyle name="Izhod 3" xfId="6324"/>
    <cellStyle name="Keš" xfId="6325"/>
    <cellStyle name="Keš 2" xfId="6326"/>
    <cellStyle name="Keš 3" xfId="6327"/>
    <cellStyle name="KOLICINA" xfId="6328"/>
    <cellStyle name="Komma0" xfId="6329"/>
    <cellStyle name="Kos" xfId="6330"/>
    <cellStyle name="Kos 2" xfId="6331"/>
    <cellStyle name="ĹëČ­ [0]_laroux" xfId="44986"/>
    <cellStyle name="ĹëČ­_laroux" xfId="44987"/>
    <cellStyle name="Linked Cell" xfId="6332"/>
    <cellStyle name="Linked Cell 2" xfId="6333"/>
    <cellStyle name="Linked Cell 2 2" xfId="6334"/>
    <cellStyle name="Linked Cell 2 2 2" xfId="6335"/>
    <cellStyle name="Linked Cell 2 2 2 2" xfId="6336"/>
    <cellStyle name="Linked Cell 2 2 3" xfId="6337"/>
    <cellStyle name="Linked Cell 2 3" xfId="6338"/>
    <cellStyle name="Linked Cell 2 3 2" xfId="6339"/>
    <cellStyle name="Linked Cell 2 3 2 2" xfId="6340"/>
    <cellStyle name="Linked Cell 2 3 3" xfId="6341"/>
    <cellStyle name="Linked Cell 2 4" xfId="6342"/>
    <cellStyle name="Linked Cell 2 4 2" xfId="6343"/>
    <cellStyle name="Linked Cell 2 5" xfId="6344"/>
    <cellStyle name="Linked Cell 3" xfId="6345"/>
    <cellStyle name="Linked Cell 3 2" xfId="6346"/>
    <cellStyle name="Linked Cell 3 2 2" xfId="6347"/>
    <cellStyle name="Linked Cell 3 2 2 2" xfId="6348"/>
    <cellStyle name="Linked Cell 3 2 3" xfId="6349"/>
    <cellStyle name="Linked Cell 3 3" xfId="6350"/>
    <cellStyle name="Linked Cell 3 3 2" xfId="6351"/>
    <cellStyle name="Linked Cell 3 3 2 2" xfId="6352"/>
    <cellStyle name="Linked Cell 3 3 3" xfId="6353"/>
    <cellStyle name="Linked Cell 3 4" xfId="6354"/>
    <cellStyle name="Linked Cell 3 4 2" xfId="6355"/>
    <cellStyle name="Linked Cell 3 5" xfId="6356"/>
    <cellStyle name="Linked Cell 4" xfId="6357"/>
    <cellStyle name="Linked Cell 4 2" xfId="6358"/>
    <cellStyle name="Linked Cell 4 2 2" xfId="6359"/>
    <cellStyle name="Linked Cell 4 2 2 2" xfId="6360"/>
    <cellStyle name="Linked Cell 4 2 3" xfId="6361"/>
    <cellStyle name="Linked Cell 4 3" xfId="6362"/>
    <cellStyle name="Linked Cell 4 3 2" xfId="6363"/>
    <cellStyle name="Linked Cell 4 3 2 2" xfId="6364"/>
    <cellStyle name="Linked Cell 4 3 3" xfId="6365"/>
    <cellStyle name="Linked Cell 4 4" xfId="6366"/>
    <cellStyle name="Linked Cell 4 4 2" xfId="6367"/>
    <cellStyle name="Linked Cell 4 5" xfId="6368"/>
    <cellStyle name="Linked Cell 5" xfId="6369"/>
    <cellStyle name="Linked Cell 5 2" xfId="6370"/>
    <cellStyle name="Linked Cell 5 2 2" xfId="6371"/>
    <cellStyle name="Linked Cell 5 2 2 2" xfId="6372"/>
    <cellStyle name="Linked Cell 5 2 3" xfId="6373"/>
    <cellStyle name="Linked Cell 5 3" xfId="6374"/>
    <cellStyle name="Linked Cell 5 3 2" xfId="6375"/>
    <cellStyle name="Linked Cell 5 3 2 2" xfId="6376"/>
    <cellStyle name="Linked Cell 5 3 3" xfId="6377"/>
    <cellStyle name="Linked Cell 5 4" xfId="6378"/>
    <cellStyle name="Linked Cell 5 4 2" xfId="6379"/>
    <cellStyle name="Linked Cell 5 5" xfId="6380"/>
    <cellStyle name="Linked Cell 6" xfId="6381"/>
    <cellStyle name="Linked Cell 7" xfId="6382"/>
    <cellStyle name="Linked Cell 8" xfId="6383"/>
    <cellStyle name="Linked Cell_popis" xfId="6384"/>
    <cellStyle name="MASTER STEVILKE" xfId="6385"/>
    <cellStyle name="MASTER STEVILKE 2" xfId="6386"/>
    <cellStyle name="MASTER STEVILKE 2 2" xfId="6387"/>
    <cellStyle name="ME" xfId="6388"/>
    <cellStyle name="Metri" xfId="6389"/>
    <cellStyle name="Metri 2" xfId="6390"/>
    <cellStyle name="Naslov 1 1" xfId="6391"/>
    <cellStyle name="Naslov 1 1 2" xfId="6392"/>
    <cellStyle name="Naslov 1 1 2 2" xfId="6393"/>
    <cellStyle name="Naslov 1 1 3" xfId="6394"/>
    <cellStyle name="Naslov 1 2" xfId="6395"/>
    <cellStyle name="Naslov 1 2 2" xfId="6396"/>
    <cellStyle name="Naslov 1 2 2 2" xfId="6397"/>
    <cellStyle name="Naslov 1 2 3" xfId="6398"/>
    <cellStyle name="Naslov 1 3" xfId="6399"/>
    <cellStyle name="Naslov 1 3 2" xfId="6400"/>
    <cellStyle name="Naslov 1 3 2 2" xfId="6401"/>
    <cellStyle name="Naslov 1 3 3" xfId="6402"/>
    <cellStyle name="Naslov 1 4" xfId="6403"/>
    <cellStyle name="Naslov 1 4 2" xfId="6404"/>
    <cellStyle name="Naslov 1 4 2 2" xfId="6405"/>
    <cellStyle name="Naslov 1 4 3" xfId="6406"/>
    <cellStyle name="Naslov 1 4 4" xfId="6407"/>
    <cellStyle name="Naslov 1 5" xfId="6408"/>
    <cellStyle name="Naslov 1 5 2" xfId="6409"/>
    <cellStyle name="Naslov 1 5 2 2" xfId="6410"/>
    <cellStyle name="Naslov 1 5 3" xfId="6411"/>
    <cellStyle name="Naslov 1 6" xfId="6412"/>
    <cellStyle name="Naslov 1 6 2" xfId="6413"/>
    <cellStyle name="Naslov 1 6 2 2" xfId="6414"/>
    <cellStyle name="Naslov 1 7" xfId="6415"/>
    <cellStyle name="Naslov 1 7 2" xfId="6416"/>
    <cellStyle name="Naslov 1 7 2 2" xfId="6417"/>
    <cellStyle name="Naslov 1A" xfId="6418"/>
    <cellStyle name="Naslov 2 2" xfId="6419"/>
    <cellStyle name="Naslov 2 2 2" xfId="6420"/>
    <cellStyle name="Naslov 2 2 2 2" xfId="6421"/>
    <cellStyle name="Naslov 2 2 3" xfId="6422"/>
    <cellStyle name="Naslov 2 3" xfId="6423"/>
    <cellStyle name="Naslov 2 3 2" xfId="6424"/>
    <cellStyle name="Naslov 2 3 2 2" xfId="6425"/>
    <cellStyle name="Naslov 2 3 3" xfId="6426"/>
    <cellStyle name="Naslov 2 4" xfId="6427"/>
    <cellStyle name="Naslov 2 4 2" xfId="6428"/>
    <cellStyle name="Naslov 2 4 2 2" xfId="6429"/>
    <cellStyle name="Naslov 2 4 2 3" xfId="6430"/>
    <cellStyle name="Naslov 2 4 3" xfId="6431"/>
    <cellStyle name="Naslov 2 4 4" xfId="6432"/>
    <cellStyle name="Naslov 2 5" xfId="6433"/>
    <cellStyle name="Naslov 2 5 2" xfId="6434"/>
    <cellStyle name="Naslov 2 5 2 2" xfId="6435"/>
    <cellStyle name="Naslov 2 5 3" xfId="6436"/>
    <cellStyle name="Naslov 2 5 4" xfId="6437"/>
    <cellStyle name="Naslov 2 6" xfId="6438"/>
    <cellStyle name="Naslov 2 6 2" xfId="6439"/>
    <cellStyle name="Naslov 2 6 2 2" xfId="6440"/>
    <cellStyle name="Naslov 2 7" xfId="6441"/>
    <cellStyle name="Naslov 2 7 2" xfId="6442"/>
    <cellStyle name="Naslov 2 7 2 2" xfId="6443"/>
    <cellStyle name="Naslov 3 2" xfId="6444"/>
    <cellStyle name="Naslov 3 2 2" xfId="6445"/>
    <cellStyle name="Naslov 3 2 2 2" xfId="6446"/>
    <cellStyle name="Naslov 3 2 3" xfId="6447"/>
    <cellStyle name="Naslov 3 3" xfId="6448"/>
    <cellStyle name="Naslov 4 2" xfId="6449"/>
    <cellStyle name="Naslov 4 2 2" xfId="6450"/>
    <cellStyle name="Naslov 4 2 2 2" xfId="6451"/>
    <cellStyle name="Naslov 4 2 3" xfId="6452"/>
    <cellStyle name="Naslov 5" xfId="6453"/>
    <cellStyle name="Naslov 5 2" xfId="6454"/>
    <cellStyle name="Naslov 5 3" xfId="6455"/>
    <cellStyle name="Naslov 5 4" xfId="6456"/>
    <cellStyle name="Naslov 6" xfId="6457"/>
    <cellStyle name="Naslov 7" xfId="6458"/>
    <cellStyle name="naslov2" xfId="6459"/>
    <cellStyle name="naslov2 2" xfId="6460"/>
    <cellStyle name="naslov2 2 2" xfId="6461"/>
    <cellStyle name="Naslov2A" xfId="6462"/>
    <cellStyle name="NASLOVI 2" xfId="6463"/>
    <cellStyle name="Navadno 10" xfId="6464"/>
    <cellStyle name="Navadno 10 10" xfId="6465"/>
    <cellStyle name="Navadno 10 10 2" xfId="6466"/>
    <cellStyle name="Navadno 10 10 2 2" xfId="6467"/>
    <cellStyle name="Navadno 10 10 3" xfId="6468"/>
    <cellStyle name="Navadno 10 10 4" xfId="6469"/>
    <cellStyle name="Navadno 10 10 4 2" xfId="6470"/>
    <cellStyle name="Navadno 10 10 4 2 2" xfId="6471"/>
    <cellStyle name="Navadno 10 10 4 3" xfId="6472"/>
    <cellStyle name="Navadno 10 10 4 4" xfId="6473"/>
    <cellStyle name="Navadno 10 10 5" xfId="6474"/>
    <cellStyle name="Navadno 10 11" xfId="6475"/>
    <cellStyle name="Navadno 10 11 2" xfId="6476"/>
    <cellStyle name="Navadno 10 11 2 2" xfId="6477"/>
    <cellStyle name="Navadno 10 11 3" xfId="6478"/>
    <cellStyle name="Navadno 10 11 4" xfId="6479"/>
    <cellStyle name="Navadno 10 12" xfId="6480"/>
    <cellStyle name="Navadno 10 12 2" xfId="6481"/>
    <cellStyle name="Navadno 10 12 2 2" xfId="6482"/>
    <cellStyle name="Navadno 10 12 3" xfId="6483"/>
    <cellStyle name="Navadno 10 12 4" xfId="6484"/>
    <cellStyle name="Navadno 10 13" xfId="6485"/>
    <cellStyle name="Navadno 10 13 2" xfId="6486"/>
    <cellStyle name="Navadno 10 13 2 2" xfId="6487"/>
    <cellStyle name="Navadno 10 13 3" xfId="6488"/>
    <cellStyle name="Navadno 10 13 4" xfId="6489"/>
    <cellStyle name="Navadno 10 14" xfId="6490"/>
    <cellStyle name="Navadno 10 14 2" xfId="6491"/>
    <cellStyle name="Navadno 10 14 2 2" xfId="6492"/>
    <cellStyle name="Navadno 10 14 3" xfId="6493"/>
    <cellStyle name="Navadno 10 14 4" xfId="6494"/>
    <cellStyle name="Navadno 10 15" xfId="6495"/>
    <cellStyle name="Navadno 10 15 2" xfId="6496"/>
    <cellStyle name="Navadno 10 15 2 2" xfId="6497"/>
    <cellStyle name="Navadno 10 15 3" xfId="6498"/>
    <cellStyle name="Navadno 10 15 4" xfId="6499"/>
    <cellStyle name="Navadno 10 16" xfId="6500"/>
    <cellStyle name="Navadno 10 16 2" xfId="6501"/>
    <cellStyle name="Navadno 10 16 2 2" xfId="6502"/>
    <cellStyle name="Navadno 10 16 3" xfId="6503"/>
    <cellStyle name="Navadno 10 16 4" xfId="6504"/>
    <cellStyle name="Navadno 10 17" xfId="6505"/>
    <cellStyle name="Navadno 10 17 2" xfId="6506"/>
    <cellStyle name="Navadno 10 17 2 2" xfId="6507"/>
    <cellStyle name="Navadno 10 17 3" xfId="6508"/>
    <cellStyle name="Navadno 10 17 4" xfId="6509"/>
    <cellStyle name="Navadno 10 18" xfId="6510"/>
    <cellStyle name="Navadno 10 18 2" xfId="6511"/>
    <cellStyle name="Navadno 10 18 2 2" xfId="6512"/>
    <cellStyle name="Navadno 10 18 3" xfId="6513"/>
    <cellStyle name="Navadno 10 18 4" xfId="6514"/>
    <cellStyle name="Navadno 10 19" xfId="6515"/>
    <cellStyle name="Navadno 10 19 2" xfId="6516"/>
    <cellStyle name="Navadno 10 19 2 2" xfId="6517"/>
    <cellStyle name="Navadno 10 19 3" xfId="6518"/>
    <cellStyle name="Navadno 10 19 4" xfId="6519"/>
    <cellStyle name="Navadno 10 2" xfId="6520"/>
    <cellStyle name="Navadno 10 2 2" xfId="6521"/>
    <cellStyle name="Navadno 10 2 2 2" xfId="6522"/>
    <cellStyle name="Navadno 10 2 3" xfId="6523"/>
    <cellStyle name="Navadno 10 2 3 2" xfId="6524"/>
    <cellStyle name="Navadno 10 2 4" xfId="6525"/>
    <cellStyle name="Navadno 10 2 5" xfId="6526"/>
    <cellStyle name="Navadno 10 2 5 2" xfId="6527"/>
    <cellStyle name="Navadno 10 2 6" xfId="6528"/>
    <cellStyle name="Navadno 10 20" xfId="6529"/>
    <cellStyle name="Navadno 10 20 2" xfId="6530"/>
    <cellStyle name="Navadno 10 20 2 2" xfId="6531"/>
    <cellStyle name="Navadno 10 20 3" xfId="6532"/>
    <cellStyle name="Navadno 10 20 4" xfId="6533"/>
    <cellStyle name="Navadno 10 21" xfId="6534"/>
    <cellStyle name="Navadno 10 21 2" xfId="6535"/>
    <cellStyle name="Navadno 10 21 2 2" xfId="6536"/>
    <cellStyle name="Navadno 10 21 3" xfId="6537"/>
    <cellStyle name="Navadno 10 21 4" xfId="6538"/>
    <cellStyle name="Navadno 10 22" xfId="6539"/>
    <cellStyle name="Navadno 10 22 2" xfId="6540"/>
    <cellStyle name="Navadno 10 22 2 2" xfId="6541"/>
    <cellStyle name="Navadno 10 22 3" xfId="6542"/>
    <cellStyle name="Navadno 10 22 4" xfId="6543"/>
    <cellStyle name="Navadno 10 23" xfId="6544"/>
    <cellStyle name="Navadno 10 23 2" xfId="6545"/>
    <cellStyle name="Navadno 10 23 2 2" xfId="6546"/>
    <cellStyle name="Navadno 10 23 3" xfId="6547"/>
    <cellStyle name="Navadno 10 23 4" xfId="6548"/>
    <cellStyle name="Navadno 10 24" xfId="6549"/>
    <cellStyle name="Navadno 10 24 2" xfId="6550"/>
    <cellStyle name="Navadno 10 24 2 2" xfId="6551"/>
    <cellStyle name="Navadno 10 24 3" xfId="6552"/>
    <cellStyle name="Navadno 10 24 4" xfId="6553"/>
    <cellStyle name="Navadno 10 25" xfId="6554"/>
    <cellStyle name="Navadno 10 25 2" xfId="6555"/>
    <cellStyle name="Navadno 10 25 2 2" xfId="6556"/>
    <cellStyle name="Navadno 10 25 3" xfId="6557"/>
    <cellStyle name="Navadno 10 25 4" xfId="6558"/>
    <cellStyle name="Navadno 10 26" xfId="6559"/>
    <cellStyle name="Navadno 10 26 2" xfId="6560"/>
    <cellStyle name="Navadno 10 26 2 2" xfId="6561"/>
    <cellStyle name="Navadno 10 26 3" xfId="6562"/>
    <cellStyle name="Navadno 10 26 4" xfId="6563"/>
    <cellStyle name="Navadno 10 27" xfId="6564"/>
    <cellStyle name="Navadno 10 27 2" xfId="6565"/>
    <cellStyle name="Navadno 10 27 2 2" xfId="6566"/>
    <cellStyle name="Navadno 10 27 3" xfId="6567"/>
    <cellStyle name="Navadno 10 27 4" xfId="6568"/>
    <cellStyle name="Navadno 10 28" xfId="6569"/>
    <cellStyle name="Navadno 10 28 2" xfId="6570"/>
    <cellStyle name="Navadno 10 28 2 2" xfId="6571"/>
    <cellStyle name="Navadno 10 28 3" xfId="6572"/>
    <cellStyle name="Navadno 10 28 4" xfId="6573"/>
    <cellStyle name="Navadno 10 29" xfId="6574"/>
    <cellStyle name="Navadno 10 29 2" xfId="6575"/>
    <cellStyle name="Navadno 10 29 2 2" xfId="6576"/>
    <cellStyle name="Navadno 10 29 3" xfId="6577"/>
    <cellStyle name="Navadno 10 29 4" xfId="6578"/>
    <cellStyle name="Navadno 10 3" xfId="6579"/>
    <cellStyle name="Navadno 10 3 2" xfId="6580"/>
    <cellStyle name="Navadno 10 3 2 2" xfId="6581"/>
    <cellStyle name="Navadno 10 3 3" xfId="6582"/>
    <cellStyle name="Navadno 10 3 4" xfId="6583"/>
    <cellStyle name="Navadno 10 30" xfId="6584"/>
    <cellStyle name="Navadno 10 30 2" xfId="6585"/>
    <cellStyle name="Navadno 10 30 2 2" xfId="6586"/>
    <cellStyle name="Navadno 10 30 3" xfId="6587"/>
    <cellStyle name="Navadno 10 30 4" xfId="6588"/>
    <cellStyle name="Navadno 10 31" xfId="6589"/>
    <cellStyle name="Navadno 10 31 2" xfId="6590"/>
    <cellStyle name="Navadno 10 31 2 2" xfId="6591"/>
    <cellStyle name="Navadno 10 31 3" xfId="6592"/>
    <cellStyle name="Navadno 10 31 4" xfId="6593"/>
    <cellStyle name="Navadno 10 32" xfId="6594"/>
    <cellStyle name="Navadno 10 32 2" xfId="6595"/>
    <cellStyle name="Navadno 10 32 2 2" xfId="6596"/>
    <cellStyle name="Navadno 10 32 3" xfId="6597"/>
    <cellStyle name="Navadno 10 32 4" xfId="6598"/>
    <cellStyle name="Navadno 10 33" xfId="6599"/>
    <cellStyle name="Navadno 10 33 2" xfId="6600"/>
    <cellStyle name="Navadno 10 33 2 2" xfId="6601"/>
    <cellStyle name="Navadno 10 33 3" xfId="6602"/>
    <cellStyle name="Navadno 10 33 4" xfId="6603"/>
    <cellStyle name="Navadno 10 34" xfId="6604"/>
    <cellStyle name="Navadno 10 34 2" xfId="6605"/>
    <cellStyle name="Navadno 10 34 2 2" xfId="6606"/>
    <cellStyle name="Navadno 10 34 3" xfId="6607"/>
    <cellStyle name="Navadno 10 34 4" xfId="6608"/>
    <cellStyle name="Navadno 10 35" xfId="6609"/>
    <cellStyle name="Navadno 10 35 2" xfId="6610"/>
    <cellStyle name="Navadno 10 35 2 2" xfId="6611"/>
    <cellStyle name="Navadno 10 35 3" xfId="6612"/>
    <cellStyle name="Navadno 10 35 4" xfId="6613"/>
    <cellStyle name="Navadno 10 36" xfId="6614"/>
    <cellStyle name="Navadno 10 36 2" xfId="6615"/>
    <cellStyle name="Navadno 10 36 2 2" xfId="6616"/>
    <cellStyle name="Navadno 10 36 3" xfId="6617"/>
    <cellStyle name="Navadno 10 36 4" xfId="6618"/>
    <cellStyle name="Navadno 10 37" xfId="6619"/>
    <cellStyle name="Navadno 10 37 2" xfId="6620"/>
    <cellStyle name="Navadno 10 37 2 2" xfId="6621"/>
    <cellStyle name="Navadno 10 37 3" xfId="6622"/>
    <cellStyle name="Navadno 10 37 4" xfId="6623"/>
    <cellStyle name="Navadno 10 38" xfId="6624"/>
    <cellStyle name="Navadno 10 38 2" xfId="6625"/>
    <cellStyle name="Navadno 10 38 2 2" xfId="6626"/>
    <cellStyle name="Navadno 10 38 3" xfId="6627"/>
    <cellStyle name="Navadno 10 38 4" xfId="6628"/>
    <cellStyle name="Navadno 10 39" xfId="6629"/>
    <cellStyle name="Navadno 10 39 2" xfId="6630"/>
    <cellStyle name="Navadno 10 39 2 2" xfId="6631"/>
    <cellStyle name="Navadno 10 39 3" xfId="6632"/>
    <cellStyle name="Navadno 10 39 4" xfId="6633"/>
    <cellStyle name="Navadno 10 4" xfId="6634"/>
    <cellStyle name="Navadno 10 4 2" xfId="6635"/>
    <cellStyle name="Navadno 10 4 2 2" xfId="6636"/>
    <cellStyle name="Navadno 10 4 3" xfId="6637"/>
    <cellStyle name="Navadno 10 4 4" xfId="6638"/>
    <cellStyle name="Navadno 10 40" xfId="6639"/>
    <cellStyle name="Navadno 10 40 2" xfId="6640"/>
    <cellStyle name="Navadno 10 40 2 2" xfId="6641"/>
    <cellStyle name="Navadno 10 40 3" xfId="6642"/>
    <cellStyle name="Navadno 10 40 4" xfId="6643"/>
    <cellStyle name="Navadno 10 41" xfId="6644"/>
    <cellStyle name="Navadno 10 41 2" xfId="6645"/>
    <cellStyle name="Navadno 10 41 2 2" xfId="6646"/>
    <cellStyle name="Navadno 10 41 3" xfId="6647"/>
    <cellStyle name="Navadno 10 41 4" xfId="6648"/>
    <cellStyle name="Navadno 10 42" xfId="6649"/>
    <cellStyle name="Navadno 10 42 2" xfId="6650"/>
    <cellStyle name="Navadno 10 42 2 2" xfId="6651"/>
    <cellStyle name="Navadno 10 42 3" xfId="6652"/>
    <cellStyle name="Navadno 10 42 4" xfId="6653"/>
    <cellStyle name="Navadno 10 43" xfId="6654"/>
    <cellStyle name="Navadno 10 43 2" xfId="6655"/>
    <cellStyle name="Navadno 10 43 2 2" xfId="6656"/>
    <cellStyle name="Navadno 10 43 3" xfId="6657"/>
    <cellStyle name="Navadno 10 43 4" xfId="6658"/>
    <cellStyle name="Navadno 10 44" xfId="6659"/>
    <cellStyle name="Navadno 10 44 2" xfId="6660"/>
    <cellStyle name="Navadno 10 44 2 2" xfId="6661"/>
    <cellStyle name="Navadno 10 44 3" xfId="6662"/>
    <cellStyle name="Navadno 10 44 4" xfId="6663"/>
    <cellStyle name="Navadno 10 45" xfId="6664"/>
    <cellStyle name="Navadno 10 45 2" xfId="6665"/>
    <cellStyle name="Navadno 10 45 2 2" xfId="6666"/>
    <cellStyle name="Navadno 10 45 3" xfId="6667"/>
    <cellStyle name="Navadno 10 45 4" xfId="6668"/>
    <cellStyle name="Navadno 10 46" xfId="6669"/>
    <cellStyle name="Navadno 10 46 2" xfId="6670"/>
    <cellStyle name="Navadno 10 46 2 2" xfId="6671"/>
    <cellStyle name="Navadno 10 46 3" xfId="6672"/>
    <cellStyle name="Navadno 10 46 4" xfId="6673"/>
    <cellStyle name="Navadno 10 47" xfId="6674"/>
    <cellStyle name="Navadno 10 47 2" xfId="6675"/>
    <cellStyle name="Navadno 10 47 2 2" xfId="6676"/>
    <cellStyle name="Navadno 10 47 3" xfId="6677"/>
    <cellStyle name="Navadno 10 47 4" xfId="6678"/>
    <cellStyle name="Navadno 10 48" xfId="6679"/>
    <cellStyle name="Navadno 10 48 2" xfId="6680"/>
    <cellStyle name="Navadno 10 48 2 2" xfId="6681"/>
    <cellStyle name="Navadno 10 48 3" xfId="6682"/>
    <cellStyle name="Navadno 10 48 4" xfId="6683"/>
    <cellStyle name="Navadno 10 49" xfId="6684"/>
    <cellStyle name="Navadno 10 49 2" xfId="6685"/>
    <cellStyle name="Navadno 10 49 2 2" xfId="6686"/>
    <cellStyle name="Navadno 10 49 3" xfId="6687"/>
    <cellStyle name="Navadno 10 49 4" xfId="6688"/>
    <cellStyle name="Navadno 10 5" xfId="6689"/>
    <cellStyle name="Navadno 10 5 2" xfId="6690"/>
    <cellStyle name="Navadno 10 5 2 2" xfId="6691"/>
    <cellStyle name="Navadno 10 5 3" xfId="6692"/>
    <cellStyle name="Navadno 10 5 4" xfId="6693"/>
    <cellStyle name="Navadno 10 50" xfId="6694"/>
    <cellStyle name="Navadno 10 50 2" xfId="6695"/>
    <cellStyle name="Navadno 10 50 2 2" xfId="6696"/>
    <cellStyle name="Navadno 10 50 3" xfId="6697"/>
    <cellStyle name="Navadno 10 50 4" xfId="6698"/>
    <cellStyle name="Navadno 10 51" xfId="6699"/>
    <cellStyle name="Navadno 10 51 2" xfId="6700"/>
    <cellStyle name="Navadno 10 51 2 2" xfId="6701"/>
    <cellStyle name="Navadno 10 51 3" xfId="6702"/>
    <cellStyle name="Navadno 10 51 4" xfId="6703"/>
    <cellStyle name="Navadno 10 52" xfId="6704"/>
    <cellStyle name="Navadno 10 52 2" xfId="6705"/>
    <cellStyle name="Navadno 10 52 2 2" xfId="6706"/>
    <cellStyle name="Navadno 10 52 3" xfId="6707"/>
    <cellStyle name="Navadno 10 52 4" xfId="6708"/>
    <cellStyle name="Navadno 10 53" xfId="6709"/>
    <cellStyle name="Navadno 10 53 2" xfId="6710"/>
    <cellStyle name="Navadno 10 53 2 2" xfId="6711"/>
    <cellStyle name="Navadno 10 53 3" xfId="6712"/>
    <cellStyle name="Navadno 10 53 4" xfId="6713"/>
    <cellStyle name="Navadno 10 54" xfId="6714"/>
    <cellStyle name="Navadno 10 54 2" xfId="6715"/>
    <cellStyle name="Navadno 10 54 2 2" xfId="6716"/>
    <cellStyle name="Navadno 10 54 3" xfId="6717"/>
    <cellStyle name="Navadno 10 54 4" xfId="6718"/>
    <cellStyle name="Navadno 10 55" xfId="6719"/>
    <cellStyle name="Navadno 10 55 2" xfId="6720"/>
    <cellStyle name="Navadno 10 55 2 2" xfId="6721"/>
    <cellStyle name="Navadno 10 55 3" xfId="6722"/>
    <cellStyle name="Navadno 10 55 4" xfId="6723"/>
    <cellStyle name="Navadno 10 56" xfId="6724"/>
    <cellStyle name="Navadno 10 56 2" xfId="6725"/>
    <cellStyle name="Navadno 10 56 2 2" xfId="6726"/>
    <cellStyle name="Navadno 10 56 3" xfId="6727"/>
    <cellStyle name="Navadno 10 56 4" xfId="6728"/>
    <cellStyle name="Navadno 10 57" xfId="6729"/>
    <cellStyle name="Navadno 10 57 2" xfId="6730"/>
    <cellStyle name="Navadno 10 57 2 2" xfId="6731"/>
    <cellStyle name="Navadno 10 57 3" xfId="6732"/>
    <cellStyle name="Navadno 10 57 4" xfId="6733"/>
    <cellStyle name="Navadno 10 58" xfId="6734"/>
    <cellStyle name="Navadno 10 58 2" xfId="6735"/>
    <cellStyle name="Navadno 10 58 2 2" xfId="6736"/>
    <cellStyle name="Navadno 10 58 3" xfId="6737"/>
    <cellStyle name="Navadno 10 58 4" xfId="6738"/>
    <cellStyle name="Navadno 10 59" xfId="6739"/>
    <cellStyle name="Navadno 10 59 2" xfId="6740"/>
    <cellStyle name="Navadno 10 59 2 2" xfId="6741"/>
    <cellStyle name="Navadno 10 59 3" xfId="6742"/>
    <cellStyle name="Navadno 10 59 4" xfId="6743"/>
    <cellStyle name="Navadno 10 6" xfId="6744"/>
    <cellStyle name="Navadno 10 6 2" xfId="6745"/>
    <cellStyle name="Navadno 10 6 2 2" xfId="6746"/>
    <cellStyle name="Navadno 10 6 3" xfId="6747"/>
    <cellStyle name="Navadno 10 6 4" xfId="6748"/>
    <cellStyle name="Navadno 10 60" xfId="6749"/>
    <cellStyle name="Navadno 10 60 2" xfId="6750"/>
    <cellStyle name="Navadno 10 61" xfId="6751"/>
    <cellStyle name="Navadno 10 62" xfId="6752"/>
    <cellStyle name="Navadno 10 63" xfId="6753"/>
    <cellStyle name="Navadno 10 64" xfId="6754"/>
    <cellStyle name="Navadno 10 7" xfId="6755"/>
    <cellStyle name="Navadno 10 7 2" xfId="6756"/>
    <cellStyle name="Navadno 10 7 2 2" xfId="6757"/>
    <cellStyle name="Navadno 10 7 3" xfId="6758"/>
    <cellStyle name="Navadno 10 7 4" xfId="6759"/>
    <cellStyle name="Navadno 10 8" xfId="6760"/>
    <cellStyle name="Navadno 10 8 2" xfId="6761"/>
    <cellStyle name="Navadno 10 8 2 2" xfId="6762"/>
    <cellStyle name="Navadno 10 8 3" xfId="6763"/>
    <cellStyle name="Navadno 10 8 4" xfId="6764"/>
    <cellStyle name="Navadno 10 9" xfId="6765"/>
    <cellStyle name="Navadno 10 9 2" xfId="6766"/>
    <cellStyle name="Navadno 10 9 2 2" xfId="6767"/>
    <cellStyle name="Navadno 10 9 3" xfId="6768"/>
    <cellStyle name="Navadno 10 9 4" xfId="6769"/>
    <cellStyle name="Navadno 10_CELICE" xfId="6798"/>
    <cellStyle name="Navadno 100" xfId="6770"/>
    <cellStyle name="Navadno 100 2" xfId="6771"/>
    <cellStyle name="Navadno 100 2 2" xfId="6772"/>
    <cellStyle name="Navadno 101" xfId="6773"/>
    <cellStyle name="Navadno 101 2" xfId="6774"/>
    <cellStyle name="Navadno 101 2 2" xfId="6775"/>
    <cellStyle name="Navadno 102" xfId="6776"/>
    <cellStyle name="Navadno 102 2" xfId="6777"/>
    <cellStyle name="Navadno 103" xfId="6778"/>
    <cellStyle name="Navadno 103 2" xfId="6779"/>
    <cellStyle name="Navadno 104" xfId="6780"/>
    <cellStyle name="Navadno 104 2" xfId="6781"/>
    <cellStyle name="Navadno 104 2 2" xfId="6782"/>
    <cellStyle name="Navadno 105" xfId="6783"/>
    <cellStyle name="Navadno 105 2" xfId="6784"/>
    <cellStyle name="Navadno 105 2 2" xfId="6785"/>
    <cellStyle name="Navadno 106" xfId="6786"/>
    <cellStyle name="Navadno 106 2" xfId="6787"/>
    <cellStyle name="Navadno 106 2 2" xfId="6788"/>
    <cellStyle name="Navadno 107" xfId="6789"/>
    <cellStyle name="Navadno 107 2" xfId="6790"/>
    <cellStyle name="Navadno 107 2 2" xfId="6791"/>
    <cellStyle name="Navadno 108" xfId="6792"/>
    <cellStyle name="Navadno 108 2" xfId="6793"/>
    <cellStyle name="Navadno 108 2 2" xfId="6794"/>
    <cellStyle name="Navadno 109" xfId="6795"/>
    <cellStyle name="Navadno 109 2" xfId="6796"/>
    <cellStyle name="Navadno 109 2 2" xfId="6797"/>
    <cellStyle name="Navadno 11" xfId="6799"/>
    <cellStyle name="Navadno 11 10" xfId="6800"/>
    <cellStyle name="Navadno 11 10 2" xfId="6801"/>
    <cellStyle name="Navadno 11 10 2 2" xfId="6802"/>
    <cellStyle name="Navadno 11 10 3" xfId="6803"/>
    <cellStyle name="Navadno 11 10 4" xfId="6804"/>
    <cellStyle name="Navadno 11 11" xfId="6805"/>
    <cellStyle name="Navadno 11 11 2" xfId="6806"/>
    <cellStyle name="Navadno 11 11 2 2" xfId="6807"/>
    <cellStyle name="Navadno 11 11 3" xfId="6808"/>
    <cellStyle name="Navadno 11 11 4" xfId="6809"/>
    <cellStyle name="Navadno 11 12" xfId="6810"/>
    <cellStyle name="Navadno 11 12 2" xfId="6811"/>
    <cellStyle name="Navadno 11 12 2 2" xfId="6812"/>
    <cellStyle name="Navadno 11 12 3" xfId="6813"/>
    <cellStyle name="Navadno 11 12 4" xfId="6814"/>
    <cellStyle name="Navadno 11 13" xfId="6815"/>
    <cellStyle name="Navadno 11 13 2" xfId="6816"/>
    <cellStyle name="Navadno 11 13 2 2" xfId="6817"/>
    <cellStyle name="Navadno 11 13 3" xfId="6818"/>
    <cellStyle name="Navadno 11 13 4" xfId="6819"/>
    <cellStyle name="Navadno 11 14" xfId="6820"/>
    <cellStyle name="Navadno 11 14 2" xfId="6821"/>
    <cellStyle name="Navadno 11 14 2 2" xfId="6822"/>
    <cellStyle name="Navadno 11 14 3" xfId="6823"/>
    <cellStyle name="Navadno 11 14 4" xfId="6824"/>
    <cellStyle name="Navadno 11 15" xfId="6825"/>
    <cellStyle name="Navadno 11 15 2" xfId="6826"/>
    <cellStyle name="Navadno 11 15 2 2" xfId="6827"/>
    <cellStyle name="Navadno 11 15 3" xfId="6828"/>
    <cellStyle name="Navadno 11 15 4" xfId="6829"/>
    <cellStyle name="Navadno 11 16" xfId="6830"/>
    <cellStyle name="Navadno 11 16 2" xfId="6831"/>
    <cellStyle name="Navadno 11 16 2 2" xfId="6832"/>
    <cellStyle name="Navadno 11 16 3" xfId="6833"/>
    <cellStyle name="Navadno 11 16 4" xfId="6834"/>
    <cellStyle name="Navadno 11 17" xfId="6835"/>
    <cellStyle name="Navadno 11 17 2" xfId="6836"/>
    <cellStyle name="Navadno 11 17 2 2" xfId="6837"/>
    <cellStyle name="Navadno 11 17 3" xfId="6838"/>
    <cellStyle name="Navadno 11 17 4" xfId="6839"/>
    <cellStyle name="Navadno 11 18" xfId="6840"/>
    <cellStyle name="Navadno 11 18 2" xfId="6841"/>
    <cellStyle name="Navadno 11 18 2 2" xfId="6842"/>
    <cellStyle name="Navadno 11 18 3" xfId="6843"/>
    <cellStyle name="Navadno 11 18 4" xfId="6844"/>
    <cellStyle name="Navadno 11 19" xfId="6845"/>
    <cellStyle name="Navadno 11 19 2" xfId="6846"/>
    <cellStyle name="Navadno 11 19 2 2" xfId="6847"/>
    <cellStyle name="Navadno 11 19 3" xfId="6848"/>
    <cellStyle name="Navadno 11 19 4" xfId="6849"/>
    <cellStyle name="Navadno 11 2" xfId="6850"/>
    <cellStyle name="Navadno 11 2 2" xfId="6851"/>
    <cellStyle name="Navadno 11 2 2 2" xfId="6852"/>
    <cellStyle name="Navadno 11 2 3" xfId="6853"/>
    <cellStyle name="Navadno 11 2 4" xfId="6854"/>
    <cellStyle name="Navadno 11 20" xfId="6855"/>
    <cellStyle name="Navadno 11 20 2" xfId="6856"/>
    <cellStyle name="Navadno 11 20 2 2" xfId="6857"/>
    <cellStyle name="Navadno 11 20 3" xfId="6858"/>
    <cellStyle name="Navadno 11 20 4" xfId="6859"/>
    <cellStyle name="Navadno 11 21" xfId="6860"/>
    <cellStyle name="Navadno 11 21 2" xfId="6861"/>
    <cellStyle name="Navadno 11 21 2 2" xfId="6862"/>
    <cellStyle name="Navadno 11 21 3" xfId="6863"/>
    <cellStyle name="Navadno 11 21 4" xfId="6864"/>
    <cellStyle name="Navadno 11 22" xfId="6865"/>
    <cellStyle name="Navadno 11 22 2" xfId="6866"/>
    <cellStyle name="Navadno 11 22 2 2" xfId="6867"/>
    <cellStyle name="Navadno 11 22 3" xfId="6868"/>
    <cellStyle name="Navadno 11 22 4" xfId="6869"/>
    <cellStyle name="Navadno 11 23" xfId="6870"/>
    <cellStyle name="Navadno 11 23 2" xfId="6871"/>
    <cellStyle name="Navadno 11 23 2 2" xfId="6872"/>
    <cellStyle name="Navadno 11 23 3" xfId="6873"/>
    <cellStyle name="Navadno 11 23 4" xfId="6874"/>
    <cellStyle name="Navadno 11 24" xfId="6875"/>
    <cellStyle name="Navadno 11 24 2" xfId="6876"/>
    <cellStyle name="Navadno 11 24 2 2" xfId="6877"/>
    <cellStyle name="Navadno 11 24 3" xfId="6878"/>
    <cellStyle name="Navadno 11 24 4" xfId="6879"/>
    <cellStyle name="Navadno 11 25" xfId="6880"/>
    <cellStyle name="Navadno 11 25 2" xfId="6881"/>
    <cellStyle name="Navadno 11 25 2 2" xfId="6882"/>
    <cellStyle name="Navadno 11 25 3" xfId="6883"/>
    <cellStyle name="Navadno 11 25 4" xfId="6884"/>
    <cellStyle name="Navadno 11 26" xfId="6885"/>
    <cellStyle name="Navadno 11 26 2" xfId="6886"/>
    <cellStyle name="Navadno 11 26 2 2" xfId="6887"/>
    <cellStyle name="Navadno 11 26 3" xfId="6888"/>
    <cellStyle name="Navadno 11 26 4" xfId="6889"/>
    <cellStyle name="Navadno 11 27" xfId="6890"/>
    <cellStyle name="Navadno 11 27 2" xfId="6891"/>
    <cellStyle name="Navadno 11 27 2 2" xfId="6892"/>
    <cellStyle name="Navadno 11 27 3" xfId="6893"/>
    <cellStyle name="Navadno 11 27 4" xfId="6894"/>
    <cellStyle name="Navadno 11 28" xfId="6895"/>
    <cellStyle name="Navadno 11 28 2" xfId="6896"/>
    <cellStyle name="Navadno 11 28 2 2" xfId="6897"/>
    <cellStyle name="Navadno 11 28 3" xfId="6898"/>
    <cellStyle name="Navadno 11 28 4" xfId="6899"/>
    <cellStyle name="Navadno 11 29" xfId="6900"/>
    <cellStyle name="Navadno 11 29 2" xfId="6901"/>
    <cellStyle name="Navadno 11 29 2 2" xfId="6902"/>
    <cellStyle name="Navadno 11 29 3" xfId="6903"/>
    <cellStyle name="Navadno 11 29 4" xfId="6904"/>
    <cellStyle name="Navadno 11 3" xfId="6905"/>
    <cellStyle name="Navadno 11 3 2" xfId="6906"/>
    <cellStyle name="Navadno 11 3 2 2" xfId="6907"/>
    <cellStyle name="Navadno 11 3 3" xfId="6908"/>
    <cellStyle name="Navadno 11 3 4" xfId="6909"/>
    <cellStyle name="Navadno 11 30" xfId="6910"/>
    <cellStyle name="Navadno 11 30 2" xfId="6911"/>
    <cellStyle name="Navadno 11 30 2 2" xfId="6912"/>
    <cellStyle name="Navadno 11 30 3" xfId="6913"/>
    <cellStyle name="Navadno 11 30 4" xfId="6914"/>
    <cellStyle name="Navadno 11 31" xfId="6915"/>
    <cellStyle name="Navadno 11 31 2" xfId="6916"/>
    <cellStyle name="Navadno 11 31 2 2" xfId="6917"/>
    <cellStyle name="Navadno 11 31 3" xfId="6918"/>
    <cellStyle name="Navadno 11 31 4" xfId="6919"/>
    <cellStyle name="Navadno 11 32" xfId="6920"/>
    <cellStyle name="Navadno 11 32 2" xfId="6921"/>
    <cellStyle name="Navadno 11 32 2 2" xfId="6922"/>
    <cellStyle name="Navadno 11 32 3" xfId="6923"/>
    <cellStyle name="Navadno 11 32 4" xfId="6924"/>
    <cellStyle name="Navadno 11 33" xfId="6925"/>
    <cellStyle name="Navadno 11 33 2" xfId="6926"/>
    <cellStyle name="Navadno 11 33 2 2" xfId="6927"/>
    <cellStyle name="Navadno 11 33 3" xfId="6928"/>
    <cellStyle name="Navadno 11 33 4" xfId="6929"/>
    <cellStyle name="Navadno 11 34" xfId="6930"/>
    <cellStyle name="Navadno 11 34 2" xfId="6931"/>
    <cellStyle name="Navadno 11 34 2 2" xfId="6932"/>
    <cellStyle name="Navadno 11 34 3" xfId="6933"/>
    <cellStyle name="Navadno 11 34 4" xfId="6934"/>
    <cellStyle name="Navadno 11 35" xfId="6935"/>
    <cellStyle name="Navadno 11 35 2" xfId="6936"/>
    <cellStyle name="Navadno 11 35 2 2" xfId="6937"/>
    <cellStyle name="Navadno 11 35 3" xfId="6938"/>
    <cellStyle name="Navadno 11 35 4" xfId="6939"/>
    <cellStyle name="Navadno 11 36" xfId="6940"/>
    <cellStyle name="Navadno 11 36 2" xfId="6941"/>
    <cellStyle name="Navadno 11 36 2 2" xfId="6942"/>
    <cellStyle name="Navadno 11 36 3" xfId="6943"/>
    <cellStyle name="Navadno 11 36 4" xfId="6944"/>
    <cellStyle name="Navadno 11 37" xfId="6945"/>
    <cellStyle name="Navadno 11 37 2" xfId="6946"/>
    <cellStyle name="Navadno 11 37 2 2" xfId="6947"/>
    <cellStyle name="Navadno 11 37 3" xfId="6948"/>
    <cellStyle name="Navadno 11 37 4" xfId="6949"/>
    <cellStyle name="Navadno 11 38" xfId="6950"/>
    <cellStyle name="Navadno 11 38 2" xfId="6951"/>
    <cellStyle name="Navadno 11 38 2 2" xfId="6952"/>
    <cellStyle name="Navadno 11 38 3" xfId="6953"/>
    <cellStyle name="Navadno 11 38 4" xfId="6954"/>
    <cellStyle name="Navadno 11 39" xfId="6955"/>
    <cellStyle name="Navadno 11 39 2" xfId="6956"/>
    <cellStyle name="Navadno 11 39 2 2" xfId="6957"/>
    <cellStyle name="Navadno 11 39 3" xfId="6958"/>
    <cellStyle name="Navadno 11 39 4" xfId="6959"/>
    <cellStyle name="Navadno 11 4" xfId="6960"/>
    <cellStyle name="Navadno 11 4 2" xfId="6961"/>
    <cellStyle name="Navadno 11 4 2 2" xfId="6962"/>
    <cellStyle name="Navadno 11 4 3" xfId="6963"/>
    <cellStyle name="Navadno 11 4 4" xfId="6964"/>
    <cellStyle name="Navadno 11 40" xfId="6965"/>
    <cellStyle name="Navadno 11 40 2" xfId="6966"/>
    <cellStyle name="Navadno 11 40 2 2" xfId="6967"/>
    <cellStyle name="Navadno 11 40 3" xfId="6968"/>
    <cellStyle name="Navadno 11 40 4" xfId="6969"/>
    <cellStyle name="Navadno 11 41" xfId="6970"/>
    <cellStyle name="Navadno 11 41 2" xfId="6971"/>
    <cellStyle name="Navadno 11 41 2 2" xfId="6972"/>
    <cellStyle name="Navadno 11 41 3" xfId="6973"/>
    <cellStyle name="Navadno 11 41 4" xfId="6974"/>
    <cellStyle name="Navadno 11 42" xfId="6975"/>
    <cellStyle name="Navadno 11 42 2" xfId="6976"/>
    <cellStyle name="Navadno 11 42 2 2" xfId="6977"/>
    <cellStyle name="Navadno 11 42 3" xfId="6978"/>
    <cellStyle name="Navadno 11 42 4" xfId="6979"/>
    <cellStyle name="Navadno 11 43" xfId="6980"/>
    <cellStyle name="Navadno 11 43 2" xfId="6981"/>
    <cellStyle name="Navadno 11 43 2 2" xfId="6982"/>
    <cellStyle name="Navadno 11 43 3" xfId="6983"/>
    <cellStyle name="Navadno 11 43 4" xfId="6984"/>
    <cellStyle name="Navadno 11 44" xfId="6985"/>
    <cellStyle name="Navadno 11 44 2" xfId="6986"/>
    <cellStyle name="Navadno 11 44 2 2" xfId="6987"/>
    <cellStyle name="Navadno 11 44 3" xfId="6988"/>
    <cellStyle name="Navadno 11 44 4" xfId="6989"/>
    <cellStyle name="Navadno 11 45" xfId="6990"/>
    <cellStyle name="Navadno 11 45 2" xfId="6991"/>
    <cellStyle name="Navadno 11 45 2 2" xfId="6992"/>
    <cellStyle name="Navadno 11 45 3" xfId="6993"/>
    <cellStyle name="Navadno 11 45 4" xfId="6994"/>
    <cellStyle name="Navadno 11 46" xfId="6995"/>
    <cellStyle name="Navadno 11 46 2" xfId="6996"/>
    <cellStyle name="Navadno 11 46 2 2" xfId="6997"/>
    <cellStyle name="Navadno 11 46 3" xfId="6998"/>
    <cellStyle name="Navadno 11 46 4" xfId="6999"/>
    <cellStyle name="Navadno 11 47" xfId="7000"/>
    <cellStyle name="Navadno 11 47 2" xfId="7001"/>
    <cellStyle name="Navadno 11 47 2 2" xfId="7002"/>
    <cellStyle name="Navadno 11 47 3" xfId="7003"/>
    <cellStyle name="Navadno 11 47 4" xfId="7004"/>
    <cellStyle name="Navadno 11 48" xfId="7005"/>
    <cellStyle name="Navadno 11 48 2" xfId="7006"/>
    <cellStyle name="Navadno 11 48 2 2" xfId="7007"/>
    <cellStyle name="Navadno 11 48 3" xfId="7008"/>
    <cellStyle name="Navadno 11 48 4" xfId="7009"/>
    <cellStyle name="Navadno 11 49" xfId="7010"/>
    <cellStyle name="Navadno 11 49 2" xfId="7011"/>
    <cellStyle name="Navadno 11 49 2 2" xfId="7012"/>
    <cellStyle name="Navadno 11 49 3" xfId="7013"/>
    <cellStyle name="Navadno 11 49 4" xfId="7014"/>
    <cellStyle name="Navadno 11 5" xfId="7015"/>
    <cellStyle name="Navadno 11 5 2" xfId="7016"/>
    <cellStyle name="Navadno 11 5 2 2" xfId="7017"/>
    <cellStyle name="Navadno 11 5 3" xfId="7018"/>
    <cellStyle name="Navadno 11 5 4" xfId="7019"/>
    <cellStyle name="Navadno 11 50" xfId="7020"/>
    <cellStyle name="Navadno 11 50 2" xfId="7021"/>
    <cellStyle name="Navadno 11 50 2 2" xfId="7022"/>
    <cellStyle name="Navadno 11 50 3" xfId="7023"/>
    <cellStyle name="Navadno 11 50 4" xfId="7024"/>
    <cellStyle name="Navadno 11 51" xfId="7025"/>
    <cellStyle name="Navadno 11 51 2" xfId="7026"/>
    <cellStyle name="Navadno 11 51 2 2" xfId="7027"/>
    <cellStyle name="Navadno 11 51 3" xfId="7028"/>
    <cellStyle name="Navadno 11 51 4" xfId="7029"/>
    <cellStyle name="Navadno 11 52" xfId="7030"/>
    <cellStyle name="Navadno 11 52 2" xfId="7031"/>
    <cellStyle name="Navadno 11 52 2 2" xfId="7032"/>
    <cellStyle name="Navadno 11 52 3" xfId="7033"/>
    <cellStyle name="Navadno 11 52 4" xfId="7034"/>
    <cellStyle name="Navadno 11 53" xfId="7035"/>
    <cellStyle name="Navadno 11 53 2" xfId="7036"/>
    <cellStyle name="Navadno 11 53 2 2" xfId="7037"/>
    <cellStyle name="Navadno 11 53 3" xfId="7038"/>
    <cellStyle name="Navadno 11 53 4" xfId="7039"/>
    <cellStyle name="Navadno 11 54" xfId="7040"/>
    <cellStyle name="Navadno 11 54 2" xfId="7041"/>
    <cellStyle name="Navadno 11 54 2 2" xfId="7042"/>
    <cellStyle name="Navadno 11 54 3" xfId="7043"/>
    <cellStyle name="Navadno 11 54 4" xfId="7044"/>
    <cellStyle name="Navadno 11 55" xfId="7045"/>
    <cellStyle name="Navadno 11 55 2" xfId="7046"/>
    <cellStyle name="Navadno 11 55 2 2" xfId="7047"/>
    <cellStyle name="Navadno 11 55 3" xfId="7048"/>
    <cellStyle name="Navadno 11 55 4" xfId="7049"/>
    <cellStyle name="Navadno 11 56" xfId="7050"/>
    <cellStyle name="Navadno 11 56 2" xfId="7051"/>
    <cellStyle name="Navadno 11 56 2 2" xfId="7052"/>
    <cellStyle name="Navadno 11 56 3" xfId="7053"/>
    <cellStyle name="Navadno 11 56 4" xfId="7054"/>
    <cellStyle name="Navadno 11 57" xfId="7055"/>
    <cellStyle name="Navadno 11 57 2" xfId="7056"/>
    <cellStyle name="Navadno 11 57 2 2" xfId="7057"/>
    <cellStyle name="Navadno 11 57 3" xfId="7058"/>
    <cellStyle name="Navadno 11 57 4" xfId="7059"/>
    <cellStyle name="Navadno 11 58" xfId="7060"/>
    <cellStyle name="Navadno 11 58 2" xfId="7061"/>
    <cellStyle name="Navadno 11 58 2 2" xfId="7062"/>
    <cellStyle name="Navadno 11 58 3" xfId="7063"/>
    <cellStyle name="Navadno 11 58 4" xfId="7064"/>
    <cellStyle name="Navadno 11 59" xfId="7065"/>
    <cellStyle name="Navadno 11 59 2" xfId="7066"/>
    <cellStyle name="Navadno 11 59 2 2" xfId="7067"/>
    <cellStyle name="Navadno 11 59 3" xfId="7068"/>
    <cellStyle name="Navadno 11 59 4" xfId="7069"/>
    <cellStyle name="Navadno 11 6" xfId="7070"/>
    <cellStyle name="Navadno 11 6 2" xfId="7071"/>
    <cellStyle name="Navadno 11 6 2 2" xfId="7072"/>
    <cellStyle name="Navadno 11 6 3" xfId="7073"/>
    <cellStyle name="Navadno 11 6 4" xfId="7074"/>
    <cellStyle name="Navadno 11 60" xfId="7075"/>
    <cellStyle name="Navadno 11 60 2" xfId="7076"/>
    <cellStyle name="Navadno 11 61" xfId="7077"/>
    <cellStyle name="Navadno 11 62" xfId="7078"/>
    <cellStyle name="Navadno 11 62 2" xfId="7079"/>
    <cellStyle name="Navadno 11 63" xfId="7080"/>
    <cellStyle name="Navadno 11 7" xfId="7081"/>
    <cellStyle name="Navadno 11 7 2" xfId="7082"/>
    <cellStyle name="Navadno 11 7 2 2" xfId="7083"/>
    <cellStyle name="Navadno 11 7 3" xfId="7084"/>
    <cellStyle name="Navadno 11 7 4" xfId="7085"/>
    <cellStyle name="Navadno 11 8" xfId="7086"/>
    <cellStyle name="Navadno 11 8 2" xfId="7087"/>
    <cellStyle name="Navadno 11 8 2 2" xfId="7088"/>
    <cellStyle name="Navadno 11 8 3" xfId="7089"/>
    <cellStyle name="Navadno 11 8 4" xfId="7090"/>
    <cellStyle name="Navadno 11 9" xfId="7091"/>
    <cellStyle name="Navadno 11 9 2" xfId="7092"/>
    <cellStyle name="Navadno 11 9 2 2" xfId="7093"/>
    <cellStyle name="Navadno 11 9 3" xfId="7094"/>
    <cellStyle name="Navadno 11 9 4" xfId="7095"/>
    <cellStyle name="Navadno 11_CELICE" xfId="7126"/>
    <cellStyle name="Navadno 110" xfId="7096"/>
    <cellStyle name="Navadno 110 2" xfId="7097"/>
    <cellStyle name="Navadno 110 2 2" xfId="7098"/>
    <cellStyle name="Navadno 111" xfId="7099"/>
    <cellStyle name="Navadno 111 2" xfId="7100"/>
    <cellStyle name="Navadno 111 2 2" xfId="7101"/>
    <cellStyle name="Navadno 112" xfId="7102"/>
    <cellStyle name="Navadno 112 2" xfId="7103"/>
    <cellStyle name="Navadno 112 2 2" xfId="7104"/>
    <cellStyle name="Navadno 113" xfId="7105"/>
    <cellStyle name="Navadno 113 2" xfId="7106"/>
    <cellStyle name="Navadno 113 2 2" xfId="7107"/>
    <cellStyle name="Navadno 114" xfId="7108"/>
    <cellStyle name="Navadno 114 2" xfId="7109"/>
    <cellStyle name="Navadno 114 2 2" xfId="7110"/>
    <cellStyle name="Navadno 115" xfId="7111"/>
    <cellStyle name="Navadno 115 2" xfId="7112"/>
    <cellStyle name="Navadno 115 2 2" xfId="7113"/>
    <cellStyle name="Navadno 116" xfId="7114"/>
    <cellStyle name="Navadno 116 2" xfId="7115"/>
    <cellStyle name="Navadno 116 2 2" xfId="7116"/>
    <cellStyle name="Navadno 117" xfId="7117"/>
    <cellStyle name="Navadno 117 2" xfId="7118"/>
    <cellStyle name="Navadno 117 2 2" xfId="7119"/>
    <cellStyle name="Navadno 118" xfId="7120"/>
    <cellStyle name="Navadno 118 2" xfId="7121"/>
    <cellStyle name="Navadno 118 2 2" xfId="7122"/>
    <cellStyle name="Navadno 119" xfId="7123"/>
    <cellStyle name="Navadno 119 2" xfId="7124"/>
    <cellStyle name="Navadno 119 2 2" xfId="7125"/>
    <cellStyle name="Navadno 12" xfId="7127"/>
    <cellStyle name="Navadno 12 10" xfId="7128"/>
    <cellStyle name="Navadno 12 10 2" xfId="7129"/>
    <cellStyle name="Navadno 12 10 2 2" xfId="7130"/>
    <cellStyle name="Navadno 12 10 3" xfId="7131"/>
    <cellStyle name="Navadno 12 10 4" xfId="7132"/>
    <cellStyle name="Navadno 12 11" xfId="7133"/>
    <cellStyle name="Navadno 12 11 2" xfId="7134"/>
    <cellStyle name="Navadno 12 11 2 2" xfId="7135"/>
    <cellStyle name="Navadno 12 11 3" xfId="7136"/>
    <cellStyle name="Navadno 12 11 4" xfId="7137"/>
    <cellStyle name="Navadno 12 12" xfId="7138"/>
    <cellStyle name="Navadno 12 12 2" xfId="7139"/>
    <cellStyle name="Navadno 12 12 2 2" xfId="7140"/>
    <cellStyle name="Navadno 12 12 3" xfId="7141"/>
    <cellStyle name="Navadno 12 12 4" xfId="7142"/>
    <cellStyle name="Navadno 12 13" xfId="7143"/>
    <cellStyle name="Navadno 12 13 2" xfId="7144"/>
    <cellStyle name="Navadno 12 13 2 2" xfId="7145"/>
    <cellStyle name="Navadno 12 13 3" xfId="7146"/>
    <cellStyle name="Navadno 12 13 4" xfId="7147"/>
    <cellStyle name="Navadno 12 14" xfId="7148"/>
    <cellStyle name="Navadno 12 14 2" xfId="7149"/>
    <cellStyle name="Navadno 12 14 2 2" xfId="7150"/>
    <cellStyle name="Navadno 12 14 3" xfId="7151"/>
    <cellStyle name="Navadno 12 14 4" xfId="7152"/>
    <cellStyle name="Navadno 12 15" xfId="7153"/>
    <cellStyle name="Navadno 12 15 2" xfId="7154"/>
    <cellStyle name="Navadno 12 15 2 2" xfId="7155"/>
    <cellStyle name="Navadno 12 15 3" xfId="7156"/>
    <cellStyle name="Navadno 12 15 4" xfId="7157"/>
    <cellStyle name="Navadno 12 16" xfId="7158"/>
    <cellStyle name="Navadno 12 16 2" xfId="7159"/>
    <cellStyle name="Navadno 12 16 2 2" xfId="7160"/>
    <cellStyle name="Navadno 12 16 3" xfId="7161"/>
    <cellStyle name="Navadno 12 16 4" xfId="7162"/>
    <cellStyle name="Navadno 12 17" xfId="7163"/>
    <cellStyle name="Navadno 12 17 2" xfId="7164"/>
    <cellStyle name="Navadno 12 17 2 2" xfId="7165"/>
    <cellStyle name="Navadno 12 17 3" xfId="7166"/>
    <cellStyle name="Navadno 12 17 4" xfId="7167"/>
    <cellStyle name="Navadno 12 18" xfId="7168"/>
    <cellStyle name="Navadno 12 18 2" xfId="7169"/>
    <cellStyle name="Navadno 12 18 2 2" xfId="7170"/>
    <cellStyle name="Navadno 12 18 3" xfId="7171"/>
    <cellStyle name="Navadno 12 18 4" xfId="7172"/>
    <cellStyle name="Navadno 12 19" xfId="7173"/>
    <cellStyle name="Navadno 12 19 2" xfId="7174"/>
    <cellStyle name="Navadno 12 19 2 2" xfId="7175"/>
    <cellStyle name="Navadno 12 19 3" xfId="7176"/>
    <cellStyle name="Navadno 12 19 4" xfId="7177"/>
    <cellStyle name="Navadno 12 2" xfId="7178"/>
    <cellStyle name="Navadno 12 2 2" xfId="7179"/>
    <cellStyle name="Navadno 12 2 2 2" xfId="7180"/>
    <cellStyle name="Navadno 12 2 3" xfId="7181"/>
    <cellStyle name="Navadno 12 2 4" xfId="7182"/>
    <cellStyle name="Navadno 12 20" xfId="7183"/>
    <cellStyle name="Navadno 12 20 2" xfId="7184"/>
    <cellStyle name="Navadno 12 20 2 2" xfId="7185"/>
    <cellStyle name="Navadno 12 20 3" xfId="7186"/>
    <cellStyle name="Navadno 12 20 4" xfId="7187"/>
    <cellStyle name="Navadno 12 21" xfId="7188"/>
    <cellStyle name="Navadno 12 21 2" xfId="7189"/>
    <cellStyle name="Navadno 12 21 2 2" xfId="7190"/>
    <cellStyle name="Navadno 12 21 3" xfId="7191"/>
    <cellStyle name="Navadno 12 21 4" xfId="7192"/>
    <cellStyle name="Navadno 12 22" xfId="7193"/>
    <cellStyle name="Navadno 12 22 2" xfId="7194"/>
    <cellStyle name="Navadno 12 22 2 2" xfId="7195"/>
    <cellStyle name="Navadno 12 22 3" xfId="7196"/>
    <cellStyle name="Navadno 12 22 4" xfId="7197"/>
    <cellStyle name="Navadno 12 23" xfId="7198"/>
    <cellStyle name="Navadno 12 23 2" xfId="7199"/>
    <cellStyle name="Navadno 12 23 2 2" xfId="7200"/>
    <cellStyle name="Navadno 12 23 3" xfId="7201"/>
    <cellStyle name="Navadno 12 23 4" xfId="7202"/>
    <cellStyle name="Navadno 12 24" xfId="7203"/>
    <cellStyle name="Navadno 12 24 2" xfId="7204"/>
    <cellStyle name="Navadno 12 24 2 2" xfId="7205"/>
    <cellStyle name="Navadno 12 24 3" xfId="7206"/>
    <cellStyle name="Navadno 12 24 4" xfId="7207"/>
    <cellStyle name="Navadno 12 25" xfId="7208"/>
    <cellStyle name="Navadno 12 25 2" xfId="7209"/>
    <cellStyle name="Navadno 12 25 2 2" xfId="7210"/>
    <cellStyle name="Navadno 12 25 3" xfId="7211"/>
    <cellStyle name="Navadno 12 25 4" xfId="7212"/>
    <cellStyle name="Navadno 12 26" xfId="7213"/>
    <cellStyle name="Navadno 12 26 2" xfId="7214"/>
    <cellStyle name="Navadno 12 26 2 2" xfId="7215"/>
    <cellStyle name="Navadno 12 26 3" xfId="7216"/>
    <cellStyle name="Navadno 12 26 4" xfId="7217"/>
    <cellStyle name="Navadno 12 27" xfId="7218"/>
    <cellStyle name="Navadno 12 27 2" xfId="7219"/>
    <cellStyle name="Navadno 12 27 2 2" xfId="7220"/>
    <cellStyle name="Navadno 12 27 3" xfId="7221"/>
    <cellStyle name="Navadno 12 27 4" xfId="7222"/>
    <cellStyle name="Navadno 12 28" xfId="7223"/>
    <cellStyle name="Navadno 12 28 2" xfId="7224"/>
    <cellStyle name="Navadno 12 28 2 2" xfId="7225"/>
    <cellStyle name="Navadno 12 28 3" xfId="7226"/>
    <cellStyle name="Navadno 12 28 4" xfId="7227"/>
    <cellStyle name="Navadno 12 29" xfId="7228"/>
    <cellStyle name="Navadno 12 29 2" xfId="7229"/>
    <cellStyle name="Navadno 12 29 2 2" xfId="7230"/>
    <cellStyle name="Navadno 12 29 3" xfId="7231"/>
    <cellStyle name="Navadno 12 29 4" xfId="7232"/>
    <cellStyle name="Navadno 12 3" xfId="7233"/>
    <cellStyle name="Navadno 12 3 2" xfId="7234"/>
    <cellStyle name="Navadno 12 3 2 2" xfId="7235"/>
    <cellStyle name="Navadno 12 3 3" xfId="7236"/>
    <cellStyle name="Navadno 12 3 4" xfId="7237"/>
    <cellStyle name="Navadno 12 30" xfId="7238"/>
    <cellStyle name="Navadno 12 30 2" xfId="7239"/>
    <cellStyle name="Navadno 12 30 2 2" xfId="7240"/>
    <cellStyle name="Navadno 12 30 3" xfId="7241"/>
    <cellStyle name="Navadno 12 30 4" xfId="7242"/>
    <cellStyle name="Navadno 12 31" xfId="7243"/>
    <cellStyle name="Navadno 12 31 2" xfId="7244"/>
    <cellStyle name="Navadno 12 31 2 2" xfId="7245"/>
    <cellStyle name="Navadno 12 31 3" xfId="7246"/>
    <cellStyle name="Navadno 12 31 4" xfId="7247"/>
    <cellStyle name="Navadno 12 32" xfId="7248"/>
    <cellStyle name="Navadno 12 32 2" xfId="7249"/>
    <cellStyle name="Navadno 12 32 2 2" xfId="7250"/>
    <cellStyle name="Navadno 12 32 3" xfId="7251"/>
    <cellStyle name="Navadno 12 32 4" xfId="7252"/>
    <cellStyle name="Navadno 12 33" xfId="7253"/>
    <cellStyle name="Navadno 12 33 2" xfId="7254"/>
    <cellStyle name="Navadno 12 33 2 2" xfId="7255"/>
    <cellStyle name="Navadno 12 33 3" xfId="7256"/>
    <cellStyle name="Navadno 12 33 4" xfId="7257"/>
    <cellStyle name="Navadno 12 34" xfId="7258"/>
    <cellStyle name="Navadno 12 34 2" xfId="7259"/>
    <cellStyle name="Navadno 12 34 2 2" xfId="7260"/>
    <cellStyle name="Navadno 12 34 3" xfId="7261"/>
    <cellStyle name="Navadno 12 34 4" xfId="7262"/>
    <cellStyle name="Navadno 12 35" xfId="7263"/>
    <cellStyle name="Navadno 12 35 2" xfId="7264"/>
    <cellStyle name="Navadno 12 35 2 2" xfId="7265"/>
    <cellStyle name="Navadno 12 35 3" xfId="7266"/>
    <cellStyle name="Navadno 12 35 4" xfId="7267"/>
    <cellStyle name="Navadno 12 36" xfId="7268"/>
    <cellStyle name="Navadno 12 36 2" xfId="7269"/>
    <cellStyle name="Navadno 12 36 2 2" xfId="7270"/>
    <cellStyle name="Navadno 12 36 3" xfId="7271"/>
    <cellStyle name="Navadno 12 36 4" xfId="7272"/>
    <cellStyle name="Navadno 12 37" xfId="7273"/>
    <cellStyle name="Navadno 12 37 2" xfId="7274"/>
    <cellStyle name="Navadno 12 37 2 2" xfId="7275"/>
    <cellStyle name="Navadno 12 37 3" xfId="7276"/>
    <cellStyle name="Navadno 12 37 4" xfId="7277"/>
    <cellStyle name="Navadno 12 38" xfId="7278"/>
    <cellStyle name="Navadno 12 38 2" xfId="7279"/>
    <cellStyle name="Navadno 12 38 2 2" xfId="7280"/>
    <cellStyle name="Navadno 12 38 3" xfId="7281"/>
    <cellStyle name="Navadno 12 38 4" xfId="7282"/>
    <cellStyle name="Navadno 12 39" xfId="7283"/>
    <cellStyle name="Navadno 12 39 2" xfId="7284"/>
    <cellStyle name="Navadno 12 39 2 2" xfId="7285"/>
    <cellStyle name="Navadno 12 39 3" xfId="7286"/>
    <cellStyle name="Navadno 12 39 4" xfId="7287"/>
    <cellStyle name="Navadno 12 4" xfId="7288"/>
    <cellStyle name="Navadno 12 4 2" xfId="7289"/>
    <cellStyle name="Navadno 12 4 2 2" xfId="7290"/>
    <cellStyle name="Navadno 12 4 3" xfId="7291"/>
    <cellStyle name="Navadno 12 4 4" xfId="7292"/>
    <cellStyle name="Navadno 12 40" xfId="7293"/>
    <cellStyle name="Navadno 12 40 2" xfId="7294"/>
    <cellStyle name="Navadno 12 40 2 2" xfId="7295"/>
    <cellStyle name="Navadno 12 40 3" xfId="7296"/>
    <cellStyle name="Navadno 12 40 4" xfId="7297"/>
    <cellStyle name="Navadno 12 41" xfId="7298"/>
    <cellStyle name="Navadno 12 41 2" xfId="7299"/>
    <cellStyle name="Navadno 12 41 2 2" xfId="7300"/>
    <cellStyle name="Navadno 12 41 3" xfId="7301"/>
    <cellStyle name="Navadno 12 41 4" xfId="7302"/>
    <cellStyle name="Navadno 12 42" xfId="7303"/>
    <cellStyle name="Navadno 12 42 2" xfId="7304"/>
    <cellStyle name="Navadno 12 42 2 2" xfId="7305"/>
    <cellStyle name="Navadno 12 42 3" xfId="7306"/>
    <cellStyle name="Navadno 12 42 4" xfId="7307"/>
    <cellStyle name="Navadno 12 43" xfId="7308"/>
    <cellStyle name="Navadno 12 43 2" xfId="7309"/>
    <cellStyle name="Navadno 12 43 2 2" xfId="7310"/>
    <cellStyle name="Navadno 12 43 3" xfId="7311"/>
    <cellStyle name="Navadno 12 43 4" xfId="7312"/>
    <cellStyle name="Navadno 12 44" xfId="7313"/>
    <cellStyle name="Navadno 12 44 2" xfId="7314"/>
    <cellStyle name="Navadno 12 44 2 2" xfId="7315"/>
    <cellStyle name="Navadno 12 44 3" xfId="7316"/>
    <cellStyle name="Navadno 12 44 4" xfId="7317"/>
    <cellStyle name="Navadno 12 45" xfId="7318"/>
    <cellStyle name="Navadno 12 45 2" xfId="7319"/>
    <cellStyle name="Navadno 12 45 2 2" xfId="7320"/>
    <cellStyle name="Navadno 12 45 3" xfId="7321"/>
    <cellStyle name="Navadno 12 45 4" xfId="7322"/>
    <cellStyle name="Navadno 12 46" xfId="7323"/>
    <cellStyle name="Navadno 12 46 2" xfId="7324"/>
    <cellStyle name="Navadno 12 46 2 2" xfId="7325"/>
    <cellStyle name="Navadno 12 46 3" xfId="7326"/>
    <cellStyle name="Navadno 12 46 4" xfId="7327"/>
    <cellStyle name="Navadno 12 47" xfId="7328"/>
    <cellStyle name="Navadno 12 47 2" xfId="7329"/>
    <cellStyle name="Navadno 12 47 2 2" xfId="7330"/>
    <cellStyle name="Navadno 12 47 3" xfId="7331"/>
    <cellStyle name="Navadno 12 47 4" xfId="7332"/>
    <cellStyle name="Navadno 12 48" xfId="7333"/>
    <cellStyle name="Navadno 12 48 2" xfId="7334"/>
    <cellStyle name="Navadno 12 48 2 2" xfId="7335"/>
    <cellStyle name="Navadno 12 48 3" xfId="7336"/>
    <cellStyle name="Navadno 12 48 4" xfId="7337"/>
    <cellStyle name="Navadno 12 49" xfId="7338"/>
    <cellStyle name="Navadno 12 49 2" xfId="7339"/>
    <cellStyle name="Navadno 12 49 2 2" xfId="7340"/>
    <cellStyle name="Navadno 12 49 3" xfId="7341"/>
    <cellStyle name="Navadno 12 49 4" xfId="7342"/>
    <cellStyle name="Navadno 12 5" xfId="7343"/>
    <cellStyle name="Navadno 12 5 2" xfId="7344"/>
    <cellStyle name="Navadno 12 5 2 2" xfId="7345"/>
    <cellStyle name="Navadno 12 5 3" xfId="7346"/>
    <cellStyle name="Navadno 12 5 4" xfId="7347"/>
    <cellStyle name="Navadno 12 50" xfId="7348"/>
    <cellStyle name="Navadno 12 50 2" xfId="7349"/>
    <cellStyle name="Navadno 12 50 2 2" xfId="7350"/>
    <cellStyle name="Navadno 12 50 3" xfId="7351"/>
    <cellStyle name="Navadno 12 50 4" xfId="7352"/>
    <cellStyle name="Navadno 12 51" xfId="7353"/>
    <cellStyle name="Navadno 12 51 2" xfId="7354"/>
    <cellStyle name="Navadno 12 51 2 2" xfId="7355"/>
    <cellStyle name="Navadno 12 51 3" xfId="7356"/>
    <cellStyle name="Navadno 12 51 4" xfId="7357"/>
    <cellStyle name="Navadno 12 52" xfId="7358"/>
    <cellStyle name="Navadno 12 52 2" xfId="7359"/>
    <cellStyle name="Navadno 12 52 2 2" xfId="7360"/>
    <cellStyle name="Navadno 12 52 3" xfId="7361"/>
    <cellStyle name="Navadno 12 52 4" xfId="7362"/>
    <cellStyle name="Navadno 12 53" xfId="7363"/>
    <cellStyle name="Navadno 12 53 2" xfId="7364"/>
    <cellStyle name="Navadno 12 53 2 2" xfId="7365"/>
    <cellStyle name="Navadno 12 53 3" xfId="7366"/>
    <cellStyle name="Navadno 12 53 4" xfId="7367"/>
    <cellStyle name="Navadno 12 54" xfId="7368"/>
    <cellStyle name="Navadno 12 54 2" xfId="7369"/>
    <cellStyle name="Navadno 12 54 2 2" xfId="7370"/>
    <cellStyle name="Navadno 12 54 3" xfId="7371"/>
    <cellStyle name="Navadno 12 54 4" xfId="7372"/>
    <cellStyle name="Navadno 12 55" xfId="7373"/>
    <cellStyle name="Navadno 12 55 2" xfId="7374"/>
    <cellStyle name="Navadno 12 55 2 2" xfId="7375"/>
    <cellStyle name="Navadno 12 55 3" xfId="7376"/>
    <cellStyle name="Navadno 12 55 4" xfId="7377"/>
    <cellStyle name="Navadno 12 56" xfId="7378"/>
    <cellStyle name="Navadno 12 56 2" xfId="7379"/>
    <cellStyle name="Navadno 12 56 2 2" xfId="7380"/>
    <cellStyle name="Navadno 12 56 3" xfId="7381"/>
    <cellStyle name="Navadno 12 56 4" xfId="7382"/>
    <cellStyle name="Navadno 12 57" xfId="7383"/>
    <cellStyle name="Navadno 12 57 2" xfId="7384"/>
    <cellStyle name="Navadno 12 57 2 2" xfId="7385"/>
    <cellStyle name="Navadno 12 57 3" xfId="7386"/>
    <cellStyle name="Navadno 12 57 4" xfId="7387"/>
    <cellStyle name="Navadno 12 58" xfId="7388"/>
    <cellStyle name="Navadno 12 58 2" xfId="7389"/>
    <cellStyle name="Navadno 12 58 2 2" xfId="7390"/>
    <cellStyle name="Navadno 12 58 3" xfId="7391"/>
    <cellStyle name="Navadno 12 58 4" xfId="7392"/>
    <cellStyle name="Navadno 12 59" xfId="7393"/>
    <cellStyle name="Navadno 12 59 2" xfId="7394"/>
    <cellStyle name="Navadno 12 59 2 2" xfId="7395"/>
    <cellStyle name="Navadno 12 59 3" xfId="7396"/>
    <cellStyle name="Navadno 12 59 4" xfId="7397"/>
    <cellStyle name="Navadno 12 6" xfId="7398"/>
    <cellStyle name="Navadno 12 6 2" xfId="7399"/>
    <cellStyle name="Navadno 12 6 2 2" xfId="7400"/>
    <cellStyle name="Navadno 12 6 3" xfId="7401"/>
    <cellStyle name="Navadno 12 6 4" xfId="7402"/>
    <cellStyle name="Navadno 12 60" xfId="7403"/>
    <cellStyle name="Navadno 12 60 2" xfId="7404"/>
    <cellStyle name="Navadno 12 61" xfId="7405"/>
    <cellStyle name="Navadno 12 7" xfId="7406"/>
    <cellStyle name="Navadno 12 7 2" xfId="7407"/>
    <cellStyle name="Navadno 12 7 2 2" xfId="7408"/>
    <cellStyle name="Navadno 12 7 3" xfId="7409"/>
    <cellStyle name="Navadno 12 7 4" xfId="7410"/>
    <cellStyle name="Navadno 12 8" xfId="7411"/>
    <cellStyle name="Navadno 12 8 2" xfId="7412"/>
    <cellStyle name="Navadno 12 8 2 2" xfId="7413"/>
    <cellStyle name="Navadno 12 8 3" xfId="7414"/>
    <cellStyle name="Navadno 12 8 4" xfId="7415"/>
    <cellStyle name="Navadno 12 9" xfId="7416"/>
    <cellStyle name="Navadno 12 9 2" xfId="7417"/>
    <cellStyle name="Navadno 12 9 2 2" xfId="7418"/>
    <cellStyle name="Navadno 12 9 3" xfId="7419"/>
    <cellStyle name="Navadno 12 9 4" xfId="7420"/>
    <cellStyle name="Navadno 12_CELICE" xfId="7451"/>
    <cellStyle name="Navadno 120" xfId="7421"/>
    <cellStyle name="Navadno 120 2" xfId="7422"/>
    <cellStyle name="Navadno 120 2 2" xfId="7423"/>
    <cellStyle name="Navadno 121" xfId="7424"/>
    <cellStyle name="Navadno 121 2" xfId="7425"/>
    <cellStyle name="Navadno 121 2 2" xfId="7426"/>
    <cellStyle name="Navadno 122" xfId="7427"/>
    <cellStyle name="Navadno 122 2" xfId="7428"/>
    <cellStyle name="Navadno 122 2 2" xfId="7429"/>
    <cellStyle name="Navadno 123" xfId="7430"/>
    <cellStyle name="Navadno 123 2" xfId="7431"/>
    <cellStyle name="Navadno 123 2 2" xfId="7432"/>
    <cellStyle name="Navadno 124" xfId="7433"/>
    <cellStyle name="Navadno 124 2" xfId="7434"/>
    <cellStyle name="Navadno 124 2 2" xfId="7435"/>
    <cellStyle name="Navadno 125" xfId="7436"/>
    <cellStyle name="Navadno 125 2" xfId="7437"/>
    <cellStyle name="Navadno 125 2 2" xfId="7438"/>
    <cellStyle name="Navadno 126" xfId="7439"/>
    <cellStyle name="Navadno 126 2" xfId="7440"/>
    <cellStyle name="Navadno 126 2 2" xfId="7441"/>
    <cellStyle name="Navadno 127" xfId="7442"/>
    <cellStyle name="Navadno 127 2" xfId="7443"/>
    <cellStyle name="Navadno 127 2 2" xfId="7444"/>
    <cellStyle name="Navadno 128" xfId="7445"/>
    <cellStyle name="Navadno 128 2" xfId="7446"/>
    <cellStyle name="Navadno 128 2 2" xfId="7447"/>
    <cellStyle name="Navadno 129" xfId="7448"/>
    <cellStyle name="Navadno 129 2" xfId="7449"/>
    <cellStyle name="Navadno 129 2 2" xfId="7450"/>
    <cellStyle name="Navadno 13" xfId="7452"/>
    <cellStyle name="Navadno 13 10" xfId="7453"/>
    <cellStyle name="Navadno 13 10 2" xfId="7454"/>
    <cellStyle name="Navadno 13 10 2 2" xfId="7455"/>
    <cellStyle name="Navadno 13 10 3" xfId="7456"/>
    <cellStyle name="Navadno 13 10 4" xfId="7457"/>
    <cellStyle name="Navadno 13 11" xfId="7458"/>
    <cellStyle name="Navadno 13 11 2" xfId="7459"/>
    <cellStyle name="Navadno 13 11 2 2" xfId="7460"/>
    <cellStyle name="Navadno 13 11 3" xfId="7461"/>
    <cellStyle name="Navadno 13 11 4" xfId="7462"/>
    <cellStyle name="Navadno 13 12" xfId="7463"/>
    <cellStyle name="Navadno 13 12 2" xfId="7464"/>
    <cellStyle name="Navadno 13 12 2 2" xfId="7465"/>
    <cellStyle name="Navadno 13 12 3" xfId="7466"/>
    <cellStyle name="Navadno 13 12 4" xfId="7467"/>
    <cellStyle name="Navadno 13 13" xfId="7468"/>
    <cellStyle name="Navadno 13 13 2" xfId="7469"/>
    <cellStyle name="Navadno 13 13 2 2" xfId="7470"/>
    <cellStyle name="Navadno 13 13 3" xfId="7471"/>
    <cellStyle name="Navadno 13 13 4" xfId="7472"/>
    <cellStyle name="Navadno 13 14" xfId="7473"/>
    <cellStyle name="Navadno 13 14 2" xfId="7474"/>
    <cellStyle name="Navadno 13 14 2 2" xfId="7475"/>
    <cellStyle name="Navadno 13 14 3" xfId="7476"/>
    <cellStyle name="Navadno 13 14 4" xfId="7477"/>
    <cellStyle name="Navadno 13 15" xfId="7478"/>
    <cellStyle name="Navadno 13 15 2" xfId="7479"/>
    <cellStyle name="Navadno 13 15 2 2" xfId="7480"/>
    <cellStyle name="Navadno 13 15 3" xfId="7481"/>
    <cellStyle name="Navadno 13 15 4" xfId="7482"/>
    <cellStyle name="Navadno 13 16" xfId="7483"/>
    <cellStyle name="Navadno 13 16 2" xfId="7484"/>
    <cellStyle name="Navadno 13 16 2 2" xfId="7485"/>
    <cellStyle name="Navadno 13 16 3" xfId="7486"/>
    <cellStyle name="Navadno 13 16 4" xfId="7487"/>
    <cellStyle name="Navadno 13 17" xfId="7488"/>
    <cellStyle name="Navadno 13 17 2" xfId="7489"/>
    <cellStyle name="Navadno 13 17 2 2" xfId="7490"/>
    <cellStyle name="Navadno 13 17 3" xfId="7491"/>
    <cellStyle name="Navadno 13 17 4" xfId="7492"/>
    <cellStyle name="Navadno 13 18" xfId="7493"/>
    <cellStyle name="Navadno 13 18 2" xfId="7494"/>
    <cellStyle name="Navadno 13 18 2 2" xfId="7495"/>
    <cellStyle name="Navadno 13 18 3" xfId="7496"/>
    <cellStyle name="Navadno 13 18 4" xfId="7497"/>
    <cellStyle name="Navadno 13 19" xfId="7498"/>
    <cellStyle name="Navadno 13 19 2" xfId="7499"/>
    <cellStyle name="Navadno 13 19 2 2" xfId="7500"/>
    <cellStyle name="Navadno 13 19 3" xfId="7501"/>
    <cellStyle name="Navadno 13 19 4" xfId="7502"/>
    <cellStyle name="Navadno 13 2" xfId="7503"/>
    <cellStyle name="Navadno 13 2 2" xfId="7504"/>
    <cellStyle name="Navadno 13 2 2 2" xfId="7505"/>
    <cellStyle name="Navadno 13 2 3" xfId="7506"/>
    <cellStyle name="Navadno 13 2 4" xfId="7507"/>
    <cellStyle name="Navadno 13 20" xfId="7508"/>
    <cellStyle name="Navadno 13 20 2" xfId="7509"/>
    <cellStyle name="Navadno 13 20 2 2" xfId="7510"/>
    <cellStyle name="Navadno 13 20 3" xfId="7511"/>
    <cellStyle name="Navadno 13 20 4" xfId="7512"/>
    <cellStyle name="Navadno 13 21" xfId="7513"/>
    <cellStyle name="Navadno 13 21 2" xfId="7514"/>
    <cellStyle name="Navadno 13 21 2 2" xfId="7515"/>
    <cellStyle name="Navadno 13 21 3" xfId="7516"/>
    <cellStyle name="Navadno 13 21 4" xfId="7517"/>
    <cellStyle name="Navadno 13 22" xfId="7518"/>
    <cellStyle name="Navadno 13 22 2" xfId="7519"/>
    <cellStyle name="Navadno 13 22 2 2" xfId="7520"/>
    <cellStyle name="Navadno 13 22 3" xfId="7521"/>
    <cellStyle name="Navadno 13 22 4" xfId="7522"/>
    <cellStyle name="Navadno 13 23" xfId="7523"/>
    <cellStyle name="Navadno 13 23 2" xfId="7524"/>
    <cellStyle name="Navadno 13 23 2 2" xfId="7525"/>
    <cellStyle name="Navadno 13 23 3" xfId="7526"/>
    <cellStyle name="Navadno 13 23 4" xfId="7527"/>
    <cellStyle name="Navadno 13 24" xfId="7528"/>
    <cellStyle name="Navadno 13 24 2" xfId="7529"/>
    <cellStyle name="Navadno 13 24 2 2" xfId="7530"/>
    <cellStyle name="Navadno 13 24 3" xfId="7531"/>
    <cellStyle name="Navadno 13 24 4" xfId="7532"/>
    <cellStyle name="Navadno 13 25" xfId="7533"/>
    <cellStyle name="Navadno 13 25 2" xfId="7534"/>
    <cellStyle name="Navadno 13 25 2 2" xfId="7535"/>
    <cellStyle name="Navadno 13 25 3" xfId="7536"/>
    <cellStyle name="Navadno 13 25 4" xfId="7537"/>
    <cellStyle name="Navadno 13 26" xfId="7538"/>
    <cellStyle name="Navadno 13 26 2" xfId="7539"/>
    <cellStyle name="Navadno 13 26 2 2" xfId="7540"/>
    <cellStyle name="Navadno 13 26 3" xfId="7541"/>
    <cellStyle name="Navadno 13 26 4" xfId="7542"/>
    <cellStyle name="Navadno 13 27" xfId="7543"/>
    <cellStyle name="Navadno 13 27 2" xfId="7544"/>
    <cellStyle name="Navadno 13 27 2 2" xfId="7545"/>
    <cellStyle name="Navadno 13 27 3" xfId="7546"/>
    <cellStyle name="Navadno 13 27 4" xfId="7547"/>
    <cellStyle name="Navadno 13 28" xfId="7548"/>
    <cellStyle name="Navadno 13 28 2" xfId="7549"/>
    <cellStyle name="Navadno 13 28 2 2" xfId="7550"/>
    <cellStyle name="Navadno 13 28 3" xfId="7551"/>
    <cellStyle name="Navadno 13 28 4" xfId="7552"/>
    <cellStyle name="Navadno 13 29" xfId="7553"/>
    <cellStyle name="Navadno 13 29 2" xfId="7554"/>
    <cellStyle name="Navadno 13 29 2 2" xfId="7555"/>
    <cellStyle name="Navadno 13 29 3" xfId="7556"/>
    <cellStyle name="Navadno 13 29 4" xfId="7557"/>
    <cellStyle name="Navadno 13 3" xfId="7558"/>
    <cellStyle name="Navadno 13 3 2" xfId="7559"/>
    <cellStyle name="Navadno 13 3 2 2" xfId="7560"/>
    <cellStyle name="Navadno 13 3 3" xfId="7561"/>
    <cellStyle name="Navadno 13 3 4" xfId="7562"/>
    <cellStyle name="Navadno 13 30" xfId="7563"/>
    <cellStyle name="Navadno 13 30 2" xfId="7564"/>
    <cellStyle name="Navadno 13 30 2 2" xfId="7565"/>
    <cellStyle name="Navadno 13 30 3" xfId="7566"/>
    <cellStyle name="Navadno 13 30 4" xfId="7567"/>
    <cellStyle name="Navadno 13 31" xfId="7568"/>
    <cellStyle name="Navadno 13 31 2" xfId="7569"/>
    <cellStyle name="Navadno 13 31 2 2" xfId="7570"/>
    <cellStyle name="Navadno 13 31 3" xfId="7571"/>
    <cellStyle name="Navadno 13 31 4" xfId="7572"/>
    <cellStyle name="Navadno 13 32" xfId="7573"/>
    <cellStyle name="Navadno 13 32 2" xfId="7574"/>
    <cellStyle name="Navadno 13 32 2 2" xfId="7575"/>
    <cellStyle name="Navadno 13 32 3" xfId="7576"/>
    <cellStyle name="Navadno 13 32 4" xfId="7577"/>
    <cellStyle name="Navadno 13 33" xfId="7578"/>
    <cellStyle name="Navadno 13 33 2" xfId="7579"/>
    <cellStyle name="Navadno 13 33 2 2" xfId="7580"/>
    <cellStyle name="Navadno 13 33 3" xfId="7581"/>
    <cellStyle name="Navadno 13 33 4" xfId="7582"/>
    <cellStyle name="Navadno 13 34" xfId="7583"/>
    <cellStyle name="Navadno 13 34 2" xfId="7584"/>
    <cellStyle name="Navadno 13 34 2 2" xfId="7585"/>
    <cellStyle name="Navadno 13 34 3" xfId="7586"/>
    <cellStyle name="Navadno 13 34 4" xfId="7587"/>
    <cellStyle name="Navadno 13 35" xfId="7588"/>
    <cellStyle name="Navadno 13 35 2" xfId="7589"/>
    <cellStyle name="Navadno 13 35 2 2" xfId="7590"/>
    <cellStyle name="Navadno 13 35 3" xfId="7591"/>
    <cellStyle name="Navadno 13 35 4" xfId="7592"/>
    <cellStyle name="Navadno 13 36" xfId="7593"/>
    <cellStyle name="Navadno 13 36 2" xfId="7594"/>
    <cellStyle name="Navadno 13 36 2 2" xfId="7595"/>
    <cellStyle name="Navadno 13 36 3" xfId="7596"/>
    <cellStyle name="Navadno 13 36 4" xfId="7597"/>
    <cellStyle name="Navadno 13 37" xfId="7598"/>
    <cellStyle name="Navadno 13 37 2" xfId="7599"/>
    <cellStyle name="Navadno 13 37 2 2" xfId="7600"/>
    <cellStyle name="Navadno 13 37 3" xfId="7601"/>
    <cellStyle name="Navadno 13 37 4" xfId="7602"/>
    <cellStyle name="Navadno 13 38" xfId="7603"/>
    <cellStyle name="Navadno 13 38 2" xfId="7604"/>
    <cellStyle name="Navadno 13 38 2 2" xfId="7605"/>
    <cellStyle name="Navadno 13 38 3" xfId="7606"/>
    <cellStyle name="Navadno 13 38 4" xfId="7607"/>
    <cellStyle name="Navadno 13 39" xfId="7608"/>
    <cellStyle name="Navadno 13 39 2" xfId="7609"/>
    <cellStyle name="Navadno 13 39 2 2" xfId="7610"/>
    <cellStyle name="Navadno 13 39 3" xfId="7611"/>
    <cellStyle name="Navadno 13 39 4" xfId="7612"/>
    <cellStyle name="Navadno 13 4" xfId="7613"/>
    <cellStyle name="Navadno 13 4 2" xfId="7614"/>
    <cellStyle name="Navadno 13 4 2 2" xfId="7615"/>
    <cellStyle name="Navadno 13 4 3" xfId="7616"/>
    <cellStyle name="Navadno 13 4 4" xfId="7617"/>
    <cellStyle name="Navadno 13 40" xfId="7618"/>
    <cellStyle name="Navadno 13 40 2" xfId="7619"/>
    <cellStyle name="Navadno 13 40 2 2" xfId="7620"/>
    <cellStyle name="Navadno 13 40 3" xfId="7621"/>
    <cellStyle name="Navadno 13 40 4" xfId="7622"/>
    <cellStyle name="Navadno 13 41" xfId="7623"/>
    <cellStyle name="Navadno 13 41 2" xfId="7624"/>
    <cellStyle name="Navadno 13 41 2 2" xfId="7625"/>
    <cellStyle name="Navadno 13 41 3" xfId="7626"/>
    <cellStyle name="Navadno 13 41 4" xfId="7627"/>
    <cellStyle name="Navadno 13 42" xfId="7628"/>
    <cellStyle name="Navadno 13 42 2" xfId="7629"/>
    <cellStyle name="Navadno 13 42 2 2" xfId="7630"/>
    <cellStyle name="Navadno 13 42 3" xfId="7631"/>
    <cellStyle name="Navadno 13 42 4" xfId="7632"/>
    <cellStyle name="Navadno 13 43" xfId="7633"/>
    <cellStyle name="Navadno 13 43 2" xfId="7634"/>
    <cellStyle name="Navadno 13 43 2 2" xfId="7635"/>
    <cellStyle name="Navadno 13 43 3" xfId="7636"/>
    <cellStyle name="Navadno 13 43 4" xfId="7637"/>
    <cellStyle name="Navadno 13 44" xfId="7638"/>
    <cellStyle name="Navadno 13 44 2" xfId="7639"/>
    <cellStyle name="Navadno 13 44 2 2" xfId="7640"/>
    <cellStyle name="Navadno 13 44 3" xfId="7641"/>
    <cellStyle name="Navadno 13 44 4" xfId="7642"/>
    <cellStyle name="Navadno 13 45" xfId="7643"/>
    <cellStyle name="Navadno 13 45 2" xfId="7644"/>
    <cellStyle name="Navadno 13 45 2 2" xfId="7645"/>
    <cellStyle name="Navadno 13 45 3" xfId="7646"/>
    <cellStyle name="Navadno 13 45 4" xfId="7647"/>
    <cellStyle name="Navadno 13 46" xfId="7648"/>
    <cellStyle name="Navadno 13 46 2" xfId="7649"/>
    <cellStyle name="Navadno 13 46 2 2" xfId="7650"/>
    <cellStyle name="Navadno 13 46 3" xfId="7651"/>
    <cellStyle name="Navadno 13 46 4" xfId="7652"/>
    <cellStyle name="Navadno 13 47" xfId="7653"/>
    <cellStyle name="Navadno 13 47 2" xfId="7654"/>
    <cellStyle name="Navadno 13 47 2 2" xfId="7655"/>
    <cellStyle name="Navadno 13 47 3" xfId="7656"/>
    <cellStyle name="Navadno 13 47 4" xfId="7657"/>
    <cellStyle name="Navadno 13 48" xfId="7658"/>
    <cellStyle name="Navadno 13 48 2" xfId="7659"/>
    <cellStyle name="Navadno 13 48 2 2" xfId="7660"/>
    <cellStyle name="Navadno 13 48 3" xfId="7661"/>
    <cellStyle name="Navadno 13 48 4" xfId="7662"/>
    <cellStyle name="Navadno 13 49" xfId="7663"/>
    <cellStyle name="Navadno 13 49 2" xfId="7664"/>
    <cellStyle name="Navadno 13 49 2 2" xfId="7665"/>
    <cellStyle name="Navadno 13 49 3" xfId="7666"/>
    <cellStyle name="Navadno 13 49 4" xfId="7667"/>
    <cellStyle name="Navadno 13 5" xfId="7668"/>
    <cellStyle name="Navadno 13 5 2" xfId="7669"/>
    <cellStyle name="Navadno 13 5 2 2" xfId="7670"/>
    <cellStyle name="Navadno 13 5 3" xfId="7671"/>
    <cellStyle name="Navadno 13 5 4" xfId="7672"/>
    <cellStyle name="Navadno 13 50" xfId="7673"/>
    <cellStyle name="Navadno 13 50 2" xfId="7674"/>
    <cellStyle name="Navadno 13 50 2 2" xfId="7675"/>
    <cellStyle name="Navadno 13 50 3" xfId="7676"/>
    <cellStyle name="Navadno 13 50 4" xfId="7677"/>
    <cellStyle name="Navadno 13 51" xfId="7678"/>
    <cellStyle name="Navadno 13 51 2" xfId="7679"/>
    <cellStyle name="Navadno 13 51 2 2" xfId="7680"/>
    <cellStyle name="Navadno 13 51 3" xfId="7681"/>
    <cellStyle name="Navadno 13 51 4" xfId="7682"/>
    <cellStyle name="Navadno 13 52" xfId="7683"/>
    <cellStyle name="Navadno 13 52 2" xfId="7684"/>
    <cellStyle name="Navadno 13 52 2 2" xfId="7685"/>
    <cellStyle name="Navadno 13 52 3" xfId="7686"/>
    <cellStyle name="Navadno 13 52 4" xfId="7687"/>
    <cellStyle name="Navadno 13 53" xfId="7688"/>
    <cellStyle name="Navadno 13 53 2" xfId="7689"/>
    <cellStyle name="Navadno 13 53 2 2" xfId="7690"/>
    <cellStyle name="Navadno 13 53 3" xfId="7691"/>
    <cellStyle name="Navadno 13 53 4" xfId="7692"/>
    <cellStyle name="Navadno 13 54" xfId="7693"/>
    <cellStyle name="Navadno 13 54 2" xfId="7694"/>
    <cellStyle name="Navadno 13 54 2 2" xfId="7695"/>
    <cellStyle name="Navadno 13 54 3" xfId="7696"/>
    <cellStyle name="Navadno 13 54 4" xfId="7697"/>
    <cellStyle name="Navadno 13 55" xfId="7698"/>
    <cellStyle name="Navadno 13 55 2" xfId="7699"/>
    <cellStyle name="Navadno 13 55 2 2" xfId="7700"/>
    <cellStyle name="Navadno 13 55 3" xfId="7701"/>
    <cellStyle name="Navadno 13 55 4" xfId="7702"/>
    <cellStyle name="Navadno 13 56" xfId="7703"/>
    <cellStyle name="Navadno 13 56 2" xfId="7704"/>
    <cellStyle name="Navadno 13 56 2 2" xfId="7705"/>
    <cellStyle name="Navadno 13 56 3" xfId="7706"/>
    <cellStyle name="Navadno 13 56 4" xfId="7707"/>
    <cellStyle name="Navadno 13 57" xfId="7708"/>
    <cellStyle name="Navadno 13 57 2" xfId="7709"/>
    <cellStyle name="Navadno 13 57 2 2" xfId="7710"/>
    <cellStyle name="Navadno 13 57 3" xfId="7711"/>
    <cellStyle name="Navadno 13 57 4" xfId="7712"/>
    <cellStyle name="Navadno 13 58" xfId="7713"/>
    <cellStyle name="Navadno 13 58 2" xfId="7714"/>
    <cellStyle name="Navadno 13 58 2 2" xfId="7715"/>
    <cellStyle name="Navadno 13 58 3" xfId="7716"/>
    <cellStyle name="Navadno 13 58 4" xfId="7717"/>
    <cellStyle name="Navadno 13 59" xfId="7718"/>
    <cellStyle name="Navadno 13 59 2" xfId="7719"/>
    <cellStyle name="Navadno 13 59 2 2" xfId="7720"/>
    <cellStyle name="Navadno 13 59 3" xfId="7721"/>
    <cellStyle name="Navadno 13 59 4" xfId="7722"/>
    <cellStyle name="Navadno 13 6" xfId="7723"/>
    <cellStyle name="Navadno 13 6 2" xfId="7724"/>
    <cellStyle name="Navadno 13 6 2 2" xfId="7725"/>
    <cellStyle name="Navadno 13 6 3" xfId="7726"/>
    <cellStyle name="Navadno 13 6 4" xfId="7727"/>
    <cellStyle name="Navadno 13 60" xfId="7728"/>
    <cellStyle name="Navadno 13 60 2" xfId="7729"/>
    <cellStyle name="Navadno 13 61" xfId="7730"/>
    <cellStyle name="Navadno 13 62" xfId="7731"/>
    <cellStyle name="Navadno 13 63" xfId="7732"/>
    <cellStyle name="Navadno 13 7" xfId="7733"/>
    <cellStyle name="Navadno 13 7 2" xfId="7734"/>
    <cellStyle name="Navadno 13 7 2 2" xfId="7735"/>
    <cellStyle name="Navadno 13 7 3" xfId="7736"/>
    <cellStyle name="Navadno 13 7 4" xfId="7737"/>
    <cellStyle name="Navadno 13 8" xfId="7738"/>
    <cellStyle name="Navadno 13 8 2" xfId="7739"/>
    <cellStyle name="Navadno 13 8 2 2" xfId="7740"/>
    <cellStyle name="Navadno 13 8 3" xfId="7741"/>
    <cellStyle name="Navadno 13 8 4" xfId="7742"/>
    <cellStyle name="Navadno 13 9" xfId="7743"/>
    <cellStyle name="Navadno 13 9 2" xfId="7744"/>
    <cellStyle name="Navadno 13 9 2 2" xfId="7745"/>
    <cellStyle name="Navadno 13 9 3" xfId="7746"/>
    <cellStyle name="Navadno 13 9 4" xfId="7747"/>
    <cellStyle name="Navadno 13_CELICE" xfId="7778"/>
    <cellStyle name="Navadno 130" xfId="7748"/>
    <cellStyle name="Navadno 130 2" xfId="7749"/>
    <cellStyle name="Navadno 130 2 2" xfId="7750"/>
    <cellStyle name="Navadno 131" xfId="7751"/>
    <cellStyle name="Navadno 131 2" xfId="7752"/>
    <cellStyle name="Navadno 131 2 2" xfId="7753"/>
    <cellStyle name="Navadno 132" xfId="7754"/>
    <cellStyle name="Navadno 132 2" xfId="7755"/>
    <cellStyle name="Navadno 132 2 2" xfId="7756"/>
    <cellStyle name="Navadno 133" xfId="7757"/>
    <cellStyle name="Navadno 133 2" xfId="7758"/>
    <cellStyle name="Navadno 133 2 2" xfId="7759"/>
    <cellStyle name="Navadno 134" xfId="7760"/>
    <cellStyle name="Navadno 134 2" xfId="7761"/>
    <cellStyle name="Navadno 134 2 2" xfId="7762"/>
    <cellStyle name="Navadno 135" xfId="7763"/>
    <cellStyle name="Navadno 135 2" xfId="7764"/>
    <cellStyle name="Navadno 135 2 2" xfId="7765"/>
    <cellStyle name="Navadno 136" xfId="7766"/>
    <cellStyle name="Navadno 136 2" xfId="7767"/>
    <cellStyle name="Navadno 136 2 2" xfId="7768"/>
    <cellStyle name="Navadno 137" xfId="7769"/>
    <cellStyle name="Navadno 137 2" xfId="7770"/>
    <cellStyle name="Navadno 137 2 2" xfId="7771"/>
    <cellStyle name="Navadno 138" xfId="7772"/>
    <cellStyle name="Navadno 138 2" xfId="7773"/>
    <cellStyle name="Navadno 138 2 2" xfId="7774"/>
    <cellStyle name="Navadno 139" xfId="7775"/>
    <cellStyle name="Navadno 139 2" xfId="7776"/>
    <cellStyle name="Navadno 139 2 2" xfId="7777"/>
    <cellStyle name="Navadno 14" xfId="7779"/>
    <cellStyle name="Navadno 14 10" xfId="7780"/>
    <cellStyle name="Navadno 14 10 2" xfId="7781"/>
    <cellStyle name="Navadno 14 10 2 2" xfId="7782"/>
    <cellStyle name="Navadno 14 10 3" xfId="7783"/>
    <cellStyle name="Navadno 14 10 4" xfId="7784"/>
    <cellStyle name="Navadno 14 11" xfId="7785"/>
    <cellStyle name="Navadno 14 11 2" xfId="7786"/>
    <cellStyle name="Navadno 14 11 2 2" xfId="7787"/>
    <cellStyle name="Navadno 14 11 3" xfId="7788"/>
    <cellStyle name="Navadno 14 11 4" xfId="7789"/>
    <cellStyle name="Navadno 14 12" xfId="7790"/>
    <cellStyle name="Navadno 14 12 2" xfId="7791"/>
    <cellStyle name="Navadno 14 12 2 2" xfId="7792"/>
    <cellStyle name="Navadno 14 12 3" xfId="7793"/>
    <cellStyle name="Navadno 14 12 4" xfId="7794"/>
    <cellStyle name="Navadno 14 13" xfId="7795"/>
    <cellStyle name="Navadno 14 13 2" xfId="7796"/>
    <cellStyle name="Navadno 14 13 2 2" xfId="7797"/>
    <cellStyle name="Navadno 14 13 3" xfId="7798"/>
    <cellStyle name="Navadno 14 13 4" xfId="7799"/>
    <cellStyle name="Navadno 14 14" xfId="7800"/>
    <cellStyle name="Navadno 14 14 2" xfId="7801"/>
    <cellStyle name="Navadno 14 14 2 2" xfId="7802"/>
    <cellStyle name="Navadno 14 14 3" xfId="7803"/>
    <cellStyle name="Navadno 14 14 4" xfId="7804"/>
    <cellStyle name="Navadno 14 15" xfId="7805"/>
    <cellStyle name="Navadno 14 15 2" xfId="7806"/>
    <cellStyle name="Navadno 14 15 2 2" xfId="7807"/>
    <cellStyle name="Navadno 14 15 3" xfId="7808"/>
    <cellStyle name="Navadno 14 15 4" xfId="7809"/>
    <cellStyle name="Navadno 14 16" xfId="7810"/>
    <cellStyle name="Navadno 14 16 2" xfId="7811"/>
    <cellStyle name="Navadno 14 16 2 2" xfId="7812"/>
    <cellStyle name="Navadno 14 16 3" xfId="7813"/>
    <cellStyle name="Navadno 14 16 4" xfId="7814"/>
    <cellStyle name="Navadno 14 17" xfId="7815"/>
    <cellStyle name="Navadno 14 17 2" xfId="7816"/>
    <cellStyle name="Navadno 14 17 2 2" xfId="7817"/>
    <cellStyle name="Navadno 14 17 3" xfId="7818"/>
    <cellStyle name="Navadno 14 17 4" xfId="7819"/>
    <cellStyle name="Navadno 14 18" xfId="7820"/>
    <cellStyle name="Navadno 14 18 2" xfId="7821"/>
    <cellStyle name="Navadno 14 18 2 2" xfId="7822"/>
    <cellStyle name="Navadno 14 18 3" xfId="7823"/>
    <cellStyle name="Navadno 14 18 4" xfId="7824"/>
    <cellStyle name="Navadno 14 19" xfId="7825"/>
    <cellStyle name="Navadno 14 19 2" xfId="7826"/>
    <cellStyle name="Navadno 14 19 2 2" xfId="7827"/>
    <cellStyle name="Navadno 14 19 3" xfId="7828"/>
    <cellStyle name="Navadno 14 19 4" xfId="7829"/>
    <cellStyle name="Navadno 14 2" xfId="7830"/>
    <cellStyle name="Navadno 14 2 2" xfId="7831"/>
    <cellStyle name="Navadno 14 2 2 2" xfId="7832"/>
    <cellStyle name="Navadno 14 2 3" xfId="7833"/>
    <cellStyle name="Navadno 14 2 4" xfId="7834"/>
    <cellStyle name="Navadno 14 2 5" xfId="7835"/>
    <cellStyle name="Navadno 14 20" xfId="7836"/>
    <cellStyle name="Navadno 14 20 2" xfId="7837"/>
    <cellStyle name="Navadno 14 20 2 2" xfId="7838"/>
    <cellStyle name="Navadno 14 20 3" xfId="7839"/>
    <cellStyle name="Navadno 14 20 4" xfId="7840"/>
    <cellStyle name="Navadno 14 21" xfId="7841"/>
    <cellStyle name="Navadno 14 21 2" xfId="7842"/>
    <cellStyle name="Navadno 14 21 2 2" xfId="7843"/>
    <cellStyle name="Navadno 14 21 3" xfId="7844"/>
    <cellStyle name="Navadno 14 21 4" xfId="7845"/>
    <cellStyle name="Navadno 14 22" xfId="7846"/>
    <cellStyle name="Navadno 14 22 2" xfId="7847"/>
    <cellStyle name="Navadno 14 22 2 2" xfId="7848"/>
    <cellStyle name="Navadno 14 22 3" xfId="7849"/>
    <cellStyle name="Navadno 14 22 4" xfId="7850"/>
    <cellStyle name="Navadno 14 23" xfId="7851"/>
    <cellStyle name="Navadno 14 23 2" xfId="7852"/>
    <cellStyle name="Navadno 14 23 2 2" xfId="7853"/>
    <cellStyle name="Navadno 14 23 3" xfId="7854"/>
    <cellStyle name="Navadno 14 23 4" xfId="7855"/>
    <cellStyle name="Navadno 14 24" xfId="7856"/>
    <cellStyle name="Navadno 14 24 2" xfId="7857"/>
    <cellStyle name="Navadno 14 24 2 2" xfId="7858"/>
    <cellStyle name="Navadno 14 24 3" xfId="7859"/>
    <cellStyle name="Navadno 14 24 4" xfId="7860"/>
    <cellStyle name="Navadno 14 25" xfId="7861"/>
    <cellStyle name="Navadno 14 25 2" xfId="7862"/>
    <cellStyle name="Navadno 14 25 2 2" xfId="7863"/>
    <cellStyle name="Navadno 14 25 3" xfId="7864"/>
    <cellStyle name="Navadno 14 25 4" xfId="7865"/>
    <cellStyle name="Navadno 14 26" xfId="7866"/>
    <cellStyle name="Navadno 14 26 2" xfId="7867"/>
    <cellStyle name="Navadno 14 26 2 2" xfId="7868"/>
    <cellStyle name="Navadno 14 26 3" xfId="7869"/>
    <cellStyle name="Navadno 14 26 4" xfId="7870"/>
    <cellStyle name="Navadno 14 27" xfId="7871"/>
    <cellStyle name="Navadno 14 27 2" xfId="7872"/>
    <cellStyle name="Navadno 14 27 2 2" xfId="7873"/>
    <cellStyle name="Navadno 14 27 3" xfId="7874"/>
    <cellStyle name="Navadno 14 27 4" xfId="7875"/>
    <cellStyle name="Navadno 14 28" xfId="7876"/>
    <cellStyle name="Navadno 14 28 2" xfId="7877"/>
    <cellStyle name="Navadno 14 28 2 2" xfId="7878"/>
    <cellStyle name="Navadno 14 28 3" xfId="7879"/>
    <cellStyle name="Navadno 14 28 4" xfId="7880"/>
    <cellStyle name="Navadno 14 29" xfId="7881"/>
    <cellStyle name="Navadno 14 29 2" xfId="7882"/>
    <cellStyle name="Navadno 14 29 2 2" xfId="7883"/>
    <cellStyle name="Navadno 14 29 3" xfId="7884"/>
    <cellStyle name="Navadno 14 29 4" xfId="7885"/>
    <cellStyle name="Navadno 14 3" xfId="7886"/>
    <cellStyle name="Navadno 14 3 2" xfId="7887"/>
    <cellStyle name="Navadno 14 3 2 2" xfId="7888"/>
    <cellStyle name="Navadno 14 3 3" xfId="7889"/>
    <cellStyle name="Navadno 14 3 4" xfId="7890"/>
    <cellStyle name="Navadno 14 3 5" xfId="7891"/>
    <cellStyle name="Navadno 14 30" xfId="7892"/>
    <cellStyle name="Navadno 14 30 2" xfId="7893"/>
    <cellStyle name="Navadno 14 30 2 2" xfId="7894"/>
    <cellStyle name="Navadno 14 30 3" xfId="7895"/>
    <cellStyle name="Navadno 14 30 4" xfId="7896"/>
    <cellStyle name="Navadno 14 31" xfId="7897"/>
    <cellStyle name="Navadno 14 31 2" xfId="7898"/>
    <cellStyle name="Navadno 14 31 2 2" xfId="7899"/>
    <cellStyle name="Navadno 14 31 3" xfId="7900"/>
    <cellStyle name="Navadno 14 31 4" xfId="7901"/>
    <cellStyle name="Navadno 14 32" xfId="7902"/>
    <cellStyle name="Navadno 14 32 2" xfId="7903"/>
    <cellStyle name="Navadno 14 32 2 2" xfId="7904"/>
    <cellStyle name="Navadno 14 32 3" xfId="7905"/>
    <cellStyle name="Navadno 14 32 4" xfId="7906"/>
    <cellStyle name="Navadno 14 33" xfId="7907"/>
    <cellStyle name="Navadno 14 33 2" xfId="7908"/>
    <cellStyle name="Navadno 14 33 2 2" xfId="7909"/>
    <cellStyle name="Navadno 14 33 3" xfId="7910"/>
    <cellStyle name="Navadno 14 33 4" xfId="7911"/>
    <cellStyle name="Navadno 14 34" xfId="7912"/>
    <cellStyle name="Navadno 14 34 2" xfId="7913"/>
    <cellStyle name="Navadno 14 34 2 2" xfId="7914"/>
    <cellStyle name="Navadno 14 34 3" xfId="7915"/>
    <cellStyle name="Navadno 14 34 4" xfId="7916"/>
    <cellStyle name="Navadno 14 35" xfId="7917"/>
    <cellStyle name="Navadno 14 35 2" xfId="7918"/>
    <cellStyle name="Navadno 14 35 2 2" xfId="7919"/>
    <cellStyle name="Navadno 14 35 3" xfId="7920"/>
    <cellStyle name="Navadno 14 35 4" xfId="7921"/>
    <cellStyle name="Navadno 14 36" xfId="7922"/>
    <cellStyle name="Navadno 14 36 2" xfId="7923"/>
    <cellStyle name="Navadno 14 36 2 2" xfId="7924"/>
    <cellStyle name="Navadno 14 36 3" xfId="7925"/>
    <cellStyle name="Navadno 14 36 4" xfId="7926"/>
    <cellStyle name="Navadno 14 37" xfId="7927"/>
    <cellStyle name="Navadno 14 37 2" xfId="7928"/>
    <cellStyle name="Navadno 14 37 2 2" xfId="7929"/>
    <cellStyle name="Navadno 14 37 3" xfId="7930"/>
    <cellStyle name="Navadno 14 37 4" xfId="7931"/>
    <cellStyle name="Navadno 14 38" xfId="7932"/>
    <cellStyle name="Navadno 14 38 2" xfId="7933"/>
    <cellStyle name="Navadno 14 38 2 2" xfId="7934"/>
    <cellStyle name="Navadno 14 38 3" xfId="7935"/>
    <cellStyle name="Navadno 14 38 4" xfId="7936"/>
    <cellStyle name="Navadno 14 39" xfId="7937"/>
    <cellStyle name="Navadno 14 39 2" xfId="7938"/>
    <cellStyle name="Navadno 14 39 2 2" xfId="7939"/>
    <cellStyle name="Navadno 14 39 3" xfId="7940"/>
    <cellStyle name="Navadno 14 39 4" xfId="7941"/>
    <cellStyle name="Navadno 14 4" xfId="7942"/>
    <cellStyle name="Navadno 14 4 2" xfId="7943"/>
    <cellStyle name="Navadno 14 4 2 2" xfId="7944"/>
    <cellStyle name="Navadno 14 4 3" xfId="7945"/>
    <cellStyle name="Navadno 14 4 4" xfId="7946"/>
    <cellStyle name="Navadno 14 40" xfId="7947"/>
    <cellStyle name="Navadno 14 40 2" xfId="7948"/>
    <cellStyle name="Navadno 14 40 2 2" xfId="7949"/>
    <cellStyle name="Navadno 14 40 3" xfId="7950"/>
    <cellStyle name="Navadno 14 40 4" xfId="7951"/>
    <cellStyle name="Navadno 14 41" xfId="7952"/>
    <cellStyle name="Navadno 14 41 2" xfId="7953"/>
    <cellStyle name="Navadno 14 41 2 2" xfId="7954"/>
    <cellStyle name="Navadno 14 41 3" xfId="7955"/>
    <cellStyle name="Navadno 14 41 4" xfId="7956"/>
    <cellStyle name="Navadno 14 42" xfId="7957"/>
    <cellStyle name="Navadno 14 42 2" xfId="7958"/>
    <cellStyle name="Navadno 14 42 2 2" xfId="7959"/>
    <cellStyle name="Navadno 14 42 3" xfId="7960"/>
    <cellStyle name="Navadno 14 42 4" xfId="7961"/>
    <cellStyle name="Navadno 14 43" xfId="7962"/>
    <cellStyle name="Navadno 14 43 2" xfId="7963"/>
    <cellStyle name="Navadno 14 43 2 2" xfId="7964"/>
    <cellStyle name="Navadno 14 43 3" xfId="7965"/>
    <cellStyle name="Navadno 14 43 4" xfId="7966"/>
    <cellStyle name="Navadno 14 44" xfId="7967"/>
    <cellStyle name="Navadno 14 44 2" xfId="7968"/>
    <cellStyle name="Navadno 14 44 2 2" xfId="7969"/>
    <cellStyle name="Navadno 14 44 3" xfId="7970"/>
    <cellStyle name="Navadno 14 44 4" xfId="7971"/>
    <cellStyle name="Navadno 14 45" xfId="7972"/>
    <cellStyle name="Navadno 14 45 2" xfId="7973"/>
    <cellStyle name="Navadno 14 45 2 2" xfId="7974"/>
    <cellStyle name="Navadno 14 45 3" xfId="7975"/>
    <cellStyle name="Navadno 14 45 4" xfId="7976"/>
    <cellStyle name="Navadno 14 46" xfId="7977"/>
    <cellStyle name="Navadno 14 46 2" xfId="7978"/>
    <cellStyle name="Navadno 14 46 2 2" xfId="7979"/>
    <cellStyle name="Navadno 14 46 3" xfId="7980"/>
    <cellStyle name="Navadno 14 46 4" xfId="7981"/>
    <cellStyle name="Navadno 14 47" xfId="7982"/>
    <cellStyle name="Navadno 14 47 2" xfId="7983"/>
    <cellStyle name="Navadno 14 47 2 2" xfId="7984"/>
    <cellStyle name="Navadno 14 47 3" xfId="7985"/>
    <cellStyle name="Navadno 14 47 4" xfId="7986"/>
    <cellStyle name="Navadno 14 48" xfId="7987"/>
    <cellStyle name="Navadno 14 48 2" xfId="7988"/>
    <cellStyle name="Navadno 14 48 2 2" xfId="7989"/>
    <cellStyle name="Navadno 14 48 3" xfId="7990"/>
    <cellStyle name="Navadno 14 48 4" xfId="7991"/>
    <cellStyle name="Navadno 14 49" xfId="7992"/>
    <cellStyle name="Navadno 14 49 2" xfId="7993"/>
    <cellStyle name="Navadno 14 49 2 2" xfId="7994"/>
    <cellStyle name="Navadno 14 49 3" xfId="7995"/>
    <cellStyle name="Navadno 14 49 4" xfId="7996"/>
    <cellStyle name="Navadno 14 5" xfId="7997"/>
    <cellStyle name="Navadno 14 5 2" xfId="7998"/>
    <cellStyle name="Navadno 14 5 2 2" xfId="7999"/>
    <cellStyle name="Navadno 14 5 3" xfId="8000"/>
    <cellStyle name="Navadno 14 5 4" xfId="8001"/>
    <cellStyle name="Navadno 14 50" xfId="8002"/>
    <cellStyle name="Navadno 14 50 2" xfId="8003"/>
    <cellStyle name="Navadno 14 50 2 2" xfId="8004"/>
    <cellStyle name="Navadno 14 50 3" xfId="8005"/>
    <cellStyle name="Navadno 14 50 4" xfId="8006"/>
    <cellStyle name="Navadno 14 51" xfId="8007"/>
    <cellStyle name="Navadno 14 51 2" xfId="8008"/>
    <cellStyle name="Navadno 14 51 2 2" xfId="8009"/>
    <cellStyle name="Navadno 14 51 3" xfId="8010"/>
    <cellStyle name="Navadno 14 51 4" xfId="8011"/>
    <cellStyle name="Navadno 14 52" xfId="8012"/>
    <cellStyle name="Navadno 14 52 2" xfId="8013"/>
    <cellStyle name="Navadno 14 52 2 2" xfId="8014"/>
    <cellStyle name="Navadno 14 52 3" xfId="8015"/>
    <cellStyle name="Navadno 14 52 4" xfId="8016"/>
    <cellStyle name="Navadno 14 53" xfId="8017"/>
    <cellStyle name="Navadno 14 53 2" xfId="8018"/>
    <cellStyle name="Navadno 14 53 2 2" xfId="8019"/>
    <cellStyle name="Navadno 14 53 3" xfId="8020"/>
    <cellStyle name="Navadno 14 53 4" xfId="8021"/>
    <cellStyle name="Navadno 14 54" xfId="8022"/>
    <cellStyle name="Navadno 14 54 2" xfId="8023"/>
    <cellStyle name="Navadno 14 54 2 2" xfId="8024"/>
    <cellStyle name="Navadno 14 54 3" xfId="8025"/>
    <cellStyle name="Navadno 14 54 4" xfId="8026"/>
    <cellStyle name="Navadno 14 55" xfId="8027"/>
    <cellStyle name="Navadno 14 55 2" xfId="8028"/>
    <cellStyle name="Navadno 14 55 2 2" xfId="8029"/>
    <cellStyle name="Navadno 14 55 3" xfId="8030"/>
    <cellStyle name="Navadno 14 55 4" xfId="8031"/>
    <cellStyle name="Navadno 14 56" xfId="8032"/>
    <cellStyle name="Navadno 14 56 2" xfId="8033"/>
    <cellStyle name="Navadno 14 56 2 2" xfId="8034"/>
    <cellStyle name="Navadno 14 56 3" xfId="8035"/>
    <cellStyle name="Navadno 14 56 4" xfId="8036"/>
    <cellStyle name="Navadno 14 57" xfId="8037"/>
    <cellStyle name="Navadno 14 57 2" xfId="8038"/>
    <cellStyle name="Navadno 14 57 2 2" xfId="8039"/>
    <cellStyle name="Navadno 14 57 3" xfId="8040"/>
    <cellStyle name="Navadno 14 57 4" xfId="8041"/>
    <cellStyle name="Navadno 14 58" xfId="8042"/>
    <cellStyle name="Navadno 14 58 2" xfId="8043"/>
    <cellStyle name="Navadno 14 58 2 2" xfId="8044"/>
    <cellStyle name="Navadno 14 58 3" xfId="8045"/>
    <cellStyle name="Navadno 14 58 4" xfId="8046"/>
    <cellStyle name="Navadno 14 59" xfId="8047"/>
    <cellStyle name="Navadno 14 59 2" xfId="8048"/>
    <cellStyle name="Navadno 14 59 2 2" xfId="8049"/>
    <cellStyle name="Navadno 14 59 3" xfId="8050"/>
    <cellStyle name="Navadno 14 59 4" xfId="8051"/>
    <cellStyle name="Navadno 14 6" xfId="8052"/>
    <cellStyle name="Navadno 14 6 2" xfId="8053"/>
    <cellStyle name="Navadno 14 6 2 2" xfId="8054"/>
    <cellStyle name="Navadno 14 6 3" xfId="8055"/>
    <cellStyle name="Navadno 14 6 4" xfId="8056"/>
    <cellStyle name="Navadno 14 60" xfId="8057"/>
    <cellStyle name="Navadno 14 60 2" xfId="8058"/>
    <cellStyle name="Navadno 14 60 3" xfId="8059"/>
    <cellStyle name="Navadno 14 61" xfId="8060"/>
    <cellStyle name="Navadno 14 62" xfId="8061"/>
    <cellStyle name="Navadno 14 7" xfId="8062"/>
    <cellStyle name="Navadno 14 7 2" xfId="8063"/>
    <cellStyle name="Navadno 14 7 2 2" xfId="8064"/>
    <cellStyle name="Navadno 14 7 3" xfId="8065"/>
    <cellStyle name="Navadno 14 7 4" xfId="8066"/>
    <cellStyle name="Navadno 14 8" xfId="8067"/>
    <cellStyle name="Navadno 14 8 2" xfId="8068"/>
    <cellStyle name="Navadno 14 8 2 2" xfId="8069"/>
    <cellStyle name="Navadno 14 8 3" xfId="8070"/>
    <cellStyle name="Navadno 14 8 4" xfId="8071"/>
    <cellStyle name="Navadno 14 9" xfId="8072"/>
    <cellStyle name="Navadno 14 9 2" xfId="8073"/>
    <cellStyle name="Navadno 14 9 2 2" xfId="8074"/>
    <cellStyle name="Navadno 14 9 3" xfId="8075"/>
    <cellStyle name="Navadno 14 9 4" xfId="8076"/>
    <cellStyle name="Navadno 14_CELICE" xfId="8107"/>
    <cellStyle name="Navadno 140" xfId="8077"/>
    <cellStyle name="Navadno 140 2" xfId="8078"/>
    <cellStyle name="Navadno 140 2 2" xfId="8079"/>
    <cellStyle name="Navadno 141" xfId="8080"/>
    <cellStyle name="Navadno 141 2" xfId="8081"/>
    <cellStyle name="Navadno 141 2 2" xfId="8082"/>
    <cellStyle name="Navadno 142" xfId="8083"/>
    <cellStyle name="Navadno 142 2" xfId="8084"/>
    <cellStyle name="Navadno 142 2 2" xfId="8085"/>
    <cellStyle name="Navadno 143" xfId="8086"/>
    <cellStyle name="Navadno 143 2" xfId="8087"/>
    <cellStyle name="Navadno 143 2 2" xfId="8088"/>
    <cellStyle name="Navadno 144" xfId="8089"/>
    <cellStyle name="Navadno 144 2" xfId="8090"/>
    <cellStyle name="Navadno 144 2 2" xfId="8091"/>
    <cellStyle name="Navadno 145" xfId="8092"/>
    <cellStyle name="Navadno 145 2" xfId="8093"/>
    <cellStyle name="Navadno 145 2 2" xfId="8094"/>
    <cellStyle name="Navadno 146" xfId="8095"/>
    <cellStyle name="Navadno 146 2" xfId="8096"/>
    <cellStyle name="Navadno 146 2 2" xfId="8097"/>
    <cellStyle name="Navadno 147" xfId="8098"/>
    <cellStyle name="Navadno 147 2" xfId="8099"/>
    <cellStyle name="Navadno 147 2 2" xfId="8100"/>
    <cellStyle name="Navadno 148" xfId="8101"/>
    <cellStyle name="Navadno 148 2" xfId="8102"/>
    <cellStyle name="Navadno 148 2 2" xfId="8103"/>
    <cellStyle name="Navadno 149" xfId="8104"/>
    <cellStyle name="Navadno 149 2" xfId="8105"/>
    <cellStyle name="Navadno 149 2 2" xfId="8106"/>
    <cellStyle name="Navadno 15" xfId="8108"/>
    <cellStyle name="Navadno 15 10" xfId="8109"/>
    <cellStyle name="Navadno 15 10 2" xfId="8110"/>
    <cellStyle name="Navadno 15 10 2 2" xfId="8111"/>
    <cellStyle name="Navadno 15 10 3" xfId="8112"/>
    <cellStyle name="Navadno 15 10 4" xfId="8113"/>
    <cellStyle name="Navadno 15 11" xfId="8114"/>
    <cellStyle name="Navadno 15 11 2" xfId="8115"/>
    <cellStyle name="Navadno 15 11 2 2" xfId="8116"/>
    <cellStyle name="Navadno 15 11 3" xfId="8117"/>
    <cellStyle name="Navadno 15 11 4" xfId="8118"/>
    <cellStyle name="Navadno 15 12" xfId="8119"/>
    <cellStyle name="Navadno 15 12 2" xfId="8120"/>
    <cellStyle name="Navadno 15 12 2 2" xfId="8121"/>
    <cellStyle name="Navadno 15 12 3" xfId="8122"/>
    <cellStyle name="Navadno 15 12 4" xfId="8123"/>
    <cellStyle name="Navadno 15 13" xfId="8124"/>
    <cellStyle name="Navadno 15 13 2" xfId="8125"/>
    <cellStyle name="Navadno 15 13 2 2" xfId="8126"/>
    <cellStyle name="Navadno 15 13 3" xfId="8127"/>
    <cellStyle name="Navadno 15 13 4" xfId="8128"/>
    <cellStyle name="Navadno 15 14" xfId="8129"/>
    <cellStyle name="Navadno 15 14 2" xfId="8130"/>
    <cellStyle name="Navadno 15 14 2 2" xfId="8131"/>
    <cellStyle name="Navadno 15 14 3" xfId="8132"/>
    <cellStyle name="Navadno 15 14 4" xfId="8133"/>
    <cellStyle name="Navadno 15 15" xfId="8134"/>
    <cellStyle name="Navadno 15 15 2" xfId="8135"/>
    <cellStyle name="Navadno 15 15 2 2" xfId="8136"/>
    <cellStyle name="Navadno 15 15 3" xfId="8137"/>
    <cellStyle name="Navadno 15 15 4" xfId="8138"/>
    <cellStyle name="Navadno 15 16" xfId="8139"/>
    <cellStyle name="Navadno 15 16 2" xfId="8140"/>
    <cellStyle name="Navadno 15 16 2 2" xfId="8141"/>
    <cellStyle name="Navadno 15 16 3" xfId="8142"/>
    <cellStyle name="Navadno 15 16 4" xfId="8143"/>
    <cellStyle name="Navadno 15 17" xfId="8144"/>
    <cellStyle name="Navadno 15 17 2" xfId="8145"/>
    <cellStyle name="Navadno 15 17 2 2" xfId="8146"/>
    <cellStyle name="Navadno 15 17 3" xfId="8147"/>
    <cellStyle name="Navadno 15 17 4" xfId="8148"/>
    <cellStyle name="Navadno 15 18" xfId="8149"/>
    <cellStyle name="Navadno 15 18 2" xfId="8150"/>
    <cellStyle name="Navadno 15 18 2 2" xfId="8151"/>
    <cellStyle name="Navadno 15 18 3" xfId="8152"/>
    <cellStyle name="Navadno 15 18 4" xfId="8153"/>
    <cellStyle name="Navadno 15 19" xfId="8154"/>
    <cellStyle name="Navadno 15 19 2" xfId="8155"/>
    <cellStyle name="Navadno 15 19 2 2" xfId="8156"/>
    <cellStyle name="Navadno 15 19 3" xfId="8157"/>
    <cellStyle name="Navadno 15 19 4" xfId="8158"/>
    <cellStyle name="Navadno 15 2" xfId="8159"/>
    <cellStyle name="Navadno 15 2 2" xfId="8160"/>
    <cellStyle name="Navadno 15 2 2 2" xfId="8161"/>
    <cellStyle name="Navadno 15 2 3" xfId="8162"/>
    <cellStyle name="Navadno 15 2 4" xfId="8163"/>
    <cellStyle name="Navadno 15 2 5" xfId="8164"/>
    <cellStyle name="Navadno 15 20" xfId="8165"/>
    <cellStyle name="Navadno 15 20 2" xfId="8166"/>
    <cellStyle name="Navadno 15 20 2 2" xfId="8167"/>
    <cellStyle name="Navadno 15 20 3" xfId="8168"/>
    <cellStyle name="Navadno 15 20 4" xfId="8169"/>
    <cellStyle name="Navadno 15 21" xfId="8170"/>
    <cellStyle name="Navadno 15 21 2" xfId="8171"/>
    <cellStyle name="Navadno 15 21 2 2" xfId="8172"/>
    <cellStyle name="Navadno 15 21 3" xfId="8173"/>
    <cellStyle name="Navadno 15 21 4" xfId="8174"/>
    <cellStyle name="Navadno 15 22" xfId="8175"/>
    <cellStyle name="Navadno 15 22 2" xfId="8176"/>
    <cellStyle name="Navadno 15 22 2 2" xfId="8177"/>
    <cellStyle name="Navadno 15 22 3" xfId="8178"/>
    <cellStyle name="Navadno 15 22 4" xfId="8179"/>
    <cellStyle name="Navadno 15 23" xfId="8180"/>
    <cellStyle name="Navadno 15 23 2" xfId="8181"/>
    <cellStyle name="Navadno 15 23 2 2" xfId="8182"/>
    <cellStyle name="Navadno 15 23 3" xfId="8183"/>
    <cellStyle name="Navadno 15 23 4" xfId="8184"/>
    <cellStyle name="Navadno 15 24" xfId="8185"/>
    <cellStyle name="Navadno 15 24 2" xfId="8186"/>
    <cellStyle name="Navadno 15 24 2 2" xfId="8187"/>
    <cellStyle name="Navadno 15 24 3" xfId="8188"/>
    <cellStyle name="Navadno 15 24 4" xfId="8189"/>
    <cellStyle name="Navadno 15 25" xfId="8190"/>
    <cellStyle name="Navadno 15 25 2" xfId="8191"/>
    <cellStyle name="Navadno 15 25 2 2" xfId="8192"/>
    <cellStyle name="Navadno 15 25 3" xfId="8193"/>
    <cellStyle name="Navadno 15 25 4" xfId="8194"/>
    <cellStyle name="Navadno 15 26" xfId="8195"/>
    <cellStyle name="Navadno 15 26 2" xfId="8196"/>
    <cellStyle name="Navadno 15 26 2 2" xfId="8197"/>
    <cellStyle name="Navadno 15 26 3" xfId="8198"/>
    <cellStyle name="Navadno 15 26 4" xfId="8199"/>
    <cellStyle name="Navadno 15 27" xfId="8200"/>
    <cellStyle name="Navadno 15 27 2" xfId="8201"/>
    <cellStyle name="Navadno 15 27 2 2" xfId="8202"/>
    <cellStyle name="Navadno 15 27 3" xfId="8203"/>
    <cellStyle name="Navadno 15 27 4" xfId="8204"/>
    <cellStyle name="Navadno 15 28" xfId="8205"/>
    <cellStyle name="Navadno 15 28 2" xfId="8206"/>
    <cellStyle name="Navadno 15 28 2 2" xfId="8207"/>
    <cellStyle name="Navadno 15 28 3" xfId="8208"/>
    <cellStyle name="Navadno 15 28 4" xfId="8209"/>
    <cellStyle name="Navadno 15 29" xfId="8210"/>
    <cellStyle name="Navadno 15 29 2" xfId="8211"/>
    <cellStyle name="Navadno 15 29 2 2" xfId="8212"/>
    <cellStyle name="Navadno 15 29 3" xfId="8213"/>
    <cellStyle name="Navadno 15 29 4" xfId="8214"/>
    <cellStyle name="Navadno 15 3" xfId="8215"/>
    <cellStyle name="Navadno 15 3 2" xfId="8216"/>
    <cellStyle name="Navadno 15 3 2 2" xfId="8217"/>
    <cellStyle name="Navadno 15 3 3" xfId="8218"/>
    <cellStyle name="Navadno 15 3 4" xfId="8219"/>
    <cellStyle name="Navadno 15 30" xfId="8220"/>
    <cellStyle name="Navadno 15 30 2" xfId="8221"/>
    <cellStyle name="Navadno 15 30 2 2" xfId="8222"/>
    <cellStyle name="Navadno 15 30 3" xfId="8223"/>
    <cellStyle name="Navadno 15 30 4" xfId="8224"/>
    <cellStyle name="Navadno 15 31" xfId="8225"/>
    <cellStyle name="Navadno 15 31 2" xfId="8226"/>
    <cellStyle name="Navadno 15 31 2 2" xfId="8227"/>
    <cellStyle name="Navadno 15 31 3" xfId="8228"/>
    <cellStyle name="Navadno 15 31 4" xfId="8229"/>
    <cellStyle name="Navadno 15 32" xfId="8230"/>
    <cellStyle name="Navadno 15 32 2" xfId="8231"/>
    <cellStyle name="Navadno 15 32 2 2" xfId="8232"/>
    <cellStyle name="Navadno 15 32 3" xfId="8233"/>
    <cellStyle name="Navadno 15 32 4" xfId="8234"/>
    <cellStyle name="Navadno 15 33" xfId="8235"/>
    <cellStyle name="Navadno 15 33 2" xfId="8236"/>
    <cellStyle name="Navadno 15 33 2 2" xfId="8237"/>
    <cellStyle name="Navadno 15 33 3" xfId="8238"/>
    <cellStyle name="Navadno 15 33 4" xfId="8239"/>
    <cellStyle name="Navadno 15 34" xfId="8240"/>
    <cellStyle name="Navadno 15 34 2" xfId="8241"/>
    <cellStyle name="Navadno 15 34 2 2" xfId="8242"/>
    <cellStyle name="Navadno 15 34 3" xfId="8243"/>
    <cellStyle name="Navadno 15 34 4" xfId="8244"/>
    <cellStyle name="Navadno 15 35" xfId="8245"/>
    <cellStyle name="Navadno 15 35 2" xfId="8246"/>
    <cellStyle name="Navadno 15 35 2 2" xfId="8247"/>
    <cellStyle name="Navadno 15 35 3" xfId="8248"/>
    <cellStyle name="Navadno 15 35 4" xfId="8249"/>
    <cellStyle name="Navadno 15 36" xfId="8250"/>
    <cellStyle name="Navadno 15 36 2" xfId="8251"/>
    <cellStyle name="Navadno 15 36 2 2" xfId="8252"/>
    <cellStyle name="Navadno 15 36 3" xfId="8253"/>
    <cellStyle name="Navadno 15 36 4" xfId="8254"/>
    <cellStyle name="Navadno 15 37" xfId="8255"/>
    <cellStyle name="Navadno 15 37 2" xfId="8256"/>
    <cellStyle name="Navadno 15 37 2 2" xfId="8257"/>
    <cellStyle name="Navadno 15 37 3" xfId="8258"/>
    <cellStyle name="Navadno 15 37 4" xfId="8259"/>
    <cellStyle name="Navadno 15 38" xfId="8260"/>
    <cellStyle name="Navadno 15 38 2" xfId="8261"/>
    <cellStyle name="Navadno 15 38 2 2" xfId="8262"/>
    <cellStyle name="Navadno 15 38 3" xfId="8263"/>
    <cellStyle name="Navadno 15 38 4" xfId="8264"/>
    <cellStyle name="Navadno 15 39" xfId="8265"/>
    <cellStyle name="Navadno 15 39 2" xfId="8266"/>
    <cellStyle name="Navadno 15 39 2 2" xfId="8267"/>
    <cellStyle name="Navadno 15 39 3" xfId="8268"/>
    <cellStyle name="Navadno 15 39 4" xfId="8269"/>
    <cellStyle name="Navadno 15 4" xfId="8270"/>
    <cellStyle name="Navadno 15 4 2" xfId="8271"/>
    <cellStyle name="Navadno 15 4 2 2" xfId="8272"/>
    <cellStyle name="Navadno 15 4 3" xfId="8273"/>
    <cellStyle name="Navadno 15 4 4" xfId="8274"/>
    <cellStyle name="Navadno 15 40" xfId="8275"/>
    <cellStyle name="Navadno 15 40 2" xfId="8276"/>
    <cellStyle name="Navadno 15 40 2 2" xfId="8277"/>
    <cellStyle name="Navadno 15 40 3" xfId="8278"/>
    <cellStyle name="Navadno 15 40 4" xfId="8279"/>
    <cellStyle name="Navadno 15 41" xfId="8280"/>
    <cellStyle name="Navadno 15 41 2" xfId="8281"/>
    <cellStyle name="Navadno 15 41 2 2" xfId="8282"/>
    <cellStyle name="Navadno 15 41 3" xfId="8283"/>
    <cellStyle name="Navadno 15 41 4" xfId="8284"/>
    <cellStyle name="Navadno 15 42" xfId="8285"/>
    <cellStyle name="Navadno 15 42 2" xfId="8286"/>
    <cellStyle name="Navadno 15 42 2 2" xfId="8287"/>
    <cellStyle name="Navadno 15 42 3" xfId="8288"/>
    <cellStyle name="Navadno 15 42 4" xfId="8289"/>
    <cellStyle name="Navadno 15 43" xfId="8290"/>
    <cellStyle name="Navadno 15 43 2" xfId="8291"/>
    <cellStyle name="Navadno 15 43 2 2" xfId="8292"/>
    <cellStyle name="Navadno 15 43 3" xfId="8293"/>
    <cellStyle name="Navadno 15 43 4" xfId="8294"/>
    <cellStyle name="Navadno 15 44" xfId="8295"/>
    <cellStyle name="Navadno 15 44 2" xfId="8296"/>
    <cellStyle name="Navadno 15 44 2 2" xfId="8297"/>
    <cellStyle name="Navadno 15 44 3" xfId="8298"/>
    <cellStyle name="Navadno 15 44 4" xfId="8299"/>
    <cellStyle name="Navadno 15 45" xfId="8300"/>
    <cellStyle name="Navadno 15 45 2" xfId="8301"/>
    <cellStyle name="Navadno 15 45 2 2" xfId="8302"/>
    <cellStyle name="Navadno 15 45 3" xfId="8303"/>
    <cellStyle name="Navadno 15 45 4" xfId="8304"/>
    <cellStyle name="Navadno 15 46" xfId="8305"/>
    <cellStyle name="Navadno 15 46 2" xfId="8306"/>
    <cellStyle name="Navadno 15 46 2 2" xfId="8307"/>
    <cellStyle name="Navadno 15 46 3" xfId="8308"/>
    <cellStyle name="Navadno 15 46 4" xfId="8309"/>
    <cellStyle name="Navadno 15 47" xfId="8310"/>
    <cellStyle name="Navadno 15 47 2" xfId="8311"/>
    <cellStyle name="Navadno 15 47 2 2" xfId="8312"/>
    <cellStyle name="Navadno 15 47 3" xfId="8313"/>
    <cellStyle name="Navadno 15 47 4" xfId="8314"/>
    <cellStyle name="Navadno 15 48" xfId="8315"/>
    <cellStyle name="Navadno 15 48 2" xfId="8316"/>
    <cellStyle name="Navadno 15 48 2 2" xfId="8317"/>
    <cellStyle name="Navadno 15 48 3" xfId="8318"/>
    <cellStyle name="Navadno 15 48 4" xfId="8319"/>
    <cellStyle name="Navadno 15 49" xfId="8320"/>
    <cellStyle name="Navadno 15 49 2" xfId="8321"/>
    <cellStyle name="Navadno 15 49 2 2" xfId="8322"/>
    <cellStyle name="Navadno 15 49 3" xfId="8323"/>
    <cellStyle name="Navadno 15 49 4" xfId="8324"/>
    <cellStyle name="Navadno 15 5" xfId="8325"/>
    <cellStyle name="Navadno 15 5 2" xfId="8326"/>
    <cellStyle name="Navadno 15 5 2 2" xfId="8327"/>
    <cellStyle name="Navadno 15 5 3" xfId="8328"/>
    <cellStyle name="Navadno 15 5 4" xfId="8329"/>
    <cellStyle name="Navadno 15 50" xfId="8330"/>
    <cellStyle name="Navadno 15 50 2" xfId="8331"/>
    <cellStyle name="Navadno 15 50 2 2" xfId="8332"/>
    <cellStyle name="Navadno 15 50 3" xfId="8333"/>
    <cellStyle name="Navadno 15 50 4" xfId="8334"/>
    <cellStyle name="Navadno 15 51" xfId="8335"/>
    <cellStyle name="Navadno 15 51 2" xfId="8336"/>
    <cellStyle name="Navadno 15 51 2 2" xfId="8337"/>
    <cellStyle name="Navadno 15 51 3" xfId="8338"/>
    <cellStyle name="Navadno 15 51 4" xfId="8339"/>
    <cellStyle name="Navadno 15 52" xfId="8340"/>
    <cellStyle name="Navadno 15 52 2" xfId="8341"/>
    <cellStyle name="Navadno 15 52 2 2" xfId="8342"/>
    <cellStyle name="Navadno 15 52 3" xfId="8343"/>
    <cellStyle name="Navadno 15 52 4" xfId="8344"/>
    <cellStyle name="Navadno 15 53" xfId="8345"/>
    <cellStyle name="Navadno 15 53 2" xfId="8346"/>
    <cellStyle name="Navadno 15 53 2 2" xfId="8347"/>
    <cellStyle name="Navadno 15 53 3" xfId="8348"/>
    <cellStyle name="Navadno 15 53 4" xfId="8349"/>
    <cellStyle name="Navadno 15 54" xfId="8350"/>
    <cellStyle name="Navadno 15 54 2" xfId="8351"/>
    <cellStyle name="Navadno 15 54 2 2" xfId="8352"/>
    <cellStyle name="Navadno 15 54 3" xfId="8353"/>
    <cellStyle name="Navadno 15 54 4" xfId="8354"/>
    <cellStyle name="Navadno 15 55" xfId="8355"/>
    <cellStyle name="Navadno 15 55 2" xfId="8356"/>
    <cellStyle name="Navadno 15 55 2 2" xfId="8357"/>
    <cellStyle name="Navadno 15 55 3" xfId="8358"/>
    <cellStyle name="Navadno 15 55 4" xfId="8359"/>
    <cellStyle name="Navadno 15 56" xfId="8360"/>
    <cellStyle name="Navadno 15 56 2" xfId="8361"/>
    <cellStyle name="Navadno 15 56 2 2" xfId="8362"/>
    <cellStyle name="Navadno 15 56 3" xfId="8363"/>
    <cellStyle name="Navadno 15 56 4" xfId="8364"/>
    <cellStyle name="Navadno 15 57" xfId="8365"/>
    <cellStyle name="Navadno 15 57 2" xfId="8366"/>
    <cellStyle name="Navadno 15 57 2 2" xfId="8367"/>
    <cellStyle name="Navadno 15 57 3" xfId="8368"/>
    <cellStyle name="Navadno 15 57 4" xfId="8369"/>
    <cellStyle name="Navadno 15 58" xfId="8370"/>
    <cellStyle name="Navadno 15 58 2" xfId="8371"/>
    <cellStyle name="Navadno 15 58 2 2" xfId="8372"/>
    <cellStyle name="Navadno 15 58 3" xfId="8373"/>
    <cellStyle name="Navadno 15 58 4" xfId="8374"/>
    <cellStyle name="Navadno 15 59" xfId="8375"/>
    <cellStyle name="Navadno 15 59 2" xfId="8376"/>
    <cellStyle name="Navadno 15 59 2 2" xfId="8377"/>
    <cellStyle name="Navadno 15 59 3" xfId="8378"/>
    <cellStyle name="Navadno 15 59 4" xfId="8379"/>
    <cellStyle name="Navadno 15 6" xfId="8380"/>
    <cellStyle name="Navadno 15 6 2" xfId="8381"/>
    <cellStyle name="Navadno 15 6 2 2" xfId="8382"/>
    <cellStyle name="Navadno 15 6 3" xfId="8383"/>
    <cellStyle name="Navadno 15 6 4" xfId="8384"/>
    <cellStyle name="Navadno 15 60" xfId="8385"/>
    <cellStyle name="Navadno 15 60 2" xfId="8386"/>
    <cellStyle name="Navadno 15 61" xfId="8387"/>
    <cellStyle name="Navadno 15 62" xfId="8388"/>
    <cellStyle name="Navadno 15 7" xfId="8389"/>
    <cellStyle name="Navadno 15 7 2" xfId="8390"/>
    <cellStyle name="Navadno 15 7 2 2" xfId="8391"/>
    <cellStyle name="Navadno 15 7 3" xfId="8392"/>
    <cellStyle name="Navadno 15 7 4" xfId="8393"/>
    <cellStyle name="Navadno 15 8" xfId="8394"/>
    <cellStyle name="Navadno 15 8 2" xfId="8395"/>
    <cellStyle name="Navadno 15 8 2 2" xfId="8396"/>
    <cellStyle name="Navadno 15 8 3" xfId="8397"/>
    <cellStyle name="Navadno 15 8 4" xfId="8398"/>
    <cellStyle name="Navadno 15 9" xfId="8399"/>
    <cellStyle name="Navadno 15 9 2" xfId="8400"/>
    <cellStyle name="Navadno 15 9 2 2" xfId="8401"/>
    <cellStyle name="Navadno 15 9 3" xfId="8402"/>
    <cellStyle name="Navadno 15 9 4" xfId="8403"/>
    <cellStyle name="Navadno 15_CELICE" xfId="8434"/>
    <cellStyle name="Navadno 150" xfId="8404"/>
    <cellStyle name="Navadno 150 2" xfId="8405"/>
    <cellStyle name="Navadno 150 2 2" xfId="8406"/>
    <cellStyle name="Navadno 151" xfId="8407"/>
    <cellStyle name="Navadno 151 2" xfId="8408"/>
    <cellStyle name="Navadno 151 2 2" xfId="8409"/>
    <cellStyle name="Navadno 152" xfId="8410"/>
    <cellStyle name="Navadno 152 2" xfId="8411"/>
    <cellStyle name="Navadno 152 2 2" xfId="8412"/>
    <cellStyle name="Navadno 153" xfId="8413"/>
    <cellStyle name="Navadno 153 2" xfId="8414"/>
    <cellStyle name="Navadno 153 2 2" xfId="8415"/>
    <cellStyle name="Navadno 154" xfId="8416"/>
    <cellStyle name="Navadno 154 2" xfId="8417"/>
    <cellStyle name="Navadno 154 2 2" xfId="8418"/>
    <cellStyle name="Navadno 155" xfId="8419"/>
    <cellStyle name="Navadno 155 2" xfId="8420"/>
    <cellStyle name="Navadno 155 2 2" xfId="8421"/>
    <cellStyle name="Navadno 156" xfId="8422"/>
    <cellStyle name="Navadno 156 2" xfId="8423"/>
    <cellStyle name="Navadno 156 2 2" xfId="8424"/>
    <cellStyle name="Navadno 157" xfId="8425"/>
    <cellStyle name="Navadno 157 2" xfId="8426"/>
    <cellStyle name="Navadno 157 2 2" xfId="8427"/>
    <cellStyle name="Navadno 158" xfId="8428"/>
    <cellStyle name="Navadno 158 2" xfId="8429"/>
    <cellStyle name="Navadno 158 2 2" xfId="8430"/>
    <cellStyle name="Navadno 159" xfId="8431"/>
    <cellStyle name="Navadno 159 2" xfId="8432"/>
    <cellStyle name="Navadno 159 2 2" xfId="8433"/>
    <cellStyle name="Navadno 16" xfId="8435"/>
    <cellStyle name="Navadno 16 10" xfId="8436"/>
    <cellStyle name="Navadno 16 10 2" xfId="8437"/>
    <cellStyle name="Navadno 16 10 2 2" xfId="8438"/>
    <cellStyle name="Navadno 16 10 3" xfId="8439"/>
    <cellStyle name="Navadno 16 10 4" xfId="8440"/>
    <cellStyle name="Navadno 16 11" xfId="8441"/>
    <cellStyle name="Navadno 16 11 2" xfId="8442"/>
    <cellStyle name="Navadno 16 11 2 2" xfId="8443"/>
    <cellStyle name="Navadno 16 11 3" xfId="8444"/>
    <cellStyle name="Navadno 16 11 4" xfId="8445"/>
    <cellStyle name="Navadno 16 12" xfId="8446"/>
    <cellStyle name="Navadno 16 12 2" xfId="8447"/>
    <cellStyle name="Navadno 16 12 2 2" xfId="8448"/>
    <cellStyle name="Navadno 16 12 3" xfId="8449"/>
    <cellStyle name="Navadno 16 12 4" xfId="8450"/>
    <cellStyle name="Navadno 16 13" xfId="8451"/>
    <cellStyle name="Navadno 16 13 2" xfId="8452"/>
    <cellStyle name="Navadno 16 13 2 2" xfId="8453"/>
    <cellStyle name="Navadno 16 13 3" xfId="8454"/>
    <cellStyle name="Navadno 16 13 4" xfId="8455"/>
    <cellStyle name="Navadno 16 14" xfId="8456"/>
    <cellStyle name="Navadno 16 14 2" xfId="8457"/>
    <cellStyle name="Navadno 16 14 2 2" xfId="8458"/>
    <cellStyle name="Navadno 16 14 3" xfId="8459"/>
    <cellStyle name="Navadno 16 14 4" xfId="8460"/>
    <cellStyle name="Navadno 16 15" xfId="8461"/>
    <cellStyle name="Navadno 16 15 2" xfId="8462"/>
    <cellStyle name="Navadno 16 15 2 2" xfId="8463"/>
    <cellStyle name="Navadno 16 15 3" xfId="8464"/>
    <cellStyle name="Navadno 16 15 4" xfId="8465"/>
    <cellStyle name="Navadno 16 16" xfId="8466"/>
    <cellStyle name="Navadno 16 16 2" xfId="8467"/>
    <cellStyle name="Navadno 16 16 2 2" xfId="8468"/>
    <cellStyle name="Navadno 16 16 3" xfId="8469"/>
    <cellStyle name="Navadno 16 16 4" xfId="8470"/>
    <cellStyle name="Navadno 16 17" xfId="8471"/>
    <cellStyle name="Navadno 16 17 2" xfId="8472"/>
    <cellStyle name="Navadno 16 17 2 2" xfId="8473"/>
    <cellStyle name="Navadno 16 17 3" xfId="8474"/>
    <cellStyle name="Navadno 16 17 4" xfId="8475"/>
    <cellStyle name="Navadno 16 18" xfId="8476"/>
    <cellStyle name="Navadno 16 18 2" xfId="8477"/>
    <cellStyle name="Navadno 16 18 2 2" xfId="8478"/>
    <cellStyle name="Navadno 16 18 3" xfId="8479"/>
    <cellStyle name="Navadno 16 18 4" xfId="8480"/>
    <cellStyle name="Navadno 16 19" xfId="8481"/>
    <cellStyle name="Navadno 16 19 2" xfId="8482"/>
    <cellStyle name="Navadno 16 19 2 2" xfId="8483"/>
    <cellStyle name="Navadno 16 19 3" xfId="8484"/>
    <cellStyle name="Navadno 16 19 4" xfId="8485"/>
    <cellStyle name="Navadno 16 2" xfId="8486"/>
    <cellStyle name="Navadno 16 2 2" xfId="8487"/>
    <cellStyle name="Navadno 16 2 2 2" xfId="8488"/>
    <cellStyle name="Navadno 16 2 3" xfId="8489"/>
    <cellStyle name="Navadno 16 2 4" xfId="8490"/>
    <cellStyle name="Navadno 16 20" xfId="8491"/>
    <cellStyle name="Navadno 16 20 2" xfId="8492"/>
    <cellStyle name="Navadno 16 20 2 2" xfId="8493"/>
    <cellStyle name="Navadno 16 20 3" xfId="8494"/>
    <cellStyle name="Navadno 16 20 4" xfId="8495"/>
    <cellStyle name="Navadno 16 21" xfId="8496"/>
    <cellStyle name="Navadno 16 21 2" xfId="8497"/>
    <cellStyle name="Navadno 16 21 2 2" xfId="8498"/>
    <cellStyle name="Navadno 16 21 3" xfId="8499"/>
    <cellStyle name="Navadno 16 21 4" xfId="8500"/>
    <cellStyle name="Navadno 16 22" xfId="8501"/>
    <cellStyle name="Navadno 16 22 2" xfId="8502"/>
    <cellStyle name="Navadno 16 22 2 2" xfId="8503"/>
    <cellStyle name="Navadno 16 22 3" xfId="8504"/>
    <cellStyle name="Navadno 16 22 4" xfId="8505"/>
    <cellStyle name="Navadno 16 23" xfId="8506"/>
    <cellStyle name="Navadno 16 23 2" xfId="8507"/>
    <cellStyle name="Navadno 16 23 2 2" xfId="8508"/>
    <cellStyle name="Navadno 16 23 3" xfId="8509"/>
    <cellStyle name="Navadno 16 23 4" xfId="8510"/>
    <cellStyle name="Navadno 16 24" xfId="8511"/>
    <cellStyle name="Navadno 16 24 2" xfId="8512"/>
    <cellStyle name="Navadno 16 24 2 2" xfId="8513"/>
    <cellStyle name="Navadno 16 24 3" xfId="8514"/>
    <cellStyle name="Navadno 16 24 4" xfId="8515"/>
    <cellStyle name="Navadno 16 25" xfId="8516"/>
    <cellStyle name="Navadno 16 25 2" xfId="8517"/>
    <cellStyle name="Navadno 16 25 2 2" xfId="8518"/>
    <cellStyle name="Navadno 16 25 3" xfId="8519"/>
    <cellStyle name="Navadno 16 25 4" xfId="8520"/>
    <cellStyle name="Navadno 16 26" xfId="8521"/>
    <cellStyle name="Navadno 16 26 2" xfId="8522"/>
    <cellStyle name="Navadno 16 26 2 2" xfId="8523"/>
    <cellStyle name="Navadno 16 26 3" xfId="8524"/>
    <cellStyle name="Navadno 16 26 4" xfId="8525"/>
    <cellStyle name="Navadno 16 27" xfId="8526"/>
    <cellStyle name="Navadno 16 27 2" xfId="8527"/>
    <cellStyle name="Navadno 16 27 2 2" xfId="8528"/>
    <cellStyle name="Navadno 16 27 3" xfId="8529"/>
    <cellStyle name="Navadno 16 27 4" xfId="8530"/>
    <cellStyle name="Navadno 16 28" xfId="8531"/>
    <cellStyle name="Navadno 16 28 2" xfId="8532"/>
    <cellStyle name="Navadno 16 28 2 2" xfId="8533"/>
    <cellStyle name="Navadno 16 28 3" xfId="8534"/>
    <cellStyle name="Navadno 16 28 4" xfId="8535"/>
    <cellStyle name="Navadno 16 29" xfId="8536"/>
    <cellStyle name="Navadno 16 29 2" xfId="8537"/>
    <cellStyle name="Navadno 16 29 2 2" xfId="8538"/>
    <cellStyle name="Navadno 16 29 3" xfId="8539"/>
    <cellStyle name="Navadno 16 29 4" xfId="8540"/>
    <cellStyle name="Navadno 16 3" xfId="8541"/>
    <cellStyle name="Navadno 16 3 2" xfId="8542"/>
    <cellStyle name="Navadno 16 3 2 2" xfId="8543"/>
    <cellStyle name="Navadno 16 3 3" xfId="8544"/>
    <cellStyle name="Navadno 16 3 4" xfId="8545"/>
    <cellStyle name="Navadno 16 30" xfId="8546"/>
    <cellStyle name="Navadno 16 30 2" xfId="8547"/>
    <cellStyle name="Navadno 16 30 2 2" xfId="8548"/>
    <cellStyle name="Navadno 16 30 3" xfId="8549"/>
    <cellStyle name="Navadno 16 30 4" xfId="8550"/>
    <cellStyle name="Navadno 16 31" xfId="8551"/>
    <cellStyle name="Navadno 16 31 2" xfId="8552"/>
    <cellStyle name="Navadno 16 31 2 2" xfId="8553"/>
    <cellStyle name="Navadno 16 31 3" xfId="8554"/>
    <cellStyle name="Navadno 16 31 4" xfId="8555"/>
    <cellStyle name="Navadno 16 32" xfId="8556"/>
    <cellStyle name="Navadno 16 32 2" xfId="8557"/>
    <cellStyle name="Navadno 16 32 2 2" xfId="8558"/>
    <cellStyle name="Navadno 16 32 3" xfId="8559"/>
    <cellStyle name="Navadno 16 32 4" xfId="8560"/>
    <cellStyle name="Navadno 16 33" xfId="8561"/>
    <cellStyle name="Navadno 16 33 2" xfId="8562"/>
    <cellStyle name="Navadno 16 33 2 2" xfId="8563"/>
    <cellStyle name="Navadno 16 33 3" xfId="8564"/>
    <cellStyle name="Navadno 16 33 4" xfId="8565"/>
    <cellStyle name="Navadno 16 34" xfId="8566"/>
    <cellStyle name="Navadno 16 34 2" xfId="8567"/>
    <cellStyle name="Navadno 16 34 2 2" xfId="8568"/>
    <cellStyle name="Navadno 16 34 3" xfId="8569"/>
    <cellStyle name="Navadno 16 34 4" xfId="8570"/>
    <cellStyle name="Navadno 16 35" xfId="8571"/>
    <cellStyle name="Navadno 16 35 2" xfId="8572"/>
    <cellStyle name="Navadno 16 35 2 2" xfId="8573"/>
    <cellStyle name="Navadno 16 35 3" xfId="8574"/>
    <cellStyle name="Navadno 16 35 4" xfId="8575"/>
    <cellStyle name="Navadno 16 36" xfId="8576"/>
    <cellStyle name="Navadno 16 36 2" xfId="8577"/>
    <cellStyle name="Navadno 16 36 2 2" xfId="8578"/>
    <cellStyle name="Navadno 16 36 3" xfId="8579"/>
    <cellStyle name="Navadno 16 36 4" xfId="8580"/>
    <cellStyle name="Navadno 16 37" xfId="8581"/>
    <cellStyle name="Navadno 16 37 2" xfId="8582"/>
    <cellStyle name="Navadno 16 37 2 2" xfId="8583"/>
    <cellStyle name="Navadno 16 37 3" xfId="8584"/>
    <cellStyle name="Navadno 16 37 4" xfId="8585"/>
    <cellStyle name="Navadno 16 38" xfId="8586"/>
    <cellStyle name="Navadno 16 38 2" xfId="8587"/>
    <cellStyle name="Navadno 16 38 2 2" xfId="8588"/>
    <cellStyle name="Navadno 16 38 3" xfId="8589"/>
    <cellStyle name="Navadno 16 38 4" xfId="8590"/>
    <cellStyle name="Navadno 16 39" xfId="8591"/>
    <cellStyle name="Navadno 16 39 2" xfId="8592"/>
    <cellStyle name="Navadno 16 39 2 2" xfId="8593"/>
    <cellStyle name="Navadno 16 39 3" xfId="8594"/>
    <cellStyle name="Navadno 16 39 4" xfId="8595"/>
    <cellStyle name="Navadno 16 4" xfId="8596"/>
    <cellStyle name="Navadno 16 4 2" xfId="8597"/>
    <cellStyle name="Navadno 16 4 2 2" xfId="8598"/>
    <cellStyle name="Navadno 16 4 3" xfId="8599"/>
    <cellStyle name="Navadno 16 4 4" xfId="8600"/>
    <cellStyle name="Navadno 16 40" xfId="8601"/>
    <cellStyle name="Navadno 16 40 2" xfId="8602"/>
    <cellStyle name="Navadno 16 40 2 2" xfId="8603"/>
    <cellStyle name="Navadno 16 40 3" xfId="8604"/>
    <cellStyle name="Navadno 16 40 4" xfId="8605"/>
    <cellStyle name="Navadno 16 41" xfId="8606"/>
    <cellStyle name="Navadno 16 41 2" xfId="8607"/>
    <cellStyle name="Navadno 16 41 2 2" xfId="8608"/>
    <cellStyle name="Navadno 16 41 3" xfId="8609"/>
    <cellStyle name="Navadno 16 41 4" xfId="8610"/>
    <cellStyle name="Navadno 16 42" xfId="8611"/>
    <cellStyle name="Navadno 16 42 2" xfId="8612"/>
    <cellStyle name="Navadno 16 42 2 2" xfId="8613"/>
    <cellStyle name="Navadno 16 42 3" xfId="8614"/>
    <cellStyle name="Navadno 16 42 4" xfId="8615"/>
    <cellStyle name="Navadno 16 43" xfId="8616"/>
    <cellStyle name="Navadno 16 43 2" xfId="8617"/>
    <cellStyle name="Navadno 16 43 2 2" xfId="8618"/>
    <cellStyle name="Navadno 16 43 3" xfId="8619"/>
    <cellStyle name="Navadno 16 43 4" xfId="8620"/>
    <cellStyle name="Navadno 16 44" xfId="8621"/>
    <cellStyle name="Navadno 16 44 2" xfId="8622"/>
    <cellStyle name="Navadno 16 44 2 2" xfId="8623"/>
    <cellStyle name="Navadno 16 44 3" xfId="8624"/>
    <cellStyle name="Navadno 16 44 4" xfId="8625"/>
    <cellStyle name="Navadno 16 45" xfId="8626"/>
    <cellStyle name="Navadno 16 45 2" xfId="8627"/>
    <cellStyle name="Navadno 16 45 2 2" xfId="8628"/>
    <cellStyle name="Navadno 16 45 3" xfId="8629"/>
    <cellStyle name="Navadno 16 45 4" xfId="8630"/>
    <cellStyle name="Navadno 16 46" xfId="8631"/>
    <cellStyle name="Navadno 16 46 2" xfId="8632"/>
    <cellStyle name="Navadno 16 46 2 2" xfId="8633"/>
    <cellStyle name="Navadno 16 46 3" xfId="8634"/>
    <cellStyle name="Navadno 16 46 4" xfId="8635"/>
    <cellStyle name="Navadno 16 47" xfId="8636"/>
    <cellStyle name="Navadno 16 47 2" xfId="8637"/>
    <cellStyle name="Navadno 16 47 2 2" xfId="8638"/>
    <cellStyle name="Navadno 16 47 3" xfId="8639"/>
    <cellStyle name="Navadno 16 47 4" xfId="8640"/>
    <cellStyle name="Navadno 16 48" xfId="8641"/>
    <cellStyle name="Navadno 16 48 2" xfId="8642"/>
    <cellStyle name="Navadno 16 48 2 2" xfId="8643"/>
    <cellStyle name="Navadno 16 48 3" xfId="8644"/>
    <cellStyle name="Navadno 16 48 4" xfId="8645"/>
    <cellStyle name="Navadno 16 49" xfId="8646"/>
    <cellStyle name="Navadno 16 49 2" xfId="8647"/>
    <cellStyle name="Navadno 16 49 2 2" xfId="8648"/>
    <cellStyle name="Navadno 16 49 3" xfId="8649"/>
    <cellStyle name="Navadno 16 49 4" xfId="8650"/>
    <cellStyle name="Navadno 16 5" xfId="8651"/>
    <cellStyle name="Navadno 16 5 2" xfId="8652"/>
    <cellStyle name="Navadno 16 5 2 2" xfId="8653"/>
    <cellStyle name="Navadno 16 5 3" xfId="8654"/>
    <cellStyle name="Navadno 16 5 4" xfId="8655"/>
    <cellStyle name="Navadno 16 50" xfId="8656"/>
    <cellStyle name="Navadno 16 50 2" xfId="8657"/>
    <cellStyle name="Navadno 16 50 2 2" xfId="8658"/>
    <cellStyle name="Navadno 16 50 3" xfId="8659"/>
    <cellStyle name="Navadno 16 50 4" xfId="8660"/>
    <cellStyle name="Navadno 16 51" xfId="8661"/>
    <cellStyle name="Navadno 16 51 2" xfId="8662"/>
    <cellStyle name="Navadno 16 51 2 2" xfId="8663"/>
    <cellStyle name="Navadno 16 51 3" xfId="8664"/>
    <cellStyle name="Navadno 16 51 4" xfId="8665"/>
    <cellStyle name="Navadno 16 52" xfId="8666"/>
    <cellStyle name="Navadno 16 52 2" xfId="8667"/>
    <cellStyle name="Navadno 16 52 2 2" xfId="8668"/>
    <cellStyle name="Navadno 16 52 3" xfId="8669"/>
    <cellStyle name="Navadno 16 52 4" xfId="8670"/>
    <cellStyle name="Navadno 16 53" xfId="8671"/>
    <cellStyle name="Navadno 16 53 2" xfId="8672"/>
    <cellStyle name="Navadno 16 53 2 2" xfId="8673"/>
    <cellStyle name="Navadno 16 53 3" xfId="8674"/>
    <cellStyle name="Navadno 16 53 4" xfId="8675"/>
    <cellStyle name="Navadno 16 54" xfId="8676"/>
    <cellStyle name="Navadno 16 54 2" xfId="8677"/>
    <cellStyle name="Navadno 16 54 2 2" xfId="8678"/>
    <cellStyle name="Navadno 16 54 3" xfId="8679"/>
    <cellStyle name="Navadno 16 54 4" xfId="8680"/>
    <cellStyle name="Navadno 16 55" xfId="8681"/>
    <cellStyle name="Navadno 16 55 2" xfId="8682"/>
    <cellStyle name="Navadno 16 55 2 2" xfId="8683"/>
    <cellStyle name="Navadno 16 55 3" xfId="8684"/>
    <cellStyle name="Navadno 16 55 4" xfId="8685"/>
    <cellStyle name="Navadno 16 56" xfId="8686"/>
    <cellStyle name="Navadno 16 56 2" xfId="8687"/>
    <cellStyle name="Navadno 16 56 2 2" xfId="8688"/>
    <cellStyle name="Navadno 16 56 3" xfId="8689"/>
    <cellStyle name="Navadno 16 56 4" xfId="8690"/>
    <cellStyle name="Navadno 16 57" xfId="8691"/>
    <cellStyle name="Navadno 16 57 2" xfId="8692"/>
    <cellStyle name="Navadno 16 57 2 2" xfId="8693"/>
    <cellStyle name="Navadno 16 57 3" xfId="8694"/>
    <cellStyle name="Navadno 16 57 4" xfId="8695"/>
    <cellStyle name="Navadno 16 58" xfId="8696"/>
    <cellStyle name="Navadno 16 58 2" xfId="8697"/>
    <cellStyle name="Navadno 16 58 2 2" xfId="8698"/>
    <cellStyle name="Navadno 16 58 3" xfId="8699"/>
    <cellStyle name="Navadno 16 58 4" xfId="8700"/>
    <cellStyle name="Navadno 16 59" xfId="8701"/>
    <cellStyle name="Navadno 16 59 2" xfId="8702"/>
    <cellStyle name="Navadno 16 59 2 2" xfId="8703"/>
    <cellStyle name="Navadno 16 59 3" xfId="8704"/>
    <cellStyle name="Navadno 16 59 4" xfId="8705"/>
    <cellStyle name="Navadno 16 6" xfId="8706"/>
    <cellStyle name="Navadno 16 6 2" xfId="8707"/>
    <cellStyle name="Navadno 16 6 2 2" xfId="8708"/>
    <cellStyle name="Navadno 16 6 3" xfId="8709"/>
    <cellStyle name="Navadno 16 6 4" xfId="8710"/>
    <cellStyle name="Navadno 16 60" xfId="8711"/>
    <cellStyle name="Navadno 16 60 2" xfId="8712"/>
    <cellStyle name="Navadno 16 61" xfId="8713"/>
    <cellStyle name="Navadno 16 62" xfId="8714"/>
    <cellStyle name="Navadno 16 7" xfId="8715"/>
    <cellStyle name="Navadno 16 7 2" xfId="8716"/>
    <cellStyle name="Navadno 16 7 2 2" xfId="8717"/>
    <cellStyle name="Navadno 16 7 3" xfId="8718"/>
    <cellStyle name="Navadno 16 7 4" xfId="8719"/>
    <cellStyle name="Navadno 16 8" xfId="8720"/>
    <cellStyle name="Navadno 16 8 2" xfId="8721"/>
    <cellStyle name="Navadno 16 8 2 2" xfId="8722"/>
    <cellStyle name="Navadno 16 8 3" xfId="8723"/>
    <cellStyle name="Navadno 16 8 4" xfId="8724"/>
    <cellStyle name="Navadno 16 9" xfId="8725"/>
    <cellStyle name="Navadno 16 9 2" xfId="8726"/>
    <cellStyle name="Navadno 16 9 2 2" xfId="8727"/>
    <cellStyle name="Navadno 16 9 3" xfId="8728"/>
    <cellStyle name="Navadno 16 9 4" xfId="8729"/>
    <cellStyle name="Navadno 16_CELICE" xfId="8760"/>
    <cellStyle name="Navadno 160" xfId="8730"/>
    <cellStyle name="Navadno 160 2" xfId="8731"/>
    <cellStyle name="Navadno 160 2 2" xfId="8732"/>
    <cellStyle name="Navadno 161" xfId="8733"/>
    <cellStyle name="Navadno 161 2" xfId="8734"/>
    <cellStyle name="Navadno 161 2 2" xfId="8735"/>
    <cellStyle name="Navadno 162" xfId="8736"/>
    <cellStyle name="Navadno 162 2" xfId="8737"/>
    <cellStyle name="Navadno 162 2 2" xfId="8738"/>
    <cellStyle name="Navadno 163" xfId="8739"/>
    <cellStyle name="Navadno 163 2" xfId="8740"/>
    <cellStyle name="Navadno 163 2 2" xfId="8741"/>
    <cellStyle name="Navadno 164" xfId="8742"/>
    <cellStyle name="Navadno 164 2" xfId="8743"/>
    <cellStyle name="Navadno 164 2 2" xfId="8744"/>
    <cellStyle name="Navadno 165" xfId="8745"/>
    <cellStyle name="Navadno 165 2" xfId="8746"/>
    <cellStyle name="Navadno 165 2 2" xfId="8747"/>
    <cellStyle name="Navadno 166" xfId="8748"/>
    <cellStyle name="Navadno 166 2" xfId="8749"/>
    <cellStyle name="Navadno 166 2 2" xfId="8750"/>
    <cellStyle name="Navadno 167" xfId="8751"/>
    <cellStyle name="Navadno 167 2" xfId="8752"/>
    <cellStyle name="Navadno 167 2 2" xfId="8753"/>
    <cellStyle name="Navadno 168" xfId="8754"/>
    <cellStyle name="Navadno 168 2" xfId="8755"/>
    <cellStyle name="Navadno 168 2 2" xfId="8756"/>
    <cellStyle name="Navadno 169" xfId="8757"/>
    <cellStyle name="Navadno 169 2" xfId="8758"/>
    <cellStyle name="Navadno 169 2 2" xfId="8759"/>
    <cellStyle name="Navadno 17" xfId="8761"/>
    <cellStyle name="Navadno 17 10" xfId="8762"/>
    <cellStyle name="Navadno 17 10 2" xfId="8763"/>
    <cellStyle name="Navadno 17 10 2 2" xfId="8764"/>
    <cellStyle name="Navadno 17 10 3" xfId="8765"/>
    <cellStyle name="Navadno 17 10 4" xfId="8766"/>
    <cellStyle name="Navadno 17 11" xfId="8767"/>
    <cellStyle name="Navadno 17 11 2" xfId="8768"/>
    <cellStyle name="Navadno 17 11 2 2" xfId="8769"/>
    <cellStyle name="Navadno 17 11 3" xfId="8770"/>
    <cellStyle name="Navadno 17 11 4" xfId="8771"/>
    <cellStyle name="Navadno 17 12" xfId="8772"/>
    <cellStyle name="Navadno 17 12 2" xfId="8773"/>
    <cellStyle name="Navadno 17 12 2 2" xfId="8774"/>
    <cellStyle name="Navadno 17 12 3" xfId="8775"/>
    <cellStyle name="Navadno 17 12 4" xfId="8776"/>
    <cellStyle name="Navadno 17 13" xfId="8777"/>
    <cellStyle name="Navadno 17 13 2" xfId="8778"/>
    <cellStyle name="Navadno 17 13 2 2" xfId="8779"/>
    <cellStyle name="Navadno 17 13 3" xfId="8780"/>
    <cellStyle name="Navadno 17 13 4" xfId="8781"/>
    <cellStyle name="Navadno 17 14" xfId="8782"/>
    <cellStyle name="Navadno 17 14 2" xfId="8783"/>
    <cellStyle name="Navadno 17 14 2 2" xfId="8784"/>
    <cellStyle name="Navadno 17 14 3" xfId="8785"/>
    <cellStyle name="Navadno 17 14 4" xfId="8786"/>
    <cellStyle name="Navadno 17 15" xfId="8787"/>
    <cellStyle name="Navadno 17 15 2" xfId="8788"/>
    <cellStyle name="Navadno 17 15 2 2" xfId="8789"/>
    <cellStyle name="Navadno 17 15 3" xfId="8790"/>
    <cellStyle name="Navadno 17 15 4" xfId="8791"/>
    <cellStyle name="Navadno 17 16" xfId="8792"/>
    <cellStyle name="Navadno 17 16 2" xfId="8793"/>
    <cellStyle name="Navadno 17 16 2 2" xfId="8794"/>
    <cellStyle name="Navadno 17 16 3" xfId="8795"/>
    <cellStyle name="Navadno 17 16 4" xfId="8796"/>
    <cellStyle name="Navadno 17 17" xfId="8797"/>
    <cellStyle name="Navadno 17 17 2" xfId="8798"/>
    <cellStyle name="Navadno 17 17 2 2" xfId="8799"/>
    <cellStyle name="Navadno 17 17 3" xfId="8800"/>
    <cellStyle name="Navadno 17 17 4" xfId="8801"/>
    <cellStyle name="Navadno 17 18" xfId="8802"/>
    <cellStyle name="Navadno 17 18 2" xfId="8803"/>
    <cellStyle name="Navadno 17 18 2 2" xfId="8804"/>
    <cellStyle name="Navadno 17 18 3" xfId="8805"/>
    <cellStyle name="Navadno 17 18 4" xfId="8806"/>
    <cellStyle name="Navadno 17 19" xfId="8807"/>
    <cellStyle name="Navadno 17 19 2" xfId="8808"/>
    <cellStyle name="Navadno 17 19 2 2" xfId="8809"/>
    <cellStyle name="Navadno 17 19 3" xfId="8810"/>
    <cellStyle name="Navadno 17 19 4" xfId="8811"/>
    <cellStyle name="Navadno 17 2" xfId="8812"/>
    <cellStyle name="Navadno 17 2 2" xfId="8813"/>
    <cellStyle name="Navadno 17 2 2 2" xfId="8814"/>
    <cellStyle name="Navadno 17 2 2 3" xfId="8815"/>
    <cellStyle name="Navadno 17 2 3" xfId="8816"/>
    <cellStyle name="Navadno 17 2 4" xfId="8817"/>
    <cellStyle name="Navadno 17 20" xfId="8818"/>
    <cellStyle name="Navadno 17 20 2" xfId="8819"/>
    <cellStyle name="Navadno 17 20 2 2" xfId="8820"/>
    <cellStyle name="Navadno 17 20 3" xfId="8821"/>
    <cellStyle name="Navadno 17 20 4" xfId="8822"/>
    <cellStyle name="Navadno 17 21" xfId="8823"/>
    <cellStyle name="Navadno 17 21 2" xfId="8824"/>
    <cellStyle name="Navadno 17 21 2 2" xfId="8825"/>
    <cellStyle name="Navadno 17 21 3" xfId="8826"/>
    <cellStyle name="Navadno 17 21 4" xfId="8827"/>
    <cellStyle name="Navadno 17 22" xfId="8828"/>
    <cellStyle name="Navadno 17 22 2" xfId="8829"/>
    <cellStyle name="Navadno 17 22 2 2" xfId="8830"/>
    <cellStyle name="Navadno 17 22 3" xfId="8831"/>
    <cellStyle name="Navadno 17 22 4" xfId="8832"/>
    <cellStyle name="Navadno 17 23" xfId="8833"/>
    <cellStyle name="Navadno 17 23 2" xfId="8834"/>
    <cellStyle name="Navadno 17 23 2 2" xfId="8835"/>
    <cellStyle name="Navadno 17 23 3" xfId="8836"/>
    <cellStyle name="Navadno 17 23 4" xfId="8837"/>
    <cellStyle name="Navadno 17 24" xfId="8838"/>
    <cellStyle name="Navadno 17 24 2" xfId="8839"/>
    <cellStyle name="Navadno 17 24 2 2" xfId="8840"/>
    <cellStyle name="Navadno 17 24 3" xfId="8841"/>
    <cellStyle name="Navadno 17 24 4" xfId="8842"/>
    <cellStyle name="Navadno 17 25" xfId="8843"/>
    <cellStyle name="Navadno 17 25 2" xfId="8844"/>
    <cellStyle name="Navadno 17 25 2 2" xfId="8845"/>
    <cellStyle name="Navadno 17 25 3" xfId="8846"/>
    <cellStyle name="Navadno 17 25 4" xfId="8847"/>
    <cellStyle name="Navadno 17 26" xfId="8848"/>
    <cellStyle name="Navadno 17 26 2" xfId="8849"/>
    <cellStyle name="Navadno 17 26 2 2" xfId="8850"/>
    <cellStyle name="Navadno 17 26 3" xfId="8851"/>
    <cellStyle name="Navadno 17 26 4" xfId="8852"/>
    <cellStyle name="Navadno 17 27" xfId="8853"/>
    <cellStyle name="Navadno 17 27 2" xfId="8854"/>
    <cellStyle name="Navadno 17 27 2 2" xfId="8855"/>
    <cellStyle name="Navadno 17 27 3" xfId="8856"/>
    <cellStyle name="Navadno 17 27 4" xfId="8857"/>
    <cellStyle name="Navadno 17 28" xfId="8858"/>
    <cellStyle name="Navadno 17 28 2" xfId="8859"/>
    <cellStyle name="Navadno 17 28 2 2" xfId="8860"/>
    <cellStyle name="Navadno 17 28 3" xfId="8861"/>
    <cellStyle name="Navadno 17 28 4" xfId="8862"/>
    <cellStyle name="Navadno 17 29" xfId="8863"/>
    <cellStyle name="Navadno 17 29 2" xfId="8864"/>
    <cellStyle name="Navadno 17 3" xfId="8865"/>
    <cellStyle name="Navadno 17 3 2" xfId="8866"/>
    <cellStyle name="Navadno 17 3 2 2" xfId="8867"/>
    <cellStyle name="Navadno 17 3 3" xfId="8868"/>
    <cellStyle name="Navadno 17 3 4" xfId="8869"/>
    <cellStyle name="Navadno 17 30" xfId="8870"/>
    <cellStyle name="Navadno 17 31" xfId="8871"/>
    <cellStyle name="Navadno 17 32" xfId="8872"/>
    <cellStyle name="Navadno 17 4" xfId="8873"/>
    <cellStyle name="Navadno 17 4 2" xfId="8874"/>
    <cellStyle name="Navadno 17 4 2 2" xfId="8875"/>
    <cellStyle name="Navadno 17 4 3" xfId="8876"/>
    <cellStyle name="Navadno 17 4 4" xfId="8877"/>
    <cellStyle name="Navadno 17 5" xfId="8878"/>
    <cellStyle name="Navadno 17 5 2" xfId="8879"/>
    <cellStyle name="Navadno 17 5 2 2" xfId="8880"/>
    <cellStyle name="Navadno 17 5 3" xfId="8881"/>
    <cellStyle name="Navadno 17 5 4" xfId="8882"/>
    <cellStyle name="Navadno 17 6" xfId="8883"/>
    <cellStyle name="Navadno 17 6 2" xfId="8884"/>
    <cellStyle name="Navadno 17 6 2 2" xfId="8885"/>
    <cellStyle name="Navadno 17 6 3" xfId="8886"/>
    <cellStyle name="Navadno 17 6 4" xfId="8887"/>
    <cellStyle name="Navadno 17 7" xfId="8888"/>
    <cellStyle name="Navadno 17 7 2" xfId="8889"/>
    <cellStyle name="Navadno 17 7 2 2" xfId="8890"/>
    <cellStyle name="Navadno 17 7 3" xfId="8891"/>
    <cellStyle name="Navadno 17 7 4" xfId="8892"/>
    <cellStyle name="Navadno 17 8" xfId="8893"/>
    <cellStyle name="Navadno 17 8 2" xfId="8894"/>
    <cellStyle name="Navadno 17 8 2 2" xfId="8895"/>
    <cellStyle name="Navadno 17 8 3" xfId="8896"/>
    <cellStyle name="Navadno 17 8 4" xfId="8897"/>
    <cellStyle name="Navadno 17 9" xfId="8898"/>
    <cellStyle name="Navadno 17 9 2" xfId="8899"/>
    <cellStyle name="Navadno 17 9 2 2" xfId="8900"/>
    <cellStyle name="Navadno 17 9 3" xfId="8901"/>
    <cellStyle name="Navadno 17 9 4" xfId="8902"/>
    <cellStyle name="Navadno 170" xfId="8903"/>
    <cellStyle name="Navadno 170 2" xfId="8904"/>
    <cellStyle name="Navadno 170 2 2" xfId="8905"/>
    <cellStyle name="Navadno 171" xfId="8906"/>
    <cellStyle name="Navadno 171 2" xfId="8907"/>
    <cellStyle name="Navadno 171 2 2" xfId="8908"/>
    <cellStyle name="Navadno 172" xfId="8909"/>
    <cellStyle name="Navadno 172 2" xfId="8910"/>
    <cellStyle name="Navadno 172 2 2" xfId="8911"/>
    <cellStyle name="Navadno 173" xfId="8912"/>
    <cellStyle name="Navadno 173 2" xfId="8913"/>
    <cellStyle name="Navadno 173 2 2" xfId="8914"/>
    <cellStyle name="Navadno 174" xfId="8915"/>
    <cellStyle name="Navadno 174 2" xfId="8916"/>
    <cellStyle name="Navadno 174 2 2" xfId="8917"/>
    <cellStyle name="Navadno 175" xfId="8918"/>
    <cellStyle name="Navadno 175 2" xfId="8919"/>
    <cellStyle name="Navadno 175 2 2" xfId="8920"/>
    <cellStyle name="Navadno 176" xfId="8921"/>
    <cellStyle name="Navadno 176 2" xfId="8922"/>
    <cellStyle name="Navadno 176 2 2" xfId="8923"/>
    <cellStyle name="Navadno 177" xfId="8924"/>
    <cellStyle name="Navadno 177 2" xfId="8925"/>
    <cellStyle name="Navadno 177 2 2" xfId="8926"/>
    <cellStyle name="Navadno 178" xfId="8927"/>
    <cellStyle name="Navadno 178 2" xfId="8928"/>
    <cellStyle name="Navadno 179" xfId="8929"/>
    <cellStyle name="Navadno 179 2" xfId="8930"/>
    <cellStyle name="Navadno 179 2 2" xfId="8931"/>
    <cellStyle name="Navadno 18" xfId="8932"/>
    <cellStyle name="Navadno 18 10" xfId="8933"/>
    <cellStyle name="Navadno 18 10 2" xfId="8934"/>
    <cellStyle name="Navadno 18 10 2 2" xfId="8935"/>
    <cellStyle name="Navadno 18 10 3" xfId="8936"/>
    <cellStyle name="Navadno 18 10 4" xfId="8937"/>
    <cellStyle name="Navadno 18 11" xfId="8938"/>
    <cellStyle name="Navadno 18 11 2" xfId="8939"/>
    <cellStyle name="Navadno 18 11 2 2" xfId="8940"/>
    <cellStyle name="Navadno 18 11 3" xfId="8941"/>
    <cellStyle name="Navadno 18 11 4" xfId="8942"/>
    <cellStyle name="Navadno 18 12" xfId="8943"/>
    <cellStyle name="Navadno 18 12 2" xfId="8944"/>
    <cellStyle name="Navadno 18 12 2 2" xfId="8945"/>
    <cellStyle name="Navadno 18 12 3" xfId="8946"/>
    <cellStyle name="Navadno 18 12 4" xfId="8947"/>
    <cellStyle name="Navadno 18 13" xfId="8948"/>
    <cellStyle name="Navadno 18 13 2" xfId="8949"/>
    <cellStyle name="Navadno 18 13 2 2" xfId="8950"/>
    <cellStyle name="Navadno 18 13 3" xfId="8951"/>
    <cellStyle name="Navadno 18 13 4" xfId="8952"/>
    <cellStyle name="Navadno 18 14" xfId="8953"/>
    <cellStyle name="Navadno 18 14 2" xfId="8954"/>
    <cellStyle name="Navadno 18 14 2 2" xfId="8955"/>
    <cellStyle name="Navadno 18 14 3" xfId="8956"/>
    <cellStyle name="Navadno 18 14 4" xfId="8957"/>
    <cellStyle name="Navadno 18 15" xfId="8958"/>
    <cellStyle name="Navadno 18 15 2" xfId="8959"/>
    <cellStyle name="Navadno 18 15 2 2" xfId="8960"/>
    <cellStyle name="Navadno 18 15 3" xfId="8961"/>
    <cellStyle name="Navadno 18 15 4" xfId="8962"/>
    <cellStyle name="Navadno 18 16" xfId="8963"/>
    <cellStyle name="Navadno 18 16 2" xfId="8964"/>
    <cellStyle name="Navadno 18 16 2 2" xfId="8965"/>
    <cellStyle name="Navadno 18 16 3" xfId="8966"/>
    <cellStyle name="Navadno 18 16 4" xfId="8967"/>
    <cellStyle name="Navadno 18 17" xfId="8968"/>
    <cellStyle name="Navadno 18 17 2" xfId="8969"/>
    <cellStyle name="Navadno 18 17 2 2" xfId="8970"/>
    <cellStyle name="Navadno 18 17 3" xfId="8971"/>
    <cellStyle name="Navadno 18 17 4" xfId="8972"/>
    <cellStyle name="Navadno 18 18" xfId="8973"/>
    <cellStyle name="Navadno 18 18 2" xfId="8974"/>
    <cellStyle name="Navadno 18 18 2 2" xfId="8975"/>
    <cellStyle name="Navadno 18 18 3" xfId="8976"/>
    <cellStyle name="Navadno 18 18 4" xfId="8977"/>
    <cellStyle name="Navadno 18 19" xfId="8978"/>
    <cellStyle name="Navadno 18 19 2" xfId="8979"/>
    <cellStyle name="Navadno 18 19 2 2" xfId="8980"/>
    <cellStyle name="Navadno 18 19 3" xfId="8981"/>
    <cellStyle name="Navadno 18 19 4" xfId="8982"/>
    <cellStyle name="Navadno 18 2" xfId="8983"/>
    <cellStyle name="Navadno 18 2 2" xfId="8984"/>
    <cellStyle name="Navadno 18 2 2 2" xfId="8985"/>
    <cellStyle name="Navadno 18 2 3" xfId="8986"/>
    <cellStyle name="Navadno 18 2 4" xfId="8987"/>
    <cellStyle name="Navadno 18 20" xfId="8988"/>
    <cellStyle name="Navadno 18 20 2" xfId="8989"/>
    <cellStyle name="Navadno 18 20 2 2" xfId="8990"/>
    <cellStyle name="Navadno 18 20 3" xfId="8991"/>
    <cellStyle name="Navadno 18 20 4" xfId="8992"/>
    <cellStyle name="Navadno 18 21" xfId="8993"/>
    <cellStyle name="Navadno 18 21 2" xfId="8994"/>
    <cellStyle name="Navadno 18 21 2 2" xfId="8995"/>
    <cellStyle name="Navadno 18 21 3" xfId="8996"/>
    <cellStyle name="Navadno 18 21 4" xfId="8997"/>
    <cellStyle name="Navadno 18 22" xfId="8998"/>
    <cellStyle name="Navadno 18 22 2" xfId="8999"/>
    <cellStyle name="Navadno 18 22 2 2" xfId="9000"/>
    <cellStyle name="Navadno 18 22 3" xfId="9001"/>
    <cellStyle name="Navadno 18 22 4" xfId="9002"/>
    <cellStyle name="Navadno 18 23" xfId="9003"/>
    <cellStyle name="Navadno 18 23 2" xfId="9004"/>
    <cellStyle name="Navadno 18 23 2 2" xfId="9005"/>
    <cellStyle name="Navadno 18 23 3" xfId="9006"/>
    <cellStyle name="Navadno 18 23 4" xfId="9007"/>
    <cellStyle name="Navadno 18 24" xfId="9008"/>
    <cellStyle name="Navadno 18 24 2" xfId="9009"/>
    <cellStyle name="Navadno 18 24 2 2" xfId="9010"/>
    <cellStyle name="Navadno 18 24 3" xfId="9011"/>
    <cellStyle name="Navadno 18 24 4" xfId="9012"/>
    <cellStyle name="Navadno 18 25" xfId="9013"/>
    <cellStyle name="Navadno 18 25 2" xfId="9014"/>
    <cellStyle name="Navadno 18 25 2 2" xfId="9015"/>
    <cellStyle name="Navadno 18 25 3" xfId="9016"/>
    <cellStyle name="Navadno 18 25 4" xfId="9017"/>
    <cellStyle name="Navadno 18 26" xfId="9018"/>
    <cellStyle name="Navadno 18 26 2" xfId="9019"/>
    <cellStyle name="Navadno 18 26 2 2" xfId="9020"/>
    <cellStyle name="Navadno 18 26 3" xfId="9021"/>
    <cellStyle name="Navadno 18 26 4" xfId="9022"/>
    <cellStyle name="Navadno 18 27" xfId="9023"/>
    <cellStyle name="Navadno 18 27 2" xfId="9024"/>
    <cellStyle name="Navadno 18 27 2 2" xfId="9025"/>
    <cellStyle name="Navadno 18 27 3" xfId="9026"/>
    <cellStyle name="Navadno 18 27 4" xfId="9027"/>
    <cellStyle name="Navadno 18 28" xfId="9028"/>
    <cellStyle name="Navadno 18 28 2" xfId="9029"/>
    <cellStyle name="Navadno 18 28 2 2" xfId="9030"/>
    <cellStyle name="Navadno 18 28 3" xfId="9031"/>
    <cellStyle name="Navadno 18 28 4" xfId="9032"/>
    <cellStyle name="Navadno 18 29" xfId="9033"/>
    <cellStyle name="Navadno 18 29 2" xfId="9034"/>
    <cellStyle name="Navadno 18 3" xfId="9035"/>
    <cellStyle name="Navadno 18 3 2" xfId="9036"/>
    <cellStyle name="Navadno 18 3 2 2" xfId="9037"/>
    <cellStyle name="Navadno 18 3 3" xfId="9038"/>
    <cellStyle name="Navadno 18 3 4" xfId="9039"/>
    <cellStyle name="Navadno 18 30" xfId="9040"/>
    <cellStyle name="Navadno 18 31" xfId="9041"/>
    <cellStyle name="Navadno 18 32" xfId="9042"/>
    <cellStyle name="Navadno 18 4" xfId="9043"/>
    <cellStyle name="Navadno 18 4 2" xfId="9044"/>
    <cellStyle name="Navadno 18 4 2 2" xfId="9045"/>
    <cellStyle name="Navadno 18 4 3" xfId="9046"/>
    <cellStyle name="Navadno 18 4 4" xfId="9047"/>
    <cellStyle name="Navadno 18 5" xfId="9048"/>
    <cellStyle name="Navadno 18 5 2" xfId="9049"/>
    <cellStyle name="Navadno 18 5 2 2" xfId="9050"/>
    <cellStyle name="Navadno 18 5 3" xfId="9051"/>
    <cellStyle name="Navadno 18 5 4" xfId="9052"/>
    <cellStyle name="Navadno 18 6" xfId="9053"/>
    <cellStyle name="Navadno 18 6 2" xfId="9054"/>
    <cellStyle name="Navadno 18 6 2 2" xfId="9055"/>
    <cellStyle name="Navadno 18 6 3" xfId="9056"/>
    <cellStyle name="Navadno 18 6 4" xfId="9057"/>
    <cellStyle name="Navadno 18 7" xfId="9058"/>
    <cellStyle name="Navadno 18 7 2" xfId="9059"/>
    <cellStyle name="Navadno 18 7 2 2" xfId="9060"/>
    <cellStyle name="Navadno 18 7 3" xfId="9061"/>
    <cellStyle name="Navadno 18 7 4" xfId="9062"/>
    <cellStyle name="Navadno 18 8" xfId="9063"/>
    <cellStyle name="Navadno 18 8 2" xfId="9064"/>
    <cellStyle name="Navadno 18 8 2 2" xfId="9065"/>
    <cellStyle name="Navadno 18 8 3" xfId="9066"/>
    <cellStyle name="Navadno 18 8 4" xfId="9067"/>
    <cellStyle name="Navadno 18 9" xfId="9068"/>
    <cellStyle name="Navadno 18 9 2" xfId="9069"/>
    <cellStyle name="Navadno 18 9 2 2" xfId="9070"/>
    <cellStyle name="Navadno 18 9 3" xfId="9071"/>
    <cellStyle name="Navadno 18 9 4" xfId="9072"/>
    <cellStyle name="Navadno 180" xfId="9073"/>
    <cellStyle name="Navadno 180 2" xfId="9074"/>
    <cellStyle name="Navadno 180 2 2" xfId="9075"/>
    <cellStyle name="Navadno 181" xfId="9076"/>
    <cellStyle name="Navadno 181 2" xfId="9077"/>
    <cellStyle name="Navadno 181 2 2" xfId="9078"/>
    <cellStyle name="Navadno 182" xfId="9079"/>
    <cellStyle name="Navadno 182 2" xfId="9080"/>
    <cellStyle name="Navadno 182 2 2" xfId="9081"/>
    <cellStyle name="Navadno 183" xfId="9082"/>
    <cellStyle name="Navadno 183 2" xfId="9083"/>
    <cellStyle name="Navadno 183 2 2" xfId="9084"/>
    <cellStyle name="Navadno 184" xfId="9085"/>
    <cellStyle name="Navadno 184 2" xfId="9086"/>
    <cellStyle name="Navadno 184 2 2" xfId="9087"/>
    <cellStyle name="Navadno 185" xfId="9088"/>
    <cellStyle name="Navadno 185 2" xfId="9089"/>
    <cellStyle name="Navadno 185 2 2" xfId="9090"/>
    <cellStyle name="Navadno 186" xfId="9091"/>
    <cellStyle name="Navadno 186 2" xfId="9092"/>
    <cellStyle name="Navadno 186 2 2" xfId="9093"/>
    <cellStyle name="Navadno 187" xfId="9094"/>
    <cellStyle name="Navadno 187 2" xfId="9095"/>
    <cellStyle name="Navadno 187 2 2" xfId="9096"/>
    <cellStyle name="Navadno 188" xfId="9097"/>
    <cellStyle name="Navadno 188 2" xfId="9098"/>
    <cellStyle name="Navadno 188 2 2" xfId="9099"/>
    <cellStyle name="Navadno 189" xfId="9100"/>
    <cellStyle name="Navadno 189 2" xfId="9101"/>
    <cellStyle name="Navadno 19" xfId="9102"/>
    <cellStyle name="Navadno 19 10" xfId="9103"/>
    <cellStyle name="Navadno 19 10 2" xfId="9104"/>
    <cellStyle name="Navadno 19 10 2 2" xfId="9105"/>
    <cellStyle name="Navadno 19 10 3" xfId="9106"/>
    <cellStyle name="Navadno 19 10 4" xfId="9107"/>
    <cellStyle name="Navadno 19 11" xfId="9108"/>
    <cellStyle name="Navadno 19 11 2" xfId="9109"/>
    <cellStyle name="Navadno 19 11 2 2" xfId="9110"/>
    <cellStyle name="Navadno 19 11 3" xfId="9111"/>
    <cellStyle name="Navadno 19 11 4" xfId="9112"/>
    <cellStyle name="Navadno 19 12" xfId="9113"/>
    <cellStyle name="Navadno 19 12 2" xfId="9114"/>
    <cellStyle name="Navadno 19 12 2 2" xfId="9115"/>
    <cellStyle name="Navadno 19 12 3" xfId="9116"/>
    <cellStyle name="Navadno 19 12 4" xfId="9117"/>
    <cellStyle name="Navadno 19 13" xfId="9118"/>
    <cellStyle name="Navadno 19 13 2" xfId="9119"/>
    <cellStyle name="Navadno 19 13 2 2" xfId="9120"/>
    <cellStyle name="Navadno 19 13 3" xfId="9121"/>
    <cellStyle name="Navadno 19 13 4" xfId="9122"/>
    <cellStyle name="Navadno 19 14" xfId="9123"/>
    <cellStyle name="Navadno 19 14 2" xfId="9124"/>
    <cellStyle name="Navadno 19 14 2 2" xfId="9125"/>
    <cellStyle name="Navadno 19 14 3" xfId="9126"/>
    <cellStyle name="Navadno 19 14 4" xfId="9127"/>
    <cellStyle name="Navadno 19 15" xfId="9128"/>
    <cellStyle name="Navadno 19 15 2" xfId="9129"/>
    <cellStyle name="Navadno 19 15 2 2" xfId="9130"/>
    <cellStyle name="Navadno 19 15 3" xfId="9131"/>
    <cellStyle name="Navadno 19 15 4" xfId="9132"/>
    <cellStyle name="Navadno 19 16" xfId="9133"/>
    <cellStyle name="Navadno 19 16 2" xfId="9134"/>
    <cellStyle name="Navadno 19 16 2 2" xfId="9135"/>
    <cellStyle name="Navadno 19 16 3" xfId="9136"/>
    <cellStyle name="Navadno 19 16 4" xfId="9137"/>
    <cellStyle name="Navadno 19 17" xfId="9138"/>
    <cellStyle name="Navadno 19 17 2" xfId="9139"/>
    <cellStyle name="Navadno 19 17 2 2" xfId="9140"/>
    <cellStyle name="Navadno 19 17 3" xfId="9141"/>
    <cellStyle name="Navadno 19 17 4" xfId="9142"/>
    <cellStyle name="Navadno 19 18" xfId="9143"/>
    <cellStyle name="Navadno 19 18 2" xfId="9144"/>
    <cellStyle name="Navadno 19 18 2 2" xfId="9145"/>
    <cellStyle name="Navadno 19 18 3" xfId="9146"/>
    <cellStyle name="Navadno 19 18 4" xfId="9147"/>
    <cellStyle name="Navadno 19 19" xfId="9148"/>
    <cellStyle name="Navadno 19 19 2" xfId="9149"/>
    <cellStyle name="Navadno 19 19 2 2" xfId="9150"/>
    <cellStyle name="Navadno 19 19 3" xfId="9151"/>
    <cellStyle name="Navadno 19 19 4" xfId="9152"/>
    <cellStyle name="Navadno 19 2" xfId="9153"/>
    <cellStyle name="Navadno 19 2 2" xfId="9154"/>
    <cellStyle name="Navadno 19 2 2 2" xfId="9155"/>
    <cellStyle name="Navadno 19 2 3" xfId="9156"/>
    <cellStyle name="Navadno 19 2 4" xfId="9157"/>
    <cellStyle name="Navadno 19 20" xfId="9158"/>
    <cellStyle name="Navadno 19 20 2" xfId="9159"/>
    <cellStyle name="Navadno 19 20 2 2" xfId="9160"/>
    <cellStyle name="Navadno 19 20 3" xfId="9161"/>
    <cellStyle name="Navadno 19 20 4" xfId="9162"/>
    <cellStyle name="Navadno 19 21" xfId="9163"/>
    <cellStyle name="Navadno 19 21 2" xfId="9164"/>
    <cellStyle name="Navadno 19 21 2 2" xfId="9165"/>
    <cellStyle name="Navadno 19 21 3" xfId="9166"/>
    <cellStyle name="Navadno 19 21 4" xfId="9167"/>
    <cellStyle name="Navadno 19 22" xfId="9168"/>
    <cellStyle name="Navadno 19 22 2" xfId="9169"/>
    <cellStyle name="Navadno 19 22 2 2" xfId="9170"/>
    <cellStyle name="Navadno 19 22 3" xfId="9171"/>
    <cellStyle name="Navadno 19 22 4" xfId="9172"/>
    <cellStyle name="Navadno 19 23" xfId="9173"/>
    <cellStyle name="Navadno 19 23 2" xfId="9174"/>
    <cellStyle name="Navadno 19 23 2 2" xfId="9175"/>
    <cellStyle name="Navadno 19 23 3" xfId="9176"/>
    <cellStyle name="Navadno 19 23 4" xfId="9177"/>
    <cellStyle name="Navadno 19 24" xfId="9178"/>
    <cellStyle name="Navadno 19 24 2" xfId="9179"/>
    <cellStyle name="Navadno 19 24 2 2" xfId="9180"/>
    <cellStyle name="Navadno 19 24 3" xfId="9181"/>
    <cellStyle name="Navadno 19 24 4" xfId="9182"/>
    <cellStyle name="Navadno 19 25" xfId="9183"/>
    <cellStyle name="Navadno 19 25 2" xfId="9184"/>
    <cellStyle name="Navadno 19 25 2 2" xfId="9185"/>
    <cellStyle name="Navadno 19 25 3" xfId="9186"/>
    <cellStyle name="Navadno 19 25 4" xfId="9187"/>
    <cellStyle name="Navadno 19 26" xfId="9188"/>
    <cellStyle name="Navadno 19 26 2" xfId="9189"/>
    <cellStyle name="Navadno 19 26 2 2" xfId="9190"/>
    <cellStyle name="Navadno 19 26 3" xfId="9191"/>
    <cellStyle name="Navadno 19 26 4" xfId="9192"/>
    <cellStyle name="Navadno 19 27" xfId="9193"/>
    <cellStyle name="Navadno 19 27 2" xfId="9194"/>
    <cellStyle name="Navadno 19 27 2 2" xfId="9195"/>
    <cellStyle name="Navadno 19 27 3" xfId="9196"/>
    <cellStyle name="Navadno 19 27 4" xfId="9197"/>
    <cellStyle name="Navadno 19 28" xfId="9198"/>
    <cellStyle name="Navadno 19 28 2" xfId="9199"/>
    <cellStyle name="Navadno 19 28 2 2" xfId="9200"/>
    <cellStyle name="Navadno 19 28 3" xfId="9201"/>
    <cellStyle name="Navadno 19 28 4" xfId="9202"/>
    <cellStyle name="Navadno 19 29" xfId="9203"/>
    <cellStyle name="Navadno 19 29 2" xfId="9204"/>
    <cellStyle name="Navadno 19 3" xfId="9205"/>
    <cellStyle name="Navadno 19 3 2" xfId="9206"/>
    <cellStyle name="Navadno 19 3 2 2" xfId="9207"/>
    <cellStyle name="Navadno 19 3 3" xfId="9208"/>
    <cellStyle name="Navadno 19 3 4" xfId="9209"/>
    <cellStyle name="Navadno 19 30" xfId="9210"/>
    <cellStyle name="Navadno 19 31" xfId="9211"/>
    <cellStyle name="Navadno 19 32" xfId="9212"/>
    <cellStyle name="Navadno 19 33" xfId="9213"/>
    <cellStyle name="Navadno 19 4" xfId="9214"/>
    <cellStyle name="Navadno 19 4 2" xfId="9215"/>
    <cellStyle name="Navadno 19 4 2 2" xfId="9216"/>
    <cellStyle name="Navadno 19 4 3" xfId="9217"/>
    <cellStyle name="Navadno 19 4 4" xfId="9218"/>
    <cellStyle name="Navadno 19 5" xfId="9219"/>
    <cellStyle name="Navadno 19 5 2" xfId="9220"/>
    <cellStyle name="Navadno 19 5 2 2" xfId="9221"/>
    <cellStyle name="Navadno 19 5 3" xfId="9222"/>
    <cellStyle name="Navadno 19 5 4" xfId="9223"/>
    <cellStyle name="Navadno 19 6" xfId="9224"/>
    <cellStyle name="Navadno 19 6 2" xfId="9225"/>
    <cellStyle name="Navadno 19 6 2 2" xfId="9226"/>
    <cellStyle name="Navadno 19 6 3" xfId="9227"/>
    <cellStyle name="Navadno 19 6 4" xfId="9228"/>
    <cellStyle name="Navadno 19 7" xfId="9229"/>
    <cellStyle name="Navadno 19 7 2" xfId="9230"/>
    <cellStyle name="Navadno 19 7 2 2" xfId="9231"/>
    <cellStyle name="Navadno 19 7 3" xfId="9232"/>
    <cellStyle name="Navadno 19 7 4" xfId="9233"/>
    <cellStyle name="Navadno 19 8" xfId="9234"/>
    <cellStyle name="Navadno 19 8 2" xfId="9235"/>
    <cellStyle name="Navadno 19 8 2 2" xfId="9236"/>
    <cellStyle name="Navadno 19 8 3" xfId="9237"/>
    <cellStyle name="Navadno 19 8 4" xfId="9238"/>
    <cellStyle name="Navadno 19 9" xfId="9239"/>
    <cellStyle name="Navadno 19 9 2" xfId="9240"/>
    <cellStyle name="Navadno 19 9 2 2" xfId="9241"/>
    <cellStyle name="Navadno 19 9 3" xfId="9242"/>
    <cellStyle name="Navadno 19 9 4" xfId="9243"/>
    <cellStyle name="Navadno 19_ov" xfId="9260"/>
    <cellStyle name="Navadno 190" xfId="9244"/>
    <cellStyle name="Navadno 190 2" xfId="9245"/>
    <cellStyle name="Navadno 191" xfId="9246"/>
    <cellStyle name="Navadno 191 2" xfId="9247"/>
    <cellStyle name="Navadno 192" xfId="9248"/>
    <cellStyle name="Navadno 192 2" xfId="9249"/>
    <cellStyle name="Navadno 193" xfId="9250"/>
    <cellStyle name="Navadno 193 2" xfId="9251"/>
    <cellStyle name="Navadno 194" xfId="9252"/>
    <cellStyle name="Navadno 194 2" xfId="9253"/>
    <cellStyle name="Navadno 195" xfId="9254"/>
    <cellStyle name="Navadno 195 2" xfId="9255"/>
    <cellStyle name="Navadno 196" xfId="9256"/>
    <cellStyle name="Navadno 197" xfId="9257"/>
    <cellStyle name="Navadno 198" xfId="9258"/>
    <cellStyle name="Navadno 199" xfId="9259"/>
    <cellStyle name="Navadno 2" xfId="9261"/>
    <cellStyle name="Navadno 2 10" xfId="9262"/>
    <cellStyle name="Navadno 2 10 2" xfId="9263"/>
    <cellStyle name="Navadno 2 10 2 2" xfId="9264"/>
    <cellStyle name="Navadno 2 10 2 3" xfId="9265"/>
    <cellStyle name="Navadno 2 10 3" xfId="9266"/>
    <cellStyle name="Navadno 2 10 4" xfId="9267"/>
    <cellStyle name="Navadno 2 10 5" xfId="9268"/>
    <cellStyle name="Navadno 2 10 6" xfId="9269"/>
    <cellStyle name="Navadno 2 11" xfId="9270"/>
    <cellStyle name="Navadno 2 11 2" xfId="9271"/>
    <cellStyle name="Navadno 2 11 2 2" xfId="9272"/>
    <cellStyle name="Navadno 2 11 3" xfId="9273"/>
    <cellStyle name="Navadno 2 11 4" xfId="9274"/>
    <cellStyle name="Navadno 2 11 5" xfId="9275"/>
    <cellStyle name="Navadno 2 11 6" xfId="9276"/>
    <cellStyle name="Navadno 2 12" xfId="9277"/>
    <cellStyle name="Navadno 2 12 2" xfId="9278"/>
    <cellStyle name="Navadno 2 12 2 2" xfId="9279"/>
    <cellStyle name="Navadno 2 12 3" xfId="9280"/>
    <cellStyle name="Navadno 2 12 4" xfId="9281"/>
    <cellStyle name="Navadno 2 12 4 2" xfId="9282"/>
    <cellStyle name="Navadno 2 12 4 2 2" xfId="9283"/>
    <cellStyle name="Navadno 2 12 4 3" xfId="9284"/>
    <cellStyle name="Navadno 2 12 4 3 2" xfId="9285"/>
    <cellStyle name="Navadno 2 12 4 4" xfId="9286"/>
    <cellStyle name="Navadno 2 12 5" xfId="9287"/>
    <cellStyle name="Navadno 2 12 6" xfId="9288"/>
    <cellStyle name="Navadno 2 13" xfId="9289"/>
    <cellStyle name="Navadno 2 13 2" xfId="9290"/>
    <cellStyle name="Navadno 2 13 2 2" xfId="9291"/>
    <cellStyle name="Navadno 2 13 3" xfId="9292"/>
    <cellStyle name="Navadno 2 13 4" xfId="9293"/>
    <cellStyle name="Navadno 2 13 5" xfId="9294"/>
    <cellStyle name="Navadno 2 14" xfId="9295"/>
    <cellStyle name="Navadno 2 14 2" xfId="9296"/>
    <cellStyle name="Navadno 2 14 2 2" xfId="9297"/>
    <cellStyle name="Navadno 2 14 3" xfId="9298"/>
    <cellStyle name="Navadno 2 14 4" xfId="9299"/>
    <cellStyle name="Navadno 2 14 5" xfId="9300"/>
    <cellStyle name="Navadno 2 15" xfId="9301"/>
    <cellStyle name="Navadno 2 15 2" xfId="9302"/>
    <cellStyle name="Navadno 2 15 2 2" xfId="9303"/>
    <cellStyle name="Navadno 2 15 3" xfId="9304"/>
    <cellStyle name="Navadno 2 15 4" xfId="9305"/>
    <cellStyle name="Navadno 2 15 5" xfId="9306"/>
    <cellStyle name="Navadno 2 16" xfId="9307"/>
    <cellStyle name="Navadno 2 16 2" xfId="9308"/>
    <cellStyle name="Navadno 2 16 2 2" xfId="9309"/>
    <cellStyle name="Navadno 2 16 3" xfId="9310"/>
    <cellStyle name="Navadno 2 16 4" xfId="9311"/>
    <cellStyle name="Navadno 2 16 5" xfId="9312"/>
    <cellStyle name="Navadno 2 17" xfId="9313"/>
    <cellStyle name="Navadno 2 17 2" xfId="9314"/>
    <cellStyle name="Navadno 2 17 2 2" xfId="9315"/>
    <cellStyle name="Navadno 2 17 3" xfId="9316"/>
    <cellStyle name="Navadno 2 17 4" xfId="9317"/>
    <cellStyle name="Navadno 2 17 5" xfId="9318"/>
    <cellStyle name="Navadno 2 18" xfId="9319"/>
    <cellStyle name="Navadno 2 18 2" xfId="9320"/>
    <cellStyle name="Navadno 2 18 2 2" xfId="9321"/>
    <cellStyle name="Navadno 2 18 3" xfId="9322"/>
    <cellStyle name="Navadno 2 18 4" xfId="9323"/>
    <cellStyle name="Navadno 2 18 5" xfId="9324"/>
    <cellStyle name="Navadno 2 19" xfId="9325"/>
    <cellStyle name="Navadno 2 19 2" xfId="9326"/>
    <cellStyle name="Navadno 2 19 2 2" xfId="9327"/>
    <cellStyle name="Navadno 2 19 3" xfId="9328"/>
    <cellStyle name="Navadno 2 19 4" xfId="9329"/>
    <cellStyle name="Navadno 2 19 5" xfId="9330"/>
    <cellStyle name="Navadno 2 2" xfId="9331"/>
    <cellStyle name="Navadno 2 2 10" xfId="9332"/>
    <cellStyle name="Navadno 2 2 10 2" xfId="9333"/>
    <cellStyle name="Navadno 2 2 10 2 2" xfId="9334"/>
    <cellStyle name="Navadno 2 2 10 2 2 2" xfId="9335"/>
    <cellStyle name="Navadno 2 2 10 2 2 2 2" xfId="9336"/>
    <cellStyle name="Navadno 2 2 10 2 2 2 2 2" xfId="9337"/>
    <cellStyle name="Navadno 2 2 10 2 2 2 2 2 2" xfId="9338"/>
    <cellStyle name="Navadno 2 2 10 2 2 2 2 3" xfId="9339"/>
    <cellStyle name="Navadno 2 2 10 2 2 2 2 3 2" xfId="9340"/>
    <cellStyle name="Navadno 2 2 10 2 2 2 2 4" xfId="9341"/>
    <cellStyle name="Navadno 2 2 10 2 2 2 3" xfId="9342"/>
    <cellStyle name="Navadno 2 2 10 2 2 2 3 2" xfId="9343"/>
    <cellStyle name="Navadno 2 2 10 2 2 2 4" xfId="9344"/>
    <cellStyle name="Navadno 2 2 10 2 2 2 4 2" xfId="9345"/>
    <cellStyle name="Navadno 2 2 10 2 2 2 5" xfId="9346"/>
    <cellStyle name="Navadno 2 2 10 2 2 3" xfId="9347"/>
    <cellStyle name="Navadno 2 2 10 2 2 3 2" xfId="9348"/>
    <cellStyle name="Navadno 2 2 10 2 2 3 2 2" xfId="9349"/>
    <cellStyle name="Navadno 2 2 10 2 2 3 3" xfId="9350"/>
    <cellStyle name="Navadno 2 2 10 2 2 3 3 2" xfId="9351"/>
    <cellStyle name="Navadno 2 2 10 2 2 3 4" xfId="9352"/>
    <cellStyle name="Navadno 2 2 10 2 2 4" xfId="9353"/>
    <cellStyle name="Navadno 2 2 10 2 2 4 2" xfId="9354"/>
    <cellStyle name="Navadno 2 2 10 2 2 5" xfId="9355"/>
    <cellStyle name="Navadno 2 2 10 2 2 5 2" xfId="9356"/>
    <cellStyle name="Navadno 2 2 10 2 2 6" xfId="9357"/>
    <cellStyle name="Navadno 2 2 10 2 3" xfId="9358"/>
    <cellStyle name="Navadno 2 2 10 2 3 2" xfId="9359"/>
    <cellStyle name="Navadno 2 2 10 2 3 2 2" xfId="9360"/>
    <cellStyle name="Navadno 2 2 10 2 3 2 2 2" xfId="9361"/>
    <cellStyle name="Navadno 2 2 10 2 3 2 3" xfId="9362"/>
    <cellStyle name="Navadno 2 2 10 2 3 2 3 2" xfId="9363"/>
    <cellStyle name="Navadno 2 2 10 2 3 2 4" xfId="9364"/>
    <cellStyle name="Navadno 2 2 10 2 3 3" xfId="9365"/>
    <cellStyle name="Navadno 2 2 10 2 3 3 2" xfId="9366"/>
    <cellStyle name="Navadno 2 2 10 2 3 4" xfId="9367"/>
    <cellStyle name="Navadno 2 2 10 2 3 4 2" xfId="9368"/>
    <cellStyle name="Navadno 2 2 10 2 3 5" xfId="9369"/>
    <cellStyle name="Navadno 2 2 10 2 4" xfId="9370"/>
    <cellStyle name="Navadno 2 2 10 2 4 2" xfId="9371"/>
    <cellStyle name="Navadno 2 2 10 2 4 2 2" xfId="9372"/>
    <cellStyle name="Navadno 2 2 10 2 4 3" xfId="9373"/>
    <cellStyle name="Navadno 2 2 10 2 4 3 2" xfId="9374"/>
    <cellStyle name="Navadno 2 2 10 2 4 4" xfId="9375"/>
    <cellStyle name="Navadno 2 2 10 2 5" xfId="9376"/>
    <cellStyle name="Navadno 2 2 10 2 5 2" xfId="9377"/>
    <cellStyle name="Navadno 2 2 10 2 6" xfId="9378"/>
    <cellStyle name="Navadno 2 2 10 2 6 2" xfId="9379"/>
    <cellStyle name="Navadno 2 2 10 2 7" xfId="9380"/>
    <cellStyle name="Navadno 2 2 10 3" xfId="9381"/>
    <cellStyle name="Navadno 2 2 10 3 2" xfId="9382"/>
    <cellStyle name="Navadno 2 2 10 3 2 2" xfId="9383"/>
    <cellStyle name="Navadno 2 2 10 3 2 2 2" xfId="9384"/>
    <cellStyle name="Navadno 2 2 10 3 2 2 2 2" xfId="9385"/>
    <cellStyle name="Navadno 2 2 10 3 2 2 3" xfId="9386"/>
    <cellStyle name="Navadno 2 2 10 3 2 2 3 2" xfId="9387"/>
    <cellStyle name="Navadno 2 2 10 3 2 2 4" xfId="9388"/>
    <cellStyle name="Navadno 2 2 10 3 2 3" xfId="9389"/>
    <cellStyle name="Navadno 2 2 10 3 2 3 2" xfId="9390"/>
    <cellStyle name="Navadno 2 2 10 3 2 4" xfId="9391"/>
    <cellStyle name="Navadno 2 2 10 3 2 4 2" xfId="9392"/>
    <cellStyle name="Navadno 2 2 10 3 2 5" xfId="9393"/>
    <cellStyle name="Navadno 2 2 10 3 3" xfId="9394"/>
    <cellStyle name="Navadno 2 2 10 3 3 2" xfId="9395"/>
    <cellStyle name="Navadno 2 2 10 3 3 2 2" xfId="9396"/>
    <cellStyle name="Navadno 2 2 10 3 3 3" xfId="9397"/>
    <cellStyle name="Navadno 2 2 10 3 3 3 2" xfId="9398"/>
    <cellStyle name="Navadno 2 2 10 3 3 4" xfId="9399"/>
    <cellStyle name="Navadno 2 2 10 3 4" xfId="9400"/>
    <cellStyle name="Navadno 2 2 10 3 4 2" xfId="9401"/>
    <cellStyle name="Navadno 2 2 10 3 5" xfId="9402"/>
    <cellStyle name="Navadno 2 2 10 3 5 2" xfId="9403"/>
    <cellStyle name="Navadno 2 2 10 3 6" xfId="9404"/>
    <cellStyle name="Navadno 2 2 10 4" xfId="9405"/>
    <cellStyle name="Navadno 2 2 10 4 2" xfId="9406"/>
    <cellStyle name="Navadno 2 2 10 4 2 2" xfId="9407"/>
    <cellStyle name="Navadno 2 2 10 4 2 2 2" xfId="9408"/>
    <cellStyle name="Navadno 2 2 10 4 2 3" xfId="9409"/>
    <cellStyle name="Navadno 2 2 10 4 2 3 2" xfId="9410"/>
    <cellStyle name="Navadno 2 2 10 4 2 4" xfId="9411"/>
    <cellStyle name="Navadno 2 2 10 4 3" xfId="9412"/>
    <cellStyle name="Navadno 2 2 10 4 3 2" xfId="9413"/>
    <cellStyle name="Navadno 2 2 10 4 4" xfId="9414"/>
    <cellStyle name="Navadno 2 2 10 4 4 2" xfId="9415"/>
    <cellStyle name="Navadno 2 2 10 4 5" xfId="9416"/>
    <cellStyle name="Navadno 2 2 10 5" xfId="9417"/>
    <cellStyle name="Navadno 2 2 10 5 2" xfId="9418"/>
    <cellStyle name="Navadno 2 2 10 5 2 2" xfId="9419"/>
    <cellStyle name="Navadno 2 2 10 5 3" xfId="9420"/>
    <cellStyle name="Navadno 2 2 10 5 3 2" xfId="9421"/>
    <cellStyle name="Navadno 2 2 10 5 4" xfId="9422"/>
    <cellStyle name="Navadno 2 2 10 6" xfId="9423"/>
    <cellStyle name="Navadno 2 2 10 6 2" xfId="9424"/>
    <cellStyle name="Navadno 2 2 10 7" xfId="9425"/>
    <cellStyle name="Navadno 2 2 10 7 2" xfId="9426"/>
    <cellStyle name="Navadno 2 2 10 8" xfId="9427"/>
    <cellStyle name="Navadno 2 2 11" xfId="9428"/>
    <cellStyle name="Navadno 2 2 11 2" xfId="9429"/>
    <cellStyle name="Navadno 2 2 11 2 2" xfId="9430"/>
    <cellStyle name="Navadno 2 2 11 2 2 2" xfId="9431"/>
    <cellStyle name="Navadno 2 2 11 2 2 2 2" xfId="9432"/>
    <cellStyle name="Navadno 2 2 11 2 2 2 2 2" xfId="9433"/>
    <cellStyle name="Navadno 2 2 11 2 2 2 3" xfId="9434"/>
    <cellStyle name="Navadno 2 2 11 2 2 2 3 2" xfId="9435"/>
    <cellStyle name="Navadno 2 2 11 2 2 2 4" xfId="9436"/>
    <cellStyle name="Navadno 2 2 11 2 2 3" xfId="9437"/>
    <cellStyle name="Navadno 2 2 11 2 2 3 2" xfId="9438"/>
    <cellStyle name="Navadno 2 2 11 2 2 4" xfId="9439"/>
    <cellStyle name="Navadno 2 2 11 2 2 4 2" xfId="9440"/>
    <cellStyle name="Navadno 2 2 11 2 2 5" xfId="9441"/>
    <cellStyle name="Navadno 2 2 11 2 3" xfId="9442"/>
    <cellStyle name="Navadno 2 2 11 2 3 2" xfId="9443"/>
    <cellStyle name="Navadno 2 2 11 2 3 2 2" xfId="9444"/>
    <cellStyle name="Navadno 2 2 11 2 3 3" xfId="9445"/>
    <cellStyle name="Navadno 2 2 11 2 3 3 2" xfId="9446"/>
    <cellStyle name="Navadno 2 2 11 2 3 4" xfId="9447"/>
    <cellStyle name="Navadno 2 2 11 2 4" xfId="9448"/>
    <cellStyle name="Navadno 2 2 11 2 4 2" xfId="9449"/>
    <cellStyle name="Navadno 2 2 11 2 5" xfId="9450"/>
    <cellStyle name="Navadno 2 2 11 2 5 2" xfId="9451"/>
    <cellStyle name="Navadno 2 2 11 2 6" xfId="9452"/>
    <cellStyle name="Navadno 2 2 11 3" xfId="9453"/>
    <cellStyle name="Navadno 2 2 11 3 2" xfId="9454"/>
    <cellStyle name="Navadno 2 2 11 3 2 2" xfId="9455"/>
    <cellStyle name="Navadno 2 2 11 3 2 2 2" xfId="9456"/>
    <cellStyle name="Navadno 2 2 11 3 2 3" xfId="9457"/>
    <cellStyle name="Navadno 2 2 11 3 2 3 2" xfId="9458"/>
    <cellStyle name="Navadno 2 2 11 3 2 4" xfId="9459"/>
    <cellStyle name="Navadno 2 2 11 3 3" xfId="9460"/>
    <cellStyle name="Navadno 2 2 11 3 3 2" xfId="9461"/>
    <cellStyle name="Navadno 2 2 11 3 4" xfId="9462"/>
    <cellStyle name="Navadno 2 2 11 3 4 2" xfId="9463"/>
    <cellStyle name="Navadno 2 2 11 3 5" xfId="9464"/>
    <cellStyle name="Navadno 2 2 11 4" xfId="9465"/>
    <cellStyle name="Navadno 2 2 11 4 2" xfId="9466"/>
    <cellStyle name="Navadno 2 2 11 4 2 2" xfId="9467"/>
    <cellStyle name="Navadno 2 2 11 4 3" xfId="9468"/>
    <cellStyle name="Navadno 2 2 11 4 3 2" xfId="9469"/>
    <cellStyle name="Navadno 2 2 11 4 4" xfId="9470"/>
    <cellStyle name="Navadno 2 2 11 5" xfId="9471"/>
    <cellStyle name="Navadno 2 2 11 5 2" xfId="9472"/>
    <cellStyle name="Navadno 2 2 11 6" xfId="9473"/>
    <cellStyle name="Navadno 2 2 11 6 2" xfId="9474"/>
    <cellStyle name="Navadno 2 2 11 7" xfId="9475"/>
    <cellStyle name="Navadno 2 2 12" xfId="9476"/>
    <cellStyle name="Navadno 2 2 12 2" xfId="9477"/>
    <cellStyle name="Navadno 2 2 12 2 2" xfId="9478"/>
    <cellStyle name="Navadno 2 2 12 2 2 2" xfId="9479"/>
    <cellStyle name="Navadno 2 2 12 2 2 2 2" xfId="9480"/>
    <cellStyle name="Navadno 2 2 12 2 2 2 2 2" xfId="9481"/>
    <cellStyle name="Navadno 2 2 12 2 2 2 3" xfId="9482"/>
    <cellStyle name="Navadno 2 2 12 2 2 2 3 2" xfId="9483"/>
    <cellStyle name="Navadno 2 2 12 2 2 2 4" xfId="9484"/>
    <cellStyle name="Navadno 2 2 12 2 2 3" xfId="9485"/>
    <cellStyle name="Navadno 2 2 12 2 2 3 2" xfId="9486"/>
    <cellStyle name="Navadno 2 2 12 2 2 4" xfId="9487"/>
    <cellStyle name="Navadno 2 2 12 2 2 4 2" xfId="9488"/>
    <cellStyle name="Navadno 2 2 12 2 2 5" xfId="9489"/>
    <cellStyle name="Navadno 2 2 12 2 3" xfId="9490"/>
    <cellStyle name="Navadno 2 2 12 2 3 2" xfId="9491"/>
    <cellStyle name="Navadno 2 2 12 2 3 2 2" xfId="9492"/>
    <cellStyle name="Navadno 2 2 12 2 3 3" xfId="9493"/>
    <cellStyle name="Navadno 2 2 12 2 3 3 2" xfId="9494"/>
    <cellStyle name="Navadno 2 2 12 2 3 4" xfId="9495"/>
    <cellStyle name="Navadno 2 2 12 2 4" xfId="9496"/>
    <cellStyle name="Navadno 2 2 12 2 4 2" xfId="9497"/>
    <cellStyle name="Navadno 2 2 12 2 5" xfId="9498"/>
    <cellStyle name="Navadno 2 2 12 2 5 2" xfId="9499"/>
    <cellStyle name="Navadno 2 2 12 2 6" xfId="9500"/>
    <cellStyle name="Navadno 2 2 12 3" xfId="9501"/>
    <cellStyle name="Navadno 2 2 12 3 2" xfId="9502"/>
    <cellStyle name="Navadno 2 2 12 3 2 2" xfId="9503"/>
    <cellStyle name="Navadno 2 2 12 3 2 2 2" xfId="9504"/>
    <cellStyle name="Navadno 2 2 12 3 2 3" xfId="9505"/>
    <cellStyle name="Navadno 2 2 12 3 2 3 2" xfId="9506"/>
    <cellStyle name="Navadno 2 2 12 3 2 4" xfId="9507"/>
    <cellStyle name="Navadno 2 2 12 3 3" xfId="9508"/>
    <cellStyle name="Navadno 2 2 12 3 3 2" xfId="9509"/>
    <cellStyle name="Navadno 2 2 12 3 4" xfId="9510"/>
    <cellStyle name="Navadno 2 2 12 3 4 2" xfId="9511"/>
    <cellStyle name="Navadno 2 2 12 3 5" xfId="9512"/>
    <cellStyle name="Navadno 2 2 12 4" xfId="9513"/>
    <cellStyle name="Navadno 2 2 12 4 2" xfId="9514"/>
    <cellStyle name="Navadno 2 2 12 4 2 2" xfId="9515"/>
    <cellStyle name="Navadno 2 2 12 4 3" xfId="9516"/>
    <cellStyle name="Navadno 2 2 12 4 3 2" xfId="9517"/>
    <cellStyle name="Navadno 2 2 12 4 4" xfId="9518"/>
    <cellStyle name="Navadno 2 2 12 5" xfId="9519"/>
    <cellStyle name="Navadno 2 2 12 5 2" xfId="9520"/>
    <cellStyle name="Navadno 2 2 12 6" xfId="9521"/>
    <cellStyle name="Navadno 2 2 12 6 2" xfId="9522"/>
    <cellStyle name="Navadno 2 2 12 7" xfId="9523"/>
    <cellStyle name="Navadno 2 2 13" xfId="9524"/>
    <cellStyle name="Navadno 2 2 13 2" xfId="9525"/>
    <cellStyle name="Navadno 2 2 13 3" xfId="9526"/>
    <cellStyle name="Navadno 2 2 14" xfId="9527"/>
    <cellStyle name="Navadno 2 2 14 2" xfId="9528"/>
    <cellStyle name="Navadno 2 2 14 2 2" xfId="9529"/>
    <cellStyle name="Navadno 2 2 14 2 2 2" xfId="9530"/>
    <cellStyle name="Navadno 2 2 14 2 3" xfId="9531"/>
    <cellStyle name="Navadno 2 2 14 2 3 2" xfId="9532"/>
    <cellStyle name="Navadno 2 2 14 2 4" xfId="9533"/>
    <cellStyle name="Navadno 2 2 14 3" xfId="9534"/>
    <cellStyle name="Navadno 2 2 14 3 2" xfId="9535"/>
    <cellStyle name="Navadno 2 2 14 4" xfId="9536"/>
    <cellStyle name="Navadno 2 2 14 4 2" xfId="9537"/>
    <cellStyle name="Navadno 2 2 14 5" xfId="9538"/>
    <cellStyle name="Navadno 2 2 15" xfId="9539"/>
    <cellStyle name="Navadno 2 2 16" xfId="9540"/>
    <cellStyle name="Navadno 2 2 16 2" xfId="9541"/>
    <cellStyle name="Navadno 2 2 17" xfId="9542"/>
    <cellStyle name="Navadno 2 2 17 2" xfId="9543"/>
    <cellStyle name="Navadno 2 2 18" xfId="9544"/>
    <cellStyle name="Navadno 2 2 19" xfId="9545"/>
    <cellStyle name="Navadno 2 2 2" xfId="9546"/>
    <cellStyle name="Navadno 2 2 2 2" xfId="9547"/>
    <cellStyle name="Navadno 2 2 2 2 2" xfId="9548"/>
    <cellStyle name="Navadno 2 2 2 2 3" xfId="9549"/>
    <cellStyle name="Navadno 2 2 2 3" xfId="9550"/>
    <cellStyle name="Navadno 2 2 2 4" xfId="9551"/>
    <cellStyle name="Navadno 2 2 2 4 2" xfId="9552"/>
    <cellStyle name="Navadno 2 2 2 4 2 2" xfId="9553"/>
    <cellStyle name="Navadno 2 2 2 4 2 2 2" xfId="9554"/>
    <cellStyle name="Navadno 2 2 2 4 2 2 2 2" xfId="9555"/>
    <cellStyle name="Navadno 2 2 2 4 2 2 2 2 2" xfId="9556"/>
    <cellStyle name="Navadno 2 2 2 4 2 2 2 3" xfId="9557"/>
    <cellStyle name="Navadno 2 2 2 4 2 2 2 3 2" xfId="9558"/>
    <cellStyle name="Navadno 2 2 2 4 2 2 2 4" xfId="9559"/>
    <cellStyle name="Navadno 2 2 2 4 2 2 3" xfId="9560"/>
    <cellStyle name="Navadno 2 2 2 4 2 2 3 2" xfId="9561"/>
    <cellStyle name="Navadno 2 2 2 4 2 2 4" xfId="9562"/>
    <cellStyle name="Navadno 2 2 2 4 2 2 4 2" xfId="9563"/>
    <cellStyle name="Navadno 2 2 2 4 2 2 5" xfId="9564"/>
    <cellStyle name="Navadno 2 2 2 4 2 3" xfId="9565"/>
    <cellStyle name="Navadno 2 2 2 4 2 3 2" xfId="9566"/>
    <cellStyle name="Navadno 2 2 2 4 2 3 2 2" xfId="9567"/>
    <cellStyle name="Navadno 2 2 2 4 2 3 3" xfId="9568"/>
    <cellStyle name="Navadno 2 2 2 4 2 3 3 2" xfId="9569"/>
    <cellStyle name="Navadno 2 2 2 4 2 3 4" xfId="9570"/>
    <cellStyle name="Navadno 2 2 2 4 2 4" xfId="9571"/>
    <cellStyle name="Navadno 2 2 2 4 2 4 2" xfId="9572"/>
    <cellStyle name="Navadno 2 2 2 4 2 5" xfId="9573"/>
    <cellStyle name="Navadno 2 2 2 4 2 5 2" xfId="9574"/>
    <cellStyle name="Navadno 2 2 2 4 2 6" xfId="9575"/>
    <cellStyle name="Navadno 2 2 2 4 3" xfId="9576"/>
    <cellStyle name="Navadno 2 2 2 4 3 2" xfId="9577"/>
    <cellStyle name="Navadno 2 2 2 4 3 2 2" xfId="9578"/>
    <cellStyle name="Navadno 2 2 2 4 3 2 2 2" xfId="9579"/>
    <cellStyle name="Navadno 2 2 2 4 3 2 3" xfId="9580"/>
    <cellStyle name="Navadno 2 2 2 4 3 2 3 2" xfId="9581"/>
    <cellStyle name="Navadno 2 2 2 4 3 2 4" xfId="9582"/>
    <cellStyle name="Navadno 2 2 2 4 3 3" xfId="9583"/>
    <cellStyle name="Navadno 2 2 2 4 3 3 2" xfId="9584"/>
    <cellStyle name="Navadno 2 2 2 4 3 4" xfId="9585"/>
    <cellStyle name="Navadno 2 2 2 4 3 4 2" xfId="9586"/>
    <cellStyle name="Navadno 2 2 2 4 3 5" xfId="9587"/>
    <cellStyle name="Navadno 2 2 2 4 4" xfId="9588"/>
    <cellStyle name="Navadno 2 2 2 4 4 2" xfId="9589"/>
    <cellStyle name="Navadno 2 2 2 4 4 2 2" xfId="9590"/>
    <cellStyle name="Navadno 2 2 2 4 4 3" xfId="9591"/>
    <cellStyle name="Navadno 2 2 2 4 4 3 2" xfId="9592"/>
    <cellStyle name="Navadno 2 2 2 4 4 4" xfId="9593"/>
    <cellStyle name="Navadno 2 2 2 4 5" xfId="9594"/>
    <cellStyle name="Navadno 2 2 2 4 5 2" xfId="9595"/>
    <cellStyle name="Navadno 2 2 2 4 6" xfId="9596"/>
    <cellStyle name="Navadno 2 2 2 4 6 2" xfId="9597"/>
    <cellStyle name="Navadno 2 2 2 4 7" xfId="9598"/>
    <cellStyle name="Navadno 2 2 2 5" xfId="9599"/>
    <cellStyle name="Navadno 2 2 2 6" xfId="9600"/>
    <cellStyle name="Navadno 2 2 2 7" xfId="9601"/>
    <cellStyle name="Navadno 2 2 2 8" xfId="9602"/>
    <cellStyle name="Navadno 2 2 20" xfId="9603"/>
    <cellStyle name="Navadno 2 2 3" xfId="9604"/>
    <cellStyle name="Navadno 2 2 3 10" xfId="9605"/>
    <cellStyle name="Navadno 2 2 3 10 2" xfId="9606"/>
    <cellStyle name="Navadno 2 2 3 10 2 2" xfId="9607"/>
    <cellStyle name="Navadno 2 2 3 10 2 2 2" xfId="9608"/>
    <cellStyle name="Navadno 2 2 3 10 2 2 2 2" xfId="9609"/>
    <cellStyle name="Navadno 2 2 3 10 2 2 2 2 2" xfId="9610"/>
    <cellStyle name="Navadno 2 2 3 10 2 2 2 3" xfId="9611"/>
    <cellStyle name="Navadno 2 2 3 10 2 2 2 3 2" xfId="9612"/>
    <cellStyle name="Navadno 2 2 3 10 2 2 2 4" xfId="9613"/>
    <cellStyle name="Navadno 2 2 3 10 2 2 3" xfId="9614"/>
    <cellStyle name="Navadno 2 2 3 10 2 2 3 2" xfId="9615"/>
    <cellStyle name="Navadno 2 2 3 10 2 2 4" xfId="9616"/>
    <cellStyle name="Navadno 2 2 3 10 2 2 4 2" xfId="9617"/>
    <cellStyle name="Navadno 2 2 3 10 2 2 5" xfId="9618"/>
    <cellStyle name="Navadno 2 2 3 10 2 3" xfId="9619"/>
    <cellStyle name="Navadno 2 2 3 10 2 3 2" xfId="9620"/>
    <cellStyle name="Navadno 2 2 3 10 2 3 2 2" xfId="9621"/>
    <cellStyle name="Navadno 2 2 3 10 2 3 3" xfId="9622"/>
    <cellStyle name="Navadno 2 2 3 10 2 3 3 2" xfId="9623"/>
    <cellStyle name="Navadno 2 2 3 10 2 3 4" xfId="9624"/>
    <cellStyle name="Navadno 2 2 3 10 2 4" xfId="9625"/>
    <cellStyle name="Navadno 2 2 3 10 2 4 2" xfId="9626"/>
    <cellStyle name="Navadno 2 2 3 10 2 5" xfId="9627"/>
    <cellStyle name="Navadno 2 2 3 10 2 5 2" xfId="9628"/>
    <cellStyle name="Navadno 2 2 3 10 2 6" xfId="9629"/>
    <cellStyle name="Navadno 2 2 3 10 3" xfId="9630"/>
    <cellStyle name="Navadno 2 2 3 10 3 2" xfId="9631"/>
    <cellStyle name="Navadno 2 2 3 10 3 2 2" xfId="9632"/>
    <cellStyle name="Navadno 2 2 3 10 3 2 2 2" xfId="9633"/>
    <cellStyle name="Navadno 2 2 3 10 3 2 3" xfId="9634"/>
    <cellStyle name="Navadno 2 2 3 10 3 2 3 2" xfId="9635"/>
    <cellStyle name="Navadno 2 2 3 10 3 2 4" xfId="9636"/>
    <cellStyle name="Navadno 2 2 3 10 3 3" xfId="9637"/>
    <cellStyle name="Navadno 2 2 3 10 3 3 2" xfId="9638"/>
    <cellStyle name="Navadno 2 2 3 10 3 4" xfId="9639"/>
    <cellStyle name="Navadno 2 2 3 10 3 4 2" xfId="9640"/>
    <cellStyle name="Navadno 2 2 3 10 3 5" xfId="9641"/>
    <cellStyle name="Navadno 2 2 3 10 4" xfId="9642"/>
    <cellStyle name="Navadno 2 2 3 10 4 2" xfId="9643"/>
    <cellStyle name="Navadno 2 2 3 10 4 2 2" xfId="9644"/>
    <cellStyle name="Navadno 2 2 3 10 4 3" xfId="9645"/>
    <cellStyle name="Navadno 2 2 3 10 4 3 2" xfId="9646"/>
    <cellStyle name="Navadno 2 2 3 10 4 4" xfId="9647"/>
    <cellStyle name="Navadno 2 2 3 10 5" xfId="9648"/>
    <cellStyle name="Navadno 2 2 3 10 5 2" xfId="9649"/>
    <cellStyle name="Navadno 2 2 3 10 6" xfId="9650"/>
    <cellStyle name="Navadno 2 2 3 10 6 2" xfId="9651"/>
    <cellStyle name="Navadno 2 2 3 10 7" xfId="9652"/>
    <cellStyle name="Navadno 2 2 3 11" xfId="9653"/>
    <cellStyle name="Navadno 2 2 3 11 2" xfId="9654"/>
    <cellStyle name="Navadno 2 2 3 11 2 2" xfId="9655"/>
    <cellStyle name="Navadno 2 2 3 11 2 2 2" xfId="9656"/>
    <cellStyle name="Navadno 2 2 3 11 2 2 2 2" xfId="9657"/>
    <cellStyle name="Navadno 2 2 3 11 2 2 2 2 2" xfId="9658"/>
    <cellStyle name="Navadno 2 2 3 11 2 2 2 3" xfId="9659"/>
    <cellStyle name="Navadno 2 2 3 11 2 2 2 3 2" xfId="9660"/>
    <cellStyle name="Navadno 2 2 3 11 2 2 2 4" xfId="9661"/>
    <cellStyle name="Navadno 2 2 3 11 2 2 3" xfId="9662"/>
    <cellStyle name="Navadno 2 2 3 11 2 2 3 2" xfId="9663"/>
    <cellStyle name="Navadno 2 2 3 11 2 2 4" xfId="9664"/>
    <cellStyle name="Navadno 2 2 3 11 2 2 4 2" xfId="9665"/>
    <cellStyle name="Navadno 2 2 3 11 2 2 5" xfId="9666"/>
    <cellStyle name="Navadno 2 2 3 11 2 3" xfId="9667"/>
    <cellStyle name="Navadno 2 2 3 11 2 3 2" xfId="9668"/>
    <cellStyle name="Navadno 2 2 3 11 2 3 2 2" xfId="9669"/>
    <cellStyle name="Navadno 2 2 3 11 2 3 3" xfId="9670"/>
    <cellStyle name="Navadno 2 2 3 11 2 3 3 2" xfId="9671"/>
    <cellStyle name="Navadno 2 2 3 11 2 3 4" xfId="9672"/>
    <cellStyle name="Navadno 2 2 3 11 2 4" xfId="9673"/>
    <cellStyle name="Navadno 2 2 3 11 2 4 2" xfId="9674"/>
    <cellStyle name="Navadno 2 2 3 11 2 5" xfId="9675"/>
    <cellStyle name="Navadno 2 2 3 11 2 5 2" xfId="9676"/>
    <cellStyle name="Navadno 2 2 3 11 2 6" xfId="9677"/>
    <cellStyle name="Navadno 2 2 3 11 3" xfId="9678"/>
    <cellStyle name="Navadno 2 2 3 11 3 2" xfId="9679"/>
    <cellStyle name="Navadno 2 2 3 11 3 2 2" xfId="9680"/>
    <cellStyle name="Navadno 2 2 3 11 3 2 2 2" xfId="9681"/>
    <cellStyle name="Navadno 2 2 3 11 3 2 3" xfId="9682"/>
    <cellStyle name="Navadno 2 2 3 11 3 2 3 2" xfId="9683"/>
    <cellStyle name="Navadno 2 2 3 11 3 2 4" xfId="9684"/>
    <cellStyle name="Navadno 2 2 3 11 3 3" xfId="9685"/>
    <cellStyle name="Navadno 2 2 3 11 3 3 2" xfId="9686"/>
    <cellStyle name="Navadno 2 2 3 11 3 4" xfId="9687"/>
    <cellStyle name="Navadno 2 2 3 11 3 4 2" xfId="9688"/>
    <cellStyle name="Navadno 2 2 3 11 3 5" xfId="9689"/>
    <cellStyle name="Navadno 2 2 3 11 4" xfId="9690"/>
    <cellStyle name="Navadno 2 2 3 11 4 2" xfId="9691"/>
    <cellStyle name="Navadno 2 2 3 11 4 2 2" xfId="9692"/>
    <cellStyle name="Navadno 2 2 3 11 4 3" xfId="9693"/>
    <cellStyle name="Navadno 2 2 3 11 4 3 2" xfId="9694"/>
    <cellStyle name="Navadno 2 2 3 11 4 4" xfId="9695"/>
    <cellStyle name="Navadno 2 2 3 11 5" xfId="9696"/>
    <cellStyle name="Navadno 2 2 3 11 5 2" xfId="9697"/>
    <cellStyle name="Navadno 2 2 3 11 6" xfId="9698"/>
    <cellStyle name="Navadno 2 2 3 11 6 2" xfId="9699"/>
    <cellStyle name="Navadno 2 2 3 11 7" xfId="9700"/>
    <cellStyle name="Navadno 2 2 3 12" xfId="9701"/>
    <cellStyle name="Navadno 2 2 3 12 2" xfId="9702"/>
    <cellStyle name="Navadno 2 2 3 12 2 2" xfId="9703"/>
    <cellStyle name="Navadno 2 2 3 12 2 2 2" xfId="9704"/>
    <cellStyle name="Navadno 2 2 3 12 2 2 2 2" xfId="9705"/>
    <cellStyle name="Navadno 2 2 3 12 2 2 3" xfId="9706"/>
    <cellStyle name="Navadno 2 2 3 12 2 2 3 2" xfId="9707"/>
    <cellStyle name="Navadno 2 2 3 12 2 2 4" xfId="9708"/>
    <cellStyle name="Navadno 2 2 3 12 2 3" xfId="9709"/>
    <cellStyle name="Navadno 2 2 3 12 2 3 2" xfId="9710"/>
    <cellStyle name="Navadno 2 2 3 12 2 4" xfId="9711"/>
    <cellStyle name="Navadno 2 2 3 12 2 4 2" xfId="9712"/>
    <cellStyle name="Navadno 2 2 3 12 2 5" xfId="9713"/>
    <cellStyle name="Navadno 2 2 3 12 3" xfId="9714"/>
    <cellStyle name="Navadno 2 2 3 12 3 2" xfId="9715"/>
    <cellStyle name="Navadno 2 2 3 12 3 2 2" xfId="9716"/>
    <cellStyle name="Navadno 2 2 3 12 3 3" xfId="9717"/>
    <cellStyle name="Navadno 2 2 3 12 3 3 2" xfId="9718"/>
    <cellStyle name="Navadno 2 2 3 12 3 4" xfId="9719"/>
    <cellStyle name="Navadno 2 2 3 12 4" xfId="9720"/>
    <cellStyle name="Navadno 2 2 3 12 4 2" xfId="9721"/>
    <cellStyle name="Navadno 2 2 3 12 5" xfId="9722"/>
    <cellStyle name="Navadno 2 2 3 12 5 2" xfId="9723"/>
    <cellStyle name="Navadno 2 2 3 12 6" xfId="9724"/>
    <cellStyle name="Navadno 2 2 3 13" xfId="9725"/>
    <cellStyle name="Navadno 2 2 3 13 2" xfId="9726"/>
    <cellStyle name="Navadno 2 2 3 13 2 2" xfId="9727"/>
    <cellStyle name="Navadno 2 2 3 13 2 2 2" xfId="9728"/>
    <cellStyle name="Navadno 2 2 3 13 2 3" xfId="9729"/>
    <cellStyle name="Navadno 2 2 3 13 2 3 2" xfId="9730"/>
    <cellStyle name="Navadno 2 2 3 13 2 4" xfId="9731"/>
    <cellStyle name="Navadno 2 2 3 13 3" xfId="9732"/>
    <cellStyle name="Navadno 2 2 3 13 3 2" xfId="9733"/>
    <cellStyle name="Navadno 2 2 3 13 4" xfId="9734"/>
    <cellStyle name="Navadno 2 2 3 13 4 2" xfId="9735"/>
    <cellStyle name="Navadno 2 2 3 13 5" xfId="9736"/>
    <cellStyle name="Navadno 2 2 3 14" xfId="9737"/>
    <cellStyle name="Navadno 2 2 3 14 2" xfId="9738"/>
    <cellStyle name="Navadno 2 2 3 14 2 2" xfId="9739"/>
    <cellStyle name="Navadno 2 2 3 14 3" xfId="9740"/>
    <cellStyle name="Navadno 2 2 3 14 3 2" xfId="9741"/>
    <cellStyle name="Navadno 2 2 3 14 4" xfId="9742"/>
    <cellStyle name="Navadno 2 2 3 15" xfId="9743"/>
    <cellStyle name="Navadno 2 2 3 15 2" xfId="9744"/>
    <cellStyle name="Navadno 2 2 3 16" xfId="9745"/>
    <cellStyle name="Navadno 2 2 3 16 2" xfId="9746"/>
    <cellStyle name="Navadno 2 2 3 17" xfId="9747"/>
    <cellStyle name="Navadno 2 2 3 18" xfId="9748"/>
    <cellStyle name="Navadno 2 2 3 19" xfId="9749"/>
    <cellStyle name="Navadno 2 2 3 2" xfId="9750"/>
    <cellStyle name="Navadno 2 2 3 2 10" xfId="9751"/>
    <cellStyle name="Navadno 2 2 3 2 10 2" xfId="9752"/>
    <cellStyle name="Navadno 2 2 3 2 10 2 2" xfId="9753"/>
    <cellStyle name="Navadno 2 2 3 2 10 2 2 2" xfId="9754"/>
    <cellStyle name="Navadno 2 2 3 2 10 2 2 2 2" xfId="9755"/>
    <cellStyle name="Navadno 2 2 3 2 10 2 2 3" xfId="9756"/>
    <cellStyle name="Navadno 2 2 3 2 10 2 2 3 2" xfId="9757"/>
    <cellStyle name="Navadno 2 2 3 2 10 2 2 4" xfId="9758"/>
    <cellStyle name="Navadno 2 2 3 2 10 2 3" xfId="9759"/>
    <cellStyle name="Navadno 2 2 3 2 10 2 3 2" xfId="9760"/>
    <cellStyle name="Navadno 2 2 3 2 10 2 4" xfId="9761"/>
    <cellStyle name="Navadno 2 2 3 2 10 2 4 2" xfId="9762"/>
    <cellStyle name="Navadno 2 2 3 2 10 2 5" xfId="9763"/>
    <cellStyle name="Navadno 2 2 3 2 10 3" xfId="9764"/>
    <cellStyle name="Navadno 2 2 3 2 10 3 2" xfId="9765"/>
    <cellStyle name="Navadno 2 2 3 2 10 3 2 2" xfId="9766"/>
    <cellStyle name="Navadno 2 2 3 2 10 3 3" xfId="9767"/>
    <cellStyle name="Navadno 2 2 3 2 10 3 3 2" xfId="9768"/>
    <cellStyle name="Navadno 2 2 3 2 10 3 4" xfId="9769"/>
    <cellStyle name="Navadno 2 2 3 2 10 4" xfId="9770"/>
    <cellStyle name="Navadno 2 2 3 2 10 4 2" xfId="9771"/>
    <cellStyle name="Navadno 2 2 3 2 10 5" xfId="9772"/>
    <cellStyle name="Navadno 2 2 3 2 10 5 2" xfId="9773"/>
    <cellStyle name="Navadno 2 2 3 2 10 6" xfId="9774"/>
    <cellStyle name="Navadno 2 2 3 2 11" xfId="9775"/>
    <cellStyle name="Navadno 2 2 3 2 11 2" xfId="9776"/>
    <cellStyle name="Navadno 2 2 3 2 11 2 2" xfId="9777"/>
    <cellStyle name="Navadno 2 2 3 2 11 2 2 2" xfId="9778"/>
    <cellStyle name="Navadno 2 2 3 2 11 2 3" xfId="9779"/>
    <cellStyle name="Navadno 2 2 3 2 11 2 3 2" xfId="9780"/>
    <cellStyle name="Navadno 2 2 3 2 11 2 4" xfId="9781"/>
    <cellStyle name="Navadno 2 2 3 2 11 3" xfId="9782"/>
    <cellStyle name="Navadno 2 2 3 2 11 3 2" xfId="9783"/>
    <cellStyle name="Navadno 2 2 3 2 11 4" xfId="9784"/>
    <cellStyle name="Navadno 2 2 3 2 11 4 2" xfId="9785"/>
    <cellStyle name="Navadno 2 2 3 2 11 5" xfId="9786"/>
    <cellStyle name="Navadno 2 2 3 2 12" xfId="9787"/>
    <cellStyle name="Navadno 2 2 3 2 12 2" xfId="9788"/>
    <cellStyle name="Navadno 2 2 3 2 12 2 2" xfId="9789"/>
    <cellStyle name="Navadno 2 2 3 2 12 3" xfId="9790"/>
    <cellStyle name="Navadno 2 2 3 2 12 3 2" xfId="9791"/>
    <cellStyle name="Navadno 2 2 3 2 12 4" xfId="9792"/>
    <cellStyle name="Navadno 2 2 3 2 13" xfId="9793"/>
    <cellStyle name="Navadno 2 2 3 2 13 2" xfId="9794"/>
    <cellStyle name="Navadno 2 2 3 2 14" xfId="9795"/>
    <cellStyle name="Navadno 2 2 3 2 14 2" xfId="9796"/>
    <cellStyle name="Navadno 2 2 3 2 15" xfId="9797"/>
    <cellStyle name="Navadno 2 2 3 2 2" xfId="9798"/>
    <cellStyle name="Navadno 2 2 3 2 2 10" xfId="9799"/>
    <cellStyle name="Navadno 2 2 3 2 2 10 2" xfId="9800"/>
    <cellStyle name="Navadno 2 2 3 2 2 10 2 2" xfId="9801"/>
    <cellStyle name="Navadno 2 2 3 2 2 10 2 2 2" xfId="9802"/>
    <cellStyle name="Navadno 2 2 3 2 2 10 2 3" xfId="9803"/>
    <cellStyle name="Navadno 2 2 3 2 2 10 2 3 2" xfId="9804"/>
    <cellStyle name="Navadno 2 2 3 2 2 10 2 4" xfId="9805"/>
    <cellStyle name="Navadno 2 2 3 2 2 10 3" xfId="9806"/>
    <cellStyle name="Navadno 2 2 3 2 2 10 3 2" xfId="9807"/>
    <cellStyle name="Navadno 2 2 3 2 2 10 4" xfId="9808"/>
    <cellStyle name="Navadno 2 2 3 2 2 10 4 2" xfId="9809"/>
    <cellStyle name="Navadno 2 2 3 2 2 10 5" xfId="9810"/>
    <cellStyle name="Navadno 2 2 3 2 2 11" xfId="9811"/>
    <cellStyle name="Navadno 2 2 3 2 2 11 2" xfId="9812"/>
    <cellStyle name="Navadno 2 2 3 2 2 11 2 2" xfId="9813"/>
    <cellStyle name="Navadno 2 2 3 2 2 11 3" xfId="9814"/>
    <cellStyle name="Navadno 2 2 3 2 2 11 3 2" xfId="9815"/>
    <cellStyle name="Navadno 2 2 3 2 2 11 4" xfId="9816"/>
    <cellStyle name="Navadno 2 2 3 2 2 12" xfId="9817"/>
    <cellStyle name="Navadno 2 2 3 2 2 12 2" xfId="9818"/>
    <cellStyle name="Navadno 2 2 3 2 2 13" xfId="9819"/>
    <cellStyle name="Navadno 2 2 3 2 2 13 2" xfId="9820"/>
    <cellStyle name="Navadno 2 2 3 2 2 14" xfId="9821"/>
    <cellStyle name="Navadno 2 2 3 2 2 2" xfId="9822"/>
    <cellStyle name="Navadno 2 2 3 2 2 2 2" xfId="9823"/>
    <cellStyle name="Navadno 2 2 3 2 2 2 2 2" xfId="9824"/>
    <cellStyle name="Navadno 2 2 3 2 2 2 2 2 2" xfId="9825"/>
    <cellStyle name="Navadno 2 2 3 2 2 2 2 2 2 2" xfId="9826"/>
    <cellStyle name="Navadno 2 2 3 2 2 2 2 2 2 2 2" xfId="9827"/>
    <cellStyle name="Navadno 2 2 3 2 2 2 2 2 2 3" xfId="9828"/>
    <cellStyle name="Navadno 2 2 3 2 2 2 2 2 2 3 2" xfId="9829"/>
    <cellStyle name="Navadno 2 2 3 2 2 2 2 2 2 4" xfId="9830"/>
    <cellStyle name="Navadno 2 2 3 2 2 2 2 2 3" xfId="9831"/>
    <cellStyle name="Navadno 2 2 3 2 2 2 2 2 3 2" xfId="9832"/>
    <cellStyle name="Navadno 2 2 3 2 2 2 2 2 4" xfId="9833"/>
    <cellStyle name="Navadno 2 2 3 2 2 2 2 2 4 2" xfId="9834"/>
    <cellStyle name="Navadno 2 2 3 2 2 2 2 2 5" xfId="9835"/>
    <cellStyle name="Navadno 2 2 3 2 2 2 2 3" xfId="9836"/>
    <cellStyle name="Navadno 2 2 3 2 2 2 2 3 2" xfId="9837"/>
    <cellStyle name="Navadno 2 2 3 2 2 2 2 3 2 2" xfId="9838"/>
    <cellStyle name="Navadno 2 2 3 2 2 2 2 3 3" xfId="9839"/>
    <cellStyle name="Navadno 2 2 3 2 2 2 2 3 3 2" xfId="9840"/>
    <cellStyle name="Navadno 2 2 3 2 2 2 2 3 4" xfId="9841"/>
    <cellStyle name="Navadno 2 2 3 2 2 2 2 4" xfId="9842"/>
    <cellStyle name="Navadno 2 2 3 2 2 2 2 4 2" xfId="9843"/>
    <cellStyle name="Navadno 2 2 3 2 2 2 2 5" xfId="9844"/>
    <cellStyle name="Navadno 2 2 3 2 2 2 2 5 2" xfId="9845"/>
    <cellStyle name="Navadno 2 2 3 2 2 2 2 6" xfId="9846"/>
    <cellStyle name="Navadno 2 2 3 2 2 2 3" xfId="9847"/>
    <cellStyle name="Navadno 2 2 3 2 2 2 3 2" xfId="9848"/>
    <cellStyle name="Navadno 2 2 3 2 2 2 3 2 2" xfId="9849"/>
    <cellStyle name="Navadno 2 2 3 2 2 2 3 2 2 2" xfId="9850"/>
    <cellStyle name="Navadno 2 2 3 2 2 2 3 2 3" xfId="9851"/>
    <cellStyle name="Navadno 2 2 3 2 2 2 3 2 3 2" xfId="9852"/>
    <cellStyle name="Navadno 2 2 3 2 2 2 3 2 4" xfId="9853"/>
    <cellStyle name="Navadno 2 2 3 2 2 2 3 3" xfId="9854"/>
    <cellStyle name="Navadno 2 2 3 2 2 2 3 3 2" xfId="9855"/>
    <cellStyle name="Navadno 2 2 3 2 2 2 3 4" xfId="9856"/>
    <cellStyle name="Navadno 2 2 3 2 2 2 3 4 2" xfId="9857"/>
    <cellStyle name="Navadno 2 2 3 2 2 2 3 5" xfId="9858"/>
    <cellStyle name="Navadno 2 2 3 2 2 2 4" xfId="9859"/>
    <cellStyle name="Navadno 2 2 3 2 2 2 4 2" xfId="9860"/>
    <cellStyle name="Navadno 2 2 3 2 2 2 4 2 2" xfId="9861"/>
    <cellStyle name="Navadno 2 2 3 2 2 2 4 3" xfId="9862"/>
    <cellStyle name="Navadno 2 2 3 2 2 2 4 3 2" xfId="9863"/>
    <cellStyle name="Navadno 2 2 3 2 2 2 4 4" xfId="9864"/>
    <cellStyle name="Navadno 2 2 3 2 2 2 5" xfId="9865"/>
    <cellStyle name="Navadno 2 2 3 2 2 2 5 2" xfId="9866"/>
    <cellStyle name="Navadno 2 2 3 2 2 2 6" xfId="9867"/>
    <cellStyle name="Navadno 2 2 3 2 2 2 6 2" xfId="9868"/>
    <cellStyle name="Navadno 2 2 3 2 2 2 7" xfId="9869"/>
    <cellStyle name="Navadno 2 2 3 2 2 3" xfId="9870"/>
    <cellStyle name="Navadno 2 2 3 2 2 3 2" xfId="9871"/>
    <cellStyle name="Navadno 2 2 3 2 2 3 2 2" xfId="9872"/>
    <cellStyle name="Navadno 2 2 3 2 2 3 2 2 2" xfId="9873"/>
    <cellStyle name="Navadno 2 2 3 2 2 3 2 2 2 2" xfId="9874"/>
    <cellStyle name="Navadno 2 2 3 2 2 3 2 2 2 2 2" xfId="9875"/>
    <cellStyle name="Navadno 2 2 3 2 2 3 2 2 2 3" xfId="9876"/>
    <cellStyle name="Navadno 2 2 3 2 2 3 2 2 2 3 2" xfId="9877"/>
    <cellStyle name="Navadno 2 2 3 2 2 3 2 2 2 4" xfId="9878"/>
    <cellStyle name="Navadno 2 2 3 2 2 3 2 2 3" xfId="9879"/>
    <cellStyle name="Navadno 2 2 3 2 2 3 2 2 3 2" xfId="9880"/>
    <cellStyle name="Navadno 2 2 3 2 2 3 2 2 4" xfId="9881"/>
    <cellStyle name="Navadno 2 2 3 2 2 3 2 2 4 2" xfId="9882"/>
    <cellStyle name="Navadno 2 2 3 2 2 3 2 2 5" xfId="9883"/>
    <cellStyle name="Navadno 2 2 3 2 2 3 2 3" xfId="9884"/>
    <cellStyle name="Navadno 2 2 3 2 2 3 2 3 2" xfId="9885"/>
    <cellStyle name="Navadno 2 2 3 2 2 3 2 3 2 2" xfId="9886"/>
    <cellStyle name="Navadno 2 2 3 2 2 3 2 3 3" xfId="9887"/>
    <cellStyle name="Navadno 2 2 3 2 2 3 2 3 3 2" xfId="9888"/>
    <cellStyle name="Navadno 2 2 3 2 2 3 2 3 4" xfId="9889"/>
    <cellStyle name="Navadno 2 2 3 2 2 3 2 4" xfId="9890"/>
    <cellStyle name="Navadno 2 2 3 2 2 3 2 4 2" xfId="9891"/>
    <cellStyle name="Navadno 2 2 3 2 2 3 2 5" xfId="9892"/>
    <cellStyle name="Navadno 2 2 3 2 2 3 2 5 2" xfId="9893"/>
    <cellStyle name="Navadno 2 2 3 2 2 3 2 6" xfId="9894"/>
    <cellStyle name="Navadno 2 2 3 2 2 3 3" xfId="9895"/>
    <cellStyle name="Navadno 2 2 3 2 2 3 3 2" xfId="9896"/>
    <cellStyle name="Navadno 2 2 3 2 2 3 3 2 2" xfId="9897"/>
    <cellStyle name="Navadno 2 2 3 2 2 3 3 2 2 2" xfId="9898"/>
    <cellStyle name="Navadno 2 2 3 2 2 3 3 2 3" xfId="9899"/>
    <cellStyle name="Navadno 2 2 3 2 2 3 3 2 3 2" xfId="9900"/>
    <cellStyle name="Navadno 2 2 3 2 2 3 3 2 4" xfId="9901"/>
    <cellStyle name="Navadno 2 2 3 2 2 3 3 3" xfId="9902"/>
    <cellStyle name="Navadno 2 2 3 2 2 3 3 3 2" xfId="9903"/>
    <cellStyle name="Navadno 2 2 3 2 2 3 3 4" xfId="9904"/>
    <cellStyle name="Navadno 2 2 3 2 2 3 3 4 2" xfId="9905"/>
    <cellStyle name="Navadno 2 2 3 2 2 3 3 5" xfId="9906"/>
    <cellStyle name="Navadno 2 2 3 2 2 3 4" xfId="9907"/>
    <cellStyle name="Navadno 2 2 3 2 2 3 4 2" xfId="9908"/>
    <cellStyle name="Navadno 2 2 3 2 2 3 4 2 2" xfId="9909"/>
    <cellStyle name="Navadno 2 2 3 2 2 3 4 3" xfId="9910"/>
    <cellStyle name="Navadno 2 2 3 2 2 3 4 3 2" xfId="9911"/>
    <cellStyle name="Navadno 2 2 3 2 2 3 4 4" xfId="9912"/>
    <cellStyle name="Navadno 2 2 3 2 2 3 5" xfId="9913"/>
    <cellStyle name="Navadno 2 2 3 2 2 3 5 2" xfId="9914"/>
    <cellStyle name="Navadno 2 2 3 2 2 3 6" xfId="9915"/>
    <cellStyle name="Navadno 2 2 3 2 2 3 6 2" xfId="9916"/>
    <cellStyle name="Navadno 2 2 3 2 2 3 7" xfId="9917"/>
    <cellStyle name="Navadno 2 2 3 2 2 4" xfId="9918"/>
    <cellStyle name="Navadno 2 2 3 2 2 4 2" xfId="9919"/>
    <cellStyle name="Navadno 2 2 3 2 2 4 2 2" xfId="9920"/>
    <cellStyle name="Navadno 2 2 3 2 2 4 2 2 2" xfId="9921"/>
    <cellStyle name="Navadno 2 2 3 2 2 4 2 2 2 2" xfId="9922"/>
    <cellStyle name="Navadno 2 2 3 2 2 4 2 2 2 2 2" xfId="9923"/>
    <cellStyle name="Navadno 2 2 3 2 2 4 2 2 2 3" xfId="9924"/>
    <cellStyle name="Navadno 2 2 3 2 2 4 2 2 2 3 2" xfId="9925"/>
    <cellStyle name="Navadno 2 2 3 2 2 4 2 2 2 4" xfId="9926"/>
    <cellStyle name="Navadno 2 2 3 2 2 4 2 2 3" xfId="9927"/>
    <cellStyle name="Navadno 2 2 3 2 2 4 2 2 3 2" xfId="9928"/>
    <cellStyle name="Navadno 2 2 3 2 2 4 2 2 4" xfId="9929"/>
    <cellStyle name="Navadno 2 2 3 2 2 4 2 2 4 2" xfId="9930"/>
    <cellStyle name="Navadno 2 2 3 2 2 4 2 2 5" xfId="9931"/>
    <cellStyle name="Navadno 2 2 3 2 2 4 2 3" xfId="9932"/>
    <cellStyle name="Navadno 2 2 3 2 2 4 2 3 2" xfId="9933"/>
    <cellStyle name="Navadno 2 2 3 2 2 4 2 3 2 2" xfId="9934"/>
    <cellStyle name="Navadno 2 2 3 2 2 4 2 3 3" xfId="9935"/>
    <cellStyle name="Navadno 2 2 3 2 2 4 2 3 3 2" xfId="9936"/>
    <cellStyle name="Navadno 2 2 3 2 2 4 2 3 4" xfId="9937"/>
    <cellStyle name="Navadno 2 2 3 2 2 4 2 4" xfId="9938"/>
    <cellStyle name="Navadno 2 2 3 2 2 4 2 4 2" xfId="9939"/>
    <cellStyle name="Navadno 2 2 3 2 2 4 2 5" xfId="9940"/>
    <cellStyle name="Navadno 2 2 3 2 2 4 2 5 2" xfId="9941"/>
    <cellStyle name="Navadno 2 2 3 2 2 4 2 6" xfId="9942"/>
    <cellStyle name="Navadno 2 2 3 2 2 4 3" xfId="9943"/>
    <cellStyle name="Navadno 2 2 3 2 2 4 3 2" xfId="9944"/>
    <cellStyle name="Navadno 2 2 3 2 2 4 3 2 2" xfId="9945"/>
    <cellStyle name="Navadno 2 2 3 2 2 4 3 2 2 2" xfId="9946"/>
    <cellStyle name="Navadno 2 2 3 2 2 4 3 2 3" xfId="9947"/>
    <cellStyle name="Navadno 2 2 3 2 2 4 3 2 3 2" xfId="9948"/>
    <cellStyle name="Navadno 2 2 3 2 2 4 3 2 4" xfId="9949"/>
    <cellStyle name="Navadno 2 2 3 2 2 4 3 3" xfId="9950"/>
    <cellStyle name="Navadno 2 2 3 2 2 4 3 3 2" xfId="9951"/>
    <cellStyle name="Navadno 2 2 3 2 2 4 3 4" xfId="9952"/>
    <cellStyle name="Navadno 2 2 3 2 2 4 3 4 2" xfId="9953"/>
    <cellStyle name="Navadno 2 2 3 2 2 4 3 5" xfId="9954"/>
    <cellStyle name="Navadno 2 2 3 2 2 4 4" xfId="9955"/>
    <cellStyle name="Navadno 2 2 3 2 2 4 4 2" xfId="9956"/>
    <cellStyle name="Navadno 2 2 3 2 2 4 4 2 2" xfId="9957"/>
    <cellStyle name="Navadno 2 2 3 2 2 4 4 3" xfId="9958"/>
    <cellStyle name="Navadno 2 2 3 2 2 4 4 3 2" xfId="9959"/>
    <cellStyle name="Navadno 2 2 3 2 2 4 4 4" xfId="9960"/>
    <cellStyle name="Navadno 2 2 3 2 2 4 5" xfId="9961"/>
    <cellStyle name="Navadno 2 2 3 2 2 4 5 2" xfId="9962"/>
    <cellStyle name="Navadno 2 2 3 2 2 4 6" xfId="9963"/>
    <cellStyle name="Navadno 2 2 3 2 2 4 6 2" xfId="9964"/>
    <cellStyle name="Navadno 2 2 3 2 2 4 7" xfId="9965"/>
    <cellStyle name="Navadno 2 2 3 2 2 5" xfId="9966"/>
    <cellStyle name="Navadno 2 2 3 2 2 5 2" xfId="9967"/>
    <cellStyle name="Navadno 2 2 3 2 2 5 2 2" xfId="9968"/>
    <cellStyle name="Navadno 2 2 3 2 2 5 2 2 2" xfId="9969"/>
    <cellStyle name="Navadno 2 2 3 2 2 5 2 2 2 2" xfId="9970"/>
    <cellStyle name="Navadno 2 2 3 2 2 5 2 2 2 2 2" xfId="9971"/>
    <cellStyle name="Navadno 2 2 3 2 2 5 2 2 2 3" xfId="9972"/>
    <cellStyle name="Navadno 2 2 3 2 2 5 2 2 2 3 2" xfId="9973"/>
    <cellStyle name="Navadno 2 2 3 2 2 5 2 2 2 4" xfId="9974"/>
    <cellStyle name="Navadno 2 2 3 2 2 5 2 2 3" xfId="9975"/>
    <cellStyle name="Navadno 2 2 3 2 2 5 2 2 3 2" xfId="9976"/>
    <cellStyle name="Navadno 2 2 3 2 2 5 2 2 4" xfId="9977"/>
    <cellStyle name="Navadno 2 2 3 2 2 5 2 2 4 2" xfId="9978"/>
    <cellStyle name="Navadno 2 2 3 2 2 5 2 2 5" xfId="9979"/>
    <cellStyle name="Navadno 2 2 3 2 2 5 2 3" xfId="9980"/>
    <cellStyle name="Navadno 2 2 3 2 2 5 2 3 2" xfId="9981"/>
    <cellStyle name="Navadno 2 2 3 2 2 5 2 3 2 2" xfId="9982"/>
    <cellStyle name="Navadno 2 2 3 2 2 5 2 3 3" xfId="9983"/>
    <cellStyle name="Navadno 2 2 3 2 2 5 2 3 3 2" xfId="9984"/>
    <cellStyle name="Navadno 2 2 3 2 2 5 2 3 4" xfId="9985"/>
    <cellStyle name="Navadno 2 2 3 2 2 5 2 4" xfId="9986"/>
    <cellStyle name="Navadno 2 2 3 2 2 5 2 4 2" xfId="9987"/>
    <cellStyle name="Navadno 2 2 3 2 2 5 2 5" xfId="9988"/>
    <cellStyle name="Navadno 2 2 3 2 2 5 2 5 2" xfId="9989"/>
    <cellStyle name="Navadno 2 2 3 2 2 5 2 6" xfId="9990"/>
    <cellStyle name="Navadno 2 2 3 2 2 5 3" xfId="9991"/>
    <cellStyle name="Navadno 2 2 3 2 2 5 3 2" xfId="9992"/>
    <cellStyle name="Navadno 2 2 3 2 2 5 3 2 2" xfId="9993"/>
    <cellStyle name="Navadno 2 2 3 2 2 5 3 2 2 2" xfId="9994"/>
    <cellStyle name="Navadno 2 2 3 2 2 5 3 2 3" xfId="9995"/>
    <cellStyle name="Navadno 2 2 3 2 2 5 3 2 3 2" xfId="9996"/>
    <cellStyle name="Navadno 2 2 3 2 2 5 3 2 4" xfId="9997"/>
    <cellStyle name="Navadno 2 2 3 2 2 5 3 3" xfId="9998"/>
    <cellStyle name="Navadno 2 2 3 2 2 5 3 3 2" xfId="9999"/>
    <cellStyle name="Navadno 2 2 3 2 2 5 3 4" xfId="10000"/>
    <cellStyle name="Navadno 2 2 3 2 2 5 3 4 2" xfId="10001"/>
    <cellStyle name="Navadno 2 2 3 2 2 5 3 5" xfId="10002"/>
    <cellStyle name="Navadno 2 2 3 2 2 5 4" xfId="10003"/>
    <cellStyle name="Navadno 2 2 3 2 2 5 4 2" xfId="10004"/>
    <cellStyle name="Navadno 2 2 3 2 2 5 4 2 2" xfId="10005"/>
    <cellStyle name="Navadno 2 2 3 2 2 5 4 3" xfId="10006"/>
    <cellStyle name="Navadno 2 2 3 2 2 5 4 3 2" xfId="10007"/>
    <cellStyle name="Navadno 2 2 3 2 2 5 4 4" xfId="10008"/>
    <cellStyle name="Navadno 2 2 3 2 2 5 5" xfId="10009"/>
    <cellStyle name="Navadno 2 2 3 2 2 5 5 2" xfId="10010"/>
    <cellStyle name="Navadno 2 2 3 2 2 5 6" xfId="10011"/>
    <cellStyle name="Navadno 2 2 3 2 2 5 6 2" xfId="10012"/>
    <cellStyle name="Navadno 2 2 3 2 2 5 7" xfId="10013"/>
    <cellStyle name="Navadno 2 2 3 2 2 6" xfId="10014"/>
    <cellStyle name="Navadno 2 2 3 2 2 6 2" xfId="10015"/>
    <cellStyle name="Navadno 2 2 3 2 2 6 2 2" xfId="10016"/>
    <cellStyle name="Navadno 2 2 3 2 2 6 2 2 2" xfId="10017"/>
    <cellStyle name="Navadno 2 2 3 2 2 6 2 2 2 2" xfId="10018"/>
    <cellStyle name="Navadno 2 2 3 2 2 6 2 2 2 2 2" xfId="10019"/>
    <cellStyle name="Navadno 2 2 3 2 2 6 2 2 2 3" xfId="10020"/>
    <cellStyle name="Navadno 2 2 3 2 2 6 2 2 2 3 2" xfId="10021"/>
    <cellStyle name="Navadno 2 2 3 2 2 6 2 2 2 4" xfId="10022"/>
    <cellStyle name="Navadno 2 2 3 2 2 6 2 2 3" xfId="10023"/>
    <cellStyle name="Navadno 2 2 3 2 2 6 2 2 3 2" xfId="10024"/>
    <cellStyle name="Navadno 2 2 3 2 2 6 2 2 4" xfId="10025"/>
    <cellStyle name="Navadno 2 2 3 2 2 6 2 2 4 2" xfId="10026"/>
    <cellStyle name="Navadno 2 2 3 2 2 6 2 2 5" xfId="10027"/>
    <cellStyle name="Navadno 2 2 3 2 2 6 2 3" xfId="10028"/>
    <cellStyle name="Navadno 2 2 3 2 2 6 2 3 2" xfId="10029"/>
    <cellStyle name="Navadno 2 2 3 2 2 6 2 3 2 2" xfId="10030"/>
    <cellStyle name="Navadno 2 2 3 2 2 6 2 3 3" xfId="10031"/>
    <cellStyle name="Navadno 2 2 3 2 2 6 2 3 3 2" xfId="10032"/>
    <cellStyle name="Navadno 2 2 3 2 2 6 2 3 4" xfId="10033"/>
    <cellStyle name="Navadno 2 2 3 2 2 6 2 4" xfId="10034"/>
    <cellStyle name="Navadno 2 2 3 2 2 6 2 4 2" xfId="10035"/>
    <cellStyle name="Navadno 2 2 3 2 2 6 2 5" xfId="10036"/>
    <cellStyle name="Navadno 2 2 3 2 2 6 2 5 2" xfId="10037"/>
    <cellStyle name="Navadno 2 2 3 2 2 6 2 6" xfId="10038"/>
    <cellStyle name="Navadno 2 2 3 2 2 6 3" xfId="10039"/>
    <cellStyle name="Navadno 2 2 3 2 2 6 3 2" xfId="10040"/>
    <cellStyle name="Navadno 2 2 3 2 2 6 3 2 2" xfId="10041"/>
    <cellStyle name="Navadno 2 2 3 2 2 6 3 2 2 2" xfId="10042"/>
    <cellStyle name="Navadno 2 2 3 2 2 6 3 2 3" xfId="10043"/>
    <cellStyle name="Navadno 2 2 3 2 2 6 3 2 3 2" xfId="10044"/>
    <cellStyle name="Navadno 2 2 3 2 2 6 3 2 4" xfId="10045"/>
    <cellStyle name="Navadno 2 2 3 2 2 6 3 3" xfId="10046"/>
    <cellStyle name="Navadno 2 2 3 2 2 6 3 3 2" xfId="10047"/>
    <cellStyle name="Navadno 2 2 3 2 2 6 3 4" xfId="10048"/>
    <cellStyle name="Navadno 2 2 3 2 2 6 3 4 2" xfId="10049"/>
    <cellStyle name="Navadno 2 2 3 2 2 6 3 5" xfId="10050"/>
    <cellStyle name="Navadno 2 2 3 2 2 6 4" xfId="10051"/>
    <cellStyle name="Navadno 2 2 3 2 2 6 4 2" xfId="10052"/>
    <cellStyle name="Navadno 2 2 3 2 2 6 4 2 2" xfId="10053"/>
    <cellStyle name="Navadno 2 2 3 2 2 6 4 3" xfId="10054"/>
    <cellStyle name="Navadno 2 2 3 2 2 6 4 3 2" xfId="10055"/>
    <cellStyle name="Navadno 2 2 3 2 2 6 4 4" xfId="10056"/>
    <cellStyle name="Navadno 2 2 3 2 2 6 5" xfId="10057"/>
    <cellStyle name="Navadno 2 2 3 2 2 6 5 2" xfId="10058"/>
    <cellStyle name="Navadno 2 2 3 2 2 6 6" xfId="10059"/>
    <cellStyle name="Navadno 2 2 3 2 2 6 6 2" xfId="10060"/>
    <cellStyle name="Navadno 2 2 3 2 2 6 7" xfId="10061"/>
    <cellStyle name="Navadno 2 2 3 2 2 7" xfId="10062"/>
    <cellStyle name="Navadno 2 2 3 2 2 7 2" xfId="10063"/>
    <cellStyle name="Navadno 2 2 3 2 2 7 2 2" xfId="10064"/>
    <cellStyle name="Navadno 2 2 3 2 2 7 2 2 2" xfId="10065"/>
    <cellStyle name="Navadno 2 2 3 2 2 7 2 2 2 2" xfId="10066"/>
    <cellStyle name="Navadno 2 2 3 2 2 7 2 2 2 2 2" xfId="10067"/>
    <cellStyle name="Navadno 2 2 3 2 2 7 2 2 2 3" xfId="10068"/>
    <cellStyle name="Navadno 2 2 3 2 2 7 2 2 2 3 2" xfId="10069"/>
    <cellStyle name="Navadno 2 2 3 2 2 7 2 2 2 4" xfId="10070"/>
    <cellStyle name="Navadno 2 2 3 2 2 7 2 2 3" xfId="10071"/>
    <cellStyle name="Navadno 2 2 3 2 2 7 2 2 3 2" xfId="10072"/>
    <cellStyle name="Navadno 2 2 3 2 2 7 2 2 4" xfId="10073"/>
    <cellStyle name="Navadno 2 2 3 2 2 7 2 2 4 2" xfId="10074"/>
    <cellStyle name="Navadno 2 2 3 2 2 7 2 2 5" xfId="10075"/>
    <cellStyle name="Navadno 2 2 3 2 2 7 2 3" xfId="10076"/>
    <cellStyle name="Navadno 2 2 3 2 2 7 2 3 2" xfId="10077"/>
    <cellStyle name="Navadno 2 2 3 2 2 7 2 3 2 2" xfId="10078"/>
    <cellStyle name="Navadno 2 2 3 2 2 7 2 3 3" xfId="10079"/>
    <cellStyle name="Navadno 2 2 3 2 2 7 2 3 3 2" xfId="10080"/>
    <cellStyle name="Navadno 2 2 3 2 2 7 2 3 4" xfId="10081"/>
    <cellStyle name="Navadno 2 2 3 2 2 7 2 4" xfId="10082"/>
    <cellStyle name="Navadno 2 2 3 2 2 7 2 4 2" xfId="10083"/>
    <cellStyle name="Navadno 2 2 3 2 2 7 2 5" xfId="10084"/>
    <cellStyle name="Navadno 2 2 3 2 2 7 2 5 2" xfId="10085"/>
    <cellStyle name="Navadno 2 2 3 2 2 7 2 6" xfId="10086"/>
    <cellStyle name="Navadno 2 2 3 2 2 7 3" xfId="10087"/>
    <cellStyle name="Navadno 2 2 3 2 2 7 3 2" xfId="10088"/>
    <cellStyle name="Navadno 2 2 3 2 2 7 3 2 2" xfId="10089"/>
    <cellStyle name="Navadno 2 2 3 2 2 7 3 2 2 2" xfId="10090"/>
    <cellStyle name="Navadno 2 2 3 2 2 7 3 2 3" xfId="10091"/>
    <cellStyle name="Navadno 2 2 3 2 2 7 3 2 3 2" xfId="10092"/>
    <cellStyle name="Navadno 2 2 3 2 2 7 3 2 4" xfId="10093"/>
    <cellStyle name="Navadno 2 2 3 2 2 7 3 3" xfId="10094"/>
    <cellStyle name="Navadno 2 2 3 2 2 7 3 3 2" xfId="10095"/>
    <cellStyle name="Navadno 2 2 3 2 2 7 3 4" xfId="10096"/>
    <cellStyle name="Navadno 2 2 3 2 2 7 3 4 2" xfId="10097"/>
    <cellStyle name="Navadno 2 2 3 2 2 7 3 5" xfId="10098"/>
    <cellStyle name="Navadno 2 2 3 2 2 7 4" xfId="10099"/>
    <cellStyle name="Navadno 2 2 3 2 2 7 4 2" xfId="10100"/>
    <cellStyle name="Navadno 2 2 3 2 2 7 4 2 2" xfId="10101"/>
    <cellStyle name="Navadno 2 2 3 2 2 7 4 3" xfId="10102"/>
    <cellStyle name="Navadno 2 2 3 2 2 7 4 3 2" xfId="10103"/>
    <cellStyle name="Navadno 2 2 3 2 2 7 4 4" xfId="10104"/>
    <cellStyle name="Navadno 2 2 3 2 2 7 5" xfId="10105"/>
    <cellStyle name="Navadno 2 2 3 2 2 7 5 2" xfId="10106"/>
    <cellStyle name="Navadno 2 2 3 2 2 7 6" xfId="10107"/>
    <cellStyle name="Navadno 2 2 3 2 2 7 6 2" xfId="10108"/>
    <cellStyle name="Navadno 2 2 3 2 2 7 7" xfId="10109"/>
    <cellStyle name="Navadno 2 2 3 2 2 8" xfId="10110"/>
    <cellStyle name="Navadno 2 2 3 2 2 8 2" xfId="10111"/>
    <cellStyle name="Navadno 2 2 3 2 2 8 2 2" xfId="10112"/>
    <cellStyle name="Navadno 2 2 3 2 2 8 2 2 2" xfId="10113"/>
    <cellStyle name="Navadno 2 2 3 2 2 8 2 2 2 2" xfId="10114"/>
    <cellStyle name="Navadno 2 2 3 2 2 8 2 2 2 2 2" xfId="10115"/>
    <cellStyle name="Navadno 2 2 3 2 2 8 2 2 2 3" xfId="10116"/>
    <cellStyle name="Navadno 2 2 3 2 2 8 2 2 2 3 2" xfId="10117"/>
    <cellStyle name="Navadno 2 2 3 2 2 8 2 2 2 4" xfId="10118"/>
    <cellStyle name="Navadno 2 2 3 2 2 8 2 2 3" xfId="10119"/>
    <cellStyle name="Navadno 2 2 3 2 2 8 2 2 3 2" xfId="10120"/>
    <cellStyle name="Navadno 2 2 3 2 2 8 2 2 4" xfId="10121"/>
    <cellStyle name="Navadno 2 2 3 2 2 8 2 2 4 2" xfId="10122"/>
    <cellStyle name="Navadno 2 2 3 2 2 8 2 2 5" xfId="10123"/>
    <cellStyle name="Navadno 2 2 3 2 2 8 2 3" xfId="10124"/>
    <cellStyle name="Navadno 2 2 3 2 2 8 2 3 2" xfId="10125"/>
    <cellStyle name="Navadno 2 2 3 2 2 8 2 3 2 2" xfId="10126"/>
    <cellStyle name="Navadno 2 2 3 2 2 8 2 3 3" xfId="10127"/>
    <cellStyle name="Navadno 2 2 3 2 2 8 2 3 3 2" xfId="10128"/>
    <cellStyle name="Navadno 2 2 3 2 2 8 2 3 4" xfId="10129"/>
    <cellStyle name="Navadno 2 2 3 2 2 8 2 4" xfId="10130"/>
    <cellStyle name="Navadno 2 2 3 2 2 8 2 4 2" xfId="10131"/>
    <cellStyle name="Navadno 2 2 3 2 2 8 2 5" xfId="10132"/>
    <cellStyle name="Navadno 2 2 3 2 2 8 2 5 2" xfId="10133"/>
    <cellStyle name="Navadno 2 2 3 2 2 8 2 6" xfId="10134"/>
    <cellStyle name="Navadno 2 2 3 2 2 8 3" xfId="10135"/>
    <cellStyle name="Navadno 2 2 3 2 2 8 3 2" xfId="10136"/>
    <cellStyle name="Navadno 2 2 3 2 2 8 3 2 2" xfId="10137"/>
    <cellStyle name="Navadno 2 2 3 2 2 8 3 2 2 2" xfId="10138"/>
    <cellStyle name="Navadno 2 2 3 2 2 8 3 2 3" xfId="10139"/>
    <cellStyle name="Navadno 2 2 3 2 2 8 3 2 3 2" xfId="10140"/>
    <cellStyle name="Navadno 2 2 3 2 2 8 3 2 4" xfId="10141"/>
    <cellStyle name="Navadno 2 2 3 2 2 8 3 3" xfId="10142"/>
    <cellStyle name="Navadno 2 2 3 2 2 8 3 3 2" xfId="10143"/>
    <cellStyle name="Navadno 2 2 3 2 2 8 3 4" xfId="10144"/>
    <cellStyle name="Navadno 2 2 3 2 2 8 3 4 2" xfId="10145"/>
    <cellStyle name="Navadno 2 2 3 2 2 8 3 5" xfId="10146"/>
    <cellStyle name="Navadno 2 2 3 2 2 8 4" xfId="10147"/>
    <cellStyle name="Navadno 2 2 3 2 2 8 4 2" xfId="10148"/>
    <cellStyle name="Navadno 2 2 3 2 2 8 4 2 2" xfId="10149"/>
    <cellStyle name="Navadno 2 2 3 2 2 8 4 3" xfId="10150"/>
    <cellStyle name="Navadno 2 2 3 2 2 8 4 3 2" xfId="10151"/>
    <cellStyle name="Navadno 2 2 3 2 2 8 4 4" xfId="10152"/>
    <cellStyle name="Navadno 2 2 3 2 2 8 5" xfId="10153"/>
    <cellStyle name="Navadno 2 2 3 2 2 8 5 2" xfId="10154"/>
    <cellStyle name="Navadno 2 2 3 2 2 8 6" xfId="10155"/>
    <cellStyle name="Navadno 2 2 3 2 2 8 6 2" xfId="10156"/>
    <cellStyle name="Navadno 2 2 3 2 2 8 7" xfId="10157"/>
    <cellStyle name="Navadno 2 2 3 2 2 9" xfId="10158"/>
    <cellStyle name="Navadno 2 2 3 2 2 9 2" xfId="10159"/>
    <cellStyle name="Navadno 2 2 3 2 2 9 2 2" xfId="10160"/>
    <cellStyle name="Navadno 2 2 3 2 2 9 2 2 2" xfId="10161"/>
    <cellStyle name="Navadno 2 2 3 2 2 9 2 2 2 2" xfId="10162"/>
    <cellStyle name="Navadno 2 2 3 2 2 9 2 2 3" xfId="10163"/>
    <cellStyle name="Navadno 2 2 3 2 2 9 2 2 3 2" xfId="10164"/>
    <cellStyle name="Navadno 2 2 3 2 2 9 2 2 4" xfId="10165"/>
    <cellStyle name="Navadno 2 2 3 2 2 9 2 3" xfId="10166"/>
    <cellStyle name="Navadno 2 2 3 2 2 9 2 3 2" xfId="10167"/>
    <cellStyle name="Navadno 2 2 3 2 2 9 2 4" xfId="10168"/>
    <cellStyle name="Navadno 2 2 3 2 2 9 2 4 2" xfId="10169"/>
    <cellStyle name="Navadno 2 2 3 2 2 9 2 5" xfId="10170"/>
    <cellStyle name="Navadno 2 2 3 2 2 9 3" xfId="10171"/>
    <cellStyle name="Navadno 2 2 3 2 2 9 3 2" xfId="10172"/>
    <cellStyle name="Navadno 2 2 3 2 2 9 3 2 2" xfId="10173"/>
    <cellStyle name="Navadno 2 2 3 2 2 9 3 3" xfId="10174"/>
    <cellStyle name="Navadno 2 2 3 2 2 9 3 3 2" xfId="10175"/>
    <cellStyle name="Navadno 2 2 3 2 2 9 3 4" xfId="10176"/>
    <cellStyle name="Navadno 2 2 3 2 2 9 4" xfId="10177"/>
    <cellStyle name="Navadno 2 2 3 2 2 9 4 2" xfId="10178"/>
    <cellStyle name="Navadno 2 2 3 2 2 9 5" xfId="10179"/>
    <cellStyle name="Navadno 2 2 3 2 2 9 5 2" xfId="10180"/>
    <cellStyle name="Navadno 2 2 3 2 2 9 6" xfId="10181"/>
    <cellStyle name="Navadno 2 2 3 2 3" xfId="10182"/>
    <cellStyle name="Navadno 2 2 3 2 3 2" xfId="10183"/>
    <cellStyle name="Navadno 2 2 3 2 3 2 2" xfId="10184"/>
    <cellStyle name="Navadno 2 2 3 2 3 2 2 2" xfId="10185"/>
    <cellStyle name="Navadno 2 2 3 2 3 2 2 2 2" xfId="10186"/>
    <cellStyle name="Navadno 2 2 3 2 3 2 2 2 2 2" xfId="10187"/>
    <cellStyle name="Navadno 2 2 3 2 3 2 2 2 3" xfId="10188"/>
    <cellStyle name="Navadno 2 2 3 2 3 2 2 2 3 2" xfId="10189"/>
    <cellStyle name="Navadno 2 2 3 2 3 2 2 2 4" xfId="10190"/>
    <cellStyle name="Navadno 2 2 3 2 3 2 2 3" xfId="10191"/>
    <cellStyle name="Navadno 2 2 3 2 3 2 2 3 2" xfId="10192"/>
    <cellStyle name="Navadno 2 2 3 2 3 2 2 4" xfId="10193"/>
    <cellStyle name="Navadno 2 2 3 2 3 2 2 4 2" xfId="10194"/>
    <cellStyle name="Navadno 2 2 3 2 3 2 2 5" xfId="10195"/>
    <cellStyle name="Navadno 2 2 3 2 3 2 3" xfId="10196"/>
    <cellStyle name="Navadno 2 2 3 2 3 2 3 2" xfId="10197"/>
    <cellStyle name="Navadno 2 2 3 2 3 2 3 2 2" xfId="10198"/>
    <cellStyle name="Navadno 2 2 3 2 3 2 3 3" xfId="10199"/>
    <cellStyle name="Navadno 2 2 3 2 3 2 3 3 2" xfId="10200"/>
    <cellStyle name="Navadno 2 2 3 2 3 2 3 4" xfId="10201"/>
    <cellStyle name="Navadno 2 2 3 2 3 2 4" xfId="10202"/>
    <cellStyle name="Navadno 2 2 3 2 3 2 4 2" xfId="10203"/>
    <cellStyle name="Navadno 2 2 3 2 3 2 5" xfId="10204"/>
    <cellStyle name="Navadno 2 2 3 2 3 2 5 2" xfId="10205"/>
    <cellStyle name="Navadno 2 2 3 2 3 2 6" xfId="10206"/>
    <cellStyle name="Navadno 2 2 3 2 3 3" xfId="10207"/>
    <cellStyle name="Navadno 2 2 3 2 3 3 2" xfId="10208"/>
    <cellStyle name="Navadno 2 2 3 2 3 3 2 2" xfId="10209"/>
    <cellStyle name="Navadno 2 2 3 2 3 3 2 2 2" xfId="10210"/>
    <cellStyle name="Navadno 2 2 3 2 3 3 2 3" xfId="10211"/>
    <cellStyle name="Navadno 2 2 3 2 3 3 2 3 2" xfId="10212"/>
    <cellStyle name="Navadno 2 2 3 2 3 3 2 4" xfId="10213"/>
    <cellStyle name="Navadno 2 2 3 2 3 3 3" xfId="10214"/>
    <cellStyle name="Navadno 2 2 3 2 3 3 3 2" xfId="10215"/>
    <cellStyle name="Navadno 2 2 3 2 3 3 4" xfId="10216"/>
    <cellStyle name="Navadno 2 2 3 2 3 3 4 2" xfId="10217"/>
    <cellStyle name="Navadno 2 2 3 2 3 3 5" xfId="10218"/>
    <cellStyle name="Navadno 2 2 3 2 3 4" xfId="10219"/>
    <cellStyle name="Navadno 2 2 3 2 3 4 2" xfId="10220"/>
    <cellStyle name="Navadno 2 2 3 2 3 4 2 2" xfId="10221"/>
    <cellStyle name="Navadno 2 2 3 2 3 4 3" xfId="10222"/>
    <cellStyle name="Navadno 2 2 3 2 3 4 3 2" xfId="10223"/>
    <cellStyle name="Navadno 2 2 3 2 3 4 4" xfId="10224"/>
    <cellStyle name="Navadno 2 2 3 2 3 5" xfId="10225"/>
    <cellStyle name="Navadno 2 2 3 2 3 5 2" xfId="10226"/>
    <cellStyle name="Navadno 2 2 3 2 3 6" xfId="10227"/>
    <cellStyle name="Navadno 2 2 3 2 3 6 2" xfId="10228"/>
    <cellStyle name="Navadno 2 2 3 2 3 7" xfId="10229"/>
    <cellStyle name="Navadno 2 2 3 2 4" xfId="10230"/>
    <cellStyle name="Navadno 2 2 3 2 4 2" xfId="10231"/>
    <cellStyle name="Navadno 2 2 3 2 4 2 2" xfId="10232"/>
    <cellStyle name="Navadno 2 2 3 2 4 2 2 2" xfId="10233"/>
    <cellStyle name="Navadno 2 2 3 2 4 2 2 2 2" xfId="10234"/>
    <cellStyle name="Navadno 2 2 3 2 4 2 2 2 2 2" xfId="10235"/>
    <cellStyle name="Navadno 2 2 3 2 4 2 2 2 3" xfId="10236"/>
    <cellStyle name="Navadno 2 2 3 2 4 2 2 2 3 2" xfId="10237"/>
    <cellStyle name="Navadno 2 2 3 2 4 2 2 2 4" xfId="10238"/>
    <cellStyle name="Navadno 2 2 3 2 4 2 2 3" xfId="10239"/>
    <cellStyle name="Navadno 2 2 3 2 4 2 2 3 2" xfId="10240"/>
    <cellStyle name="Navadno 2 2 3 2 4 2 2 4" xfId="10241"/>
    <cellStyle name="Navadno 2 2 3 2 4 2 2 4 2" xfId="10242"/>
    <cellStyle name="Navadno 2 2 3 2 4 2 2 5" xfId="10243"/>
    <cellStyle name="Navadno 2 2 3 2 4 2 3" xfId="10244"/>
    <cellStyle name="Navadno 2 2 3 2 4 2 3 2" xfId="10245"/>
    <cellStyle name="Navadno 2 2 3 2 4 2 3 2 2" xfId="10246"/>
    <cellStyle name="Navadno 2 2 3 2 4 2 3 3" xfId="10247"/>
    <cellStyle name="Navadno 2 2 3 2 4 2 3 3 2" xfId="10248"/>
    <cellStyle name="Navadno 2 2 3 2 4 2 3 4" xfId="10249"/>
    <cellStyle name="Navadno 2 2 3 2 4 2 4" xfId="10250"/>
    <cellStyle name="Navadno 2 2 3 2 4 2 4 2" xfId="10251"/>
    <cellStyle name="Navadno 2 2 3 2 4 2 5" xfId="10252"/>
    <cellStyle name="Navadno 2 2 3 2 4 2 5 2" xfId="10253"/>
    <cellStyle name="Navadno 2 2 3 2 4 2 6" xfId="10254"/>
    <cellStyle name="Navadno 2 2 3 2 4 3" xfId="10255"/>
    <cellStyle name="Navadno 2 2 3 2 4 3 2" xfId="10256"/>
    <cellStyle name="Navadno 2 2 3 2 4 3 2 2" xfId="10257"/>
    <cellStyle name="Navadno 2 2 3 2 4 3 2 2 2" xfId="10258"/>
    <cellStyle name="Navadno 2 2 3 2 4 3 2 3" xfId="10259"/>
    <cellStyle name="Navadno 2 2 3 2 4 3 2 3 2" xfId="10260"/>
    <cellStyle name="Navadno 2 2 3 2 4 3 2 4" xfId="10261"/>
    <cellStyle name="Navadno 2 2 3 2 4 3 3" xfId="10262"/>
    <cellStyle name="Navadno 2 2 3 2 4 3 3 2" xfId="10263"/>
    <cellStyle name="Navadno 2 2 3 2 4 3 4" xfId="10264"/>
    <cellStyle name="Navadno 2 2 3 2 4 3 4 2" xfId="10265"/>
    <cellStyle name="Navadno 2 2 3 2 4 3 5" xfId="10266"/>
    <cellStyle name="Navadno 2 2 3 2 4 4" xfId="10267"/>
    <cellStyle name="Navadno 2 2 3 2 4 4 2" xfId="10268"/>
    <cellStyle name="Navadno 2 2 3 2 4 4 2 2" xfId="10269"/>
    <cellStyle name="Navadno 2 2 3 2 4 4 3" xfId="10270"/>
    <cellStyle name="Navadno 2 2 3 2 4 4 3 2" xfId="10271"/>
    <cellStyle name="Navadno 2 2 3 2 4 4 4" xfId="10272"/>
    <cellStyle name="Navadno 2 2 3 2 4 5" xfId="10273"/>
    <cellStyle name="Navadno 2 2 3 2 4 5 2" xfId="10274"/>
    <cellStyle name="Navadno 2 2 3 2 4 6" xfId="10275"/>
    <cellStyle name="Navadno 2 2 3 2 4 6 2" xfId="10276"/>
    <cellStyle name="Navadno 2 2 3 2 4 7" xfId="10277"/>
    <cellStyle name="Navadno 2 2 3 2 5" xfId="10278"/>
    <cellStyle name="Navadno 2 2 3 2 5 2" xfId="10279"/>
    <cellStyle name="Navadno 2 2 3 2 5 2 2" xfId="10280"/>
    <cellStyle name="Navadno 2 2 3 2 5 2 2 2" xfId="10281"/>
    <cellStyle name="Navadno 2 2 3 2 5 2 2 2 2" xfId="10282"/>
    <cellStyle name="Navadno 2 2 3 2 5 2 2 2 2 2" xfId="10283"/>
    <cellStyle name="Navadno 2 2 3 2 5 2 2 2 3" xfId="10284"/>
    <cellStyle name="Navadno 2 2 3 2 5 2 2 2 3 2" xfId="10285"/>
    <cellStyle name="Navadno 2 2 3 2 5 2 2 2 4" xfId="10286"/>
    <cellStyle name="Navadno 2 2 3 2 5 2 2 3" xfId="10287"/>
    <cellStyle name="Navadno 2 2 3 2 5 2 2 3 2" xfId="10288"/>
    <cellStyle name="Navadno 2 2 3 2 5 2 2 4" xfId="10289"/>
    <cellStyle name="Navadno 2 2 3 2 5 2 2 4 2" xfId="10290"/>
    <cellStyle name="Navadno 2 2 3 2 5 2 2 5" xfId="10291"/>
    <cellStyle name="Navadno 2 2 3 2 5 2 3" xfId="10292"/>
    <cellStyle name="Navadno 2 2 3 2 5 2 3 2" xfId="10293"/>
    <cellStyle name="Navadno 2 2 3 2 5 2 3 2 2" xfId="10294"/>
    <cellStyle name="Navadno 2 2 3 2 5 2 3 3" xfId="10295"/>
    <cellStyle name="Navadno 2 2 3 2 5 2 3 3 2" xfId="10296"/>
    <cellStyle name="Navadno 2 2 3 2 5 2 3 4" xfId="10297"/>
    <cellStyle name="Navadno 2 2 3 2 5 2 4" xfId="10298"/>
    <cellStyle name="Navadno 2 2 3 2 5 2 4 2" xfId="10299"/>
    <cellStyle name="Navadno 2 2 3 2 5 2 5" xfId="10300"/>
    <cellStyle name="Navadno 2 2 3 2 5 2 5 2" xfId="10301"/>
    <cellStyle name="Navadno 2 2 3 2 5 2 6" xfId="10302"/>
    <cellStyle name="Navadno 2 2 3 2 5 3" xfId="10303"/>
    <cellStyle name="Navadno 2 2 3 2 5 3 2" xfId="10304"/>
    <cellStyle name="Navadno 2 2 3 2 5 3 2 2" xfId="10305"/>
    <cellStyle name="Navadno 2 2 3 2 5 3 2 2 2" xfId="10306"/>
    <cellStyle name="Navadno 2 2 3 2 5 3 2 3" xfId="10307"/>
    <cellStyle name="Navadno 2 2 3 2 5 3 2 3 2" xfId="10308"/>
    <cellStyle name="Navadno 2 2 3 2 5 3 2 4" xfId="10309"/>
    <cellStyle name="Navadno 2 2 3 2 5 3 3" xfId="10310"/>
    <cellStyle name="Navadno 2 2 3 2 5 3 3 2" xfId="10311"/>
    <cellStyle name="Navadno 2 2 3 2 5 3 4" xfId="10312"/>
    <cellStyle name="Navadno 2 2 3 2 5 3 4 2" xfId="10313"/>
    <cellStyle name="Navadno 2 2 3 2 5 3 5" xfId="10314"/>
    <cellStyle name="Navadno 2 2 3 2 5 4" xfId="10315"/>
    <cellStyle name="Navadno 2 2 3 2 5 4 2" xfId="10316"/>
    <cellStyle name="Navadno 2 2 3 2 5 4 2 2" xfId="10317"/>
    <cellStyle name="Navadno 2 2 3 2 5 4 3" xfId="10318"/>
    <cellStyle name="Navadno 2 2 3 2 5 4 3 2" xfId="10319"/>
    <cellStyle name="Navadno 2 2 3 2 5 4 4" xfId="10320"/>
    <cellStyle name="Navadno 2 2 3 2 5 5" xfId="10321"/>
    <cellStyle name="Navadno 2 2 3 2 5 5 2" xfId="10322"/>
    <cellStyle name="Navadno 2 2 3 2 5 6" xfId="10323"/>
    <cellStyle name="Navadno 2 2 3 2 5 6 2" xfId="10324"/>
    <cellStyle name="Navadno 2 2 3 2 5 7" xfId="10325"/>
    <cellStyle name="Navadno 2 2 3 2 6" xfId="10326"/>
    <cellStyle name="Navadno 2 2 3 2 6 2" xfId="10327"/>
    <cellStyle name="Navadno 2 2 3 2 6 2 2" xfId="10328"/>
    <cellStyle name="Navadno 2 2 3 2 6 2 2 2" xfId="10329"/>
    <cellStyle name="Navadno 2 2 3 2 6 2 2 2 2" xfId="10330"/>
    <cellStyle name="Navadno 2 2 3 2 6 2 2 2 2 2" xfId="10331"/>
    <cellStyle name="Navadno 2 2 3 2 6 2 2 2 3" xfId="10332"/>
    <cellStyle name="Navadno 2 2 3 2 6 2 2 2 3 2" xfId="10333"/>
    <cellStyle name="Navadno 2 2 3 2 6 2 2 2 4" xfId="10334"/>
    <cellStyle name="Navadno 2 2 3 2 6 2 2 3" xfId="10335"/>
    <cellStyle name="Navadno 2 2 3 2 6 2 2 3 2" xfId="10336"/>
    <cellStyle name="Navadno 2 2 3 2 6 2 2 4" xfId="10337"/>
    <cellStyle name="Navadno 2 2 3 2 6 2 2 4 2" xfId="10338"/>
    <cellStyle name="Navadno 2 2 3 2 6 2 2 5" xfId="10339"/>
    <cellStyle name="Navadno 2 2 3 2 6 2 3" xfId="10340"/>
    <cellStyle name="Navadno 2 2 3 2 6 2 3 2" xfId="10341"/>
    <cellStyle name="Navadno 2 2 3 2 6 2 3 2 2" xfId="10342"/>
    <cellStyle name="Navadno 2 2 3 2 6 2 3 3" xfId="10343"/>
    <cellStyle name="Navadno 2 2 3 2 6 2 3 3 2" xfId="10344"/>
    <cellStyle name="Navadno 2 2 3 2 6 2 3 4" xfId="10345"/>
    <cellStyle name="Navadno 2 2 3 2 6 2 4" xfId="10346"/>
    <cellStyle name="Navadno 2 2 3 2 6 2 4 2" xfId="10347"/>
    <cellStyle name="Navadno 2 2 3 2 6 2 5" xfId="10348"/>
    <cellStyle name="Navadno 2 2 3 2 6 2 5 2" xfId="10349"/>
    <cellStyle name="Navadno 2 2 3 2 6 2 6" xfId="10350"/>
    <cellStyle name="Navadno 2 2 3 2 6 3" xfId="10351"/>
    <cellStyle name="Navadno 2 2 3 2 6 3 2" xfId="10352"/>
    <cellStyle name="Navadno 2 2 3 2 6 3 2 2" xfId="10353"/>
    <cellStyle name="Navadno 2 2 3 2 6 3 2 2 2" xfId="10354"/>
    <cellStyle name="Navadno 2 2 3 2 6 3 2 3" xfId="10355"/>
    <cellStyle name="Navadno 2 2 3 2 6 3 2 3 2" xfId="10356"/>
    <cellStyle name="Navadno 2 2 3 2 6 3 2 4" xfId="10357"/>
    <cellStyle name="Navadno 2 2 3 2 6 3 3" xfId="10358"/>
    <cellStyle name="Navadno 2 2 3 2 6 3 3 2" xfId="10359"/>
    <cellStyle name="Navadno 2 2 3 2 6 3 4" xfId="10360"/>
    <cellStyle name="Navadno 2 2 3 2 6 3 4 2" xfId="10361"/>
    <cellStyle name="Navadno 2 2 3 2 6 3 5" xfId="10362"/>
    <cellStyle name="Navadno 2 2 3 2 6 4" xfId="10363"/>
    <cellStyle name="Navadno 2 2 3 2 6 4 2" xfId="10364"/>
    <cellStyle name="Navadno 2 2 3 2 6 4 2 2" xfId="10365"/>
    <cellStyle name="Navadno 2 2 3 2 6 4 3" xfId="10366"/>
    <cellStyle name="Navadno 2 2 3 2 6 4 3 2" xfId="10367"/>
    <cellStyle name="Navadno 2 2 3 2 6 4 4" xfId="10368"/>
    <cellStyle name="Navadno 2 2 3 2 6 5" xfId="10369"/>
    <cellStyle name="Navadno 2 2 3 2 6 5 2" xfId="10370"/>
    <cellStyle name="Navadno 2 2 3 2 6 6" xfId="10371"/>
    <cellStyle name="Navadno 2 2 3 2 6 6 2" xfId="10372"/>
    <cellStyle name="Navadno 2 2 3 2 6 7" xfId="10373"/>
    <cellStyle name="Navadno 2 2 3 2 7" xfId="10374"/>
    <cellStyle name="Navadno 2 2 3 2 7 2" xfId="10375"/>
    <cellStyle name="Navadno 2 2 3 2 7 2 2" xfId="10376"/>
    <cellStyle name="Navadno 2 2 3 2 7 2 2 2" xfId="10377"/>
    <cellStyle name="Navadno 2 2 3 2 7 2 2 2 2" xfId="10378"/>
    <cellStyle name="Navadno 2 2 3 2 7 2 2 2 2 2" xfId="10379"/>
    <cellStyle name="Navadno 2 2 3 2 7 2 2 2 3" xfId="10380"/>
    <cellStyle name="Navadno 2 2 3 2 7 2 2 2 3 2" xfId="10381"/>
    <cellStyle name="Navadno 2 2 3 2 7 2 2 2 4" xfId="10382"/>
    <cellStyle name="Navadno 2 2 3 2 7 2 2 3" xfId="10383"/>
    <cellStyle name="Navadno 2 2 3 2 7 2 2 3 2" xfId="10384"/>
    <cellStyle name="Navadno 2 2 3 2 7 2 2 4" xfId="10385"/>
    <cellStyle name="Navadno 2 2 3 2 7 2 2 4 2" xfId="10386"/>
    <cellStyle name="Navadno 2 2 3 2 7 2 2 5" xfId="10387"/>
    <cellStyle name="Navadno 2 2 3 2 7 2 3" xfId="10388"/>
    <cellStyle name="Navadno 2 2 3 2 7 2 3 2" xfId="10389"/>
    <cellStyle name="Navadno 2 2 3 2 7 2 3 2 2" xfId="10390"/>
    <cellStyle name="Navadno 2 2 3 2 7 2 3 3" xfId="10391"/>
    <cellStyle name="Navadno 2 2 3 2 7 2 3 3 2" xfId="10392"/>
    <cellStyle name="Navadno 2 2 3 2 7 2 3 4" xfId="10393"/>
    <cellStyle name="Navadno 2 2 3 2 7 2 4" xfId="10394"/>
    <cellStyle name="Navadno 2 2 3 2 7 2 4 2" xfId="10395"/>
    <cellStyle name="Navadno 2 2 3 2 7 2 5" xfId="10396"/>
    <cellStyle name="Navadno 2 2 3 2 7 2 5 2" xfId="10397"/>
    <cellStyle name="Navadno 2 2 3 2 7 2 6" xfId="10398"/>
    <cellStyle name="Navadno 2 2 3 2 7 3" xfId="10399"/>
    <cellStyle name="Navadno 2 2 3 2 7 3 2" xfId="10400"/>
    <cellStyle name="Navadno 2 2 3 2 7 3 2 2" xfId="10401"/>
    <cellStyle name="Navadno 2 2 3 2 7 3 2 2 2" xfId="10402"/>
    <cellStyle name="Navadno 2 2 3 2 7 3 2 3" xfId="10403"/>
    <cellStyle name="Navadno 2 2 3 2 7 3 2 3 2" xfId="10404"/>
    <cellStyle name="Navadno 2 2 3 2 7 3 2 4" xfId="10405"/>
    <cellStyle name="Navadno 2 2 3 2 7 3 3" xfId="10406"/>
    <cellStyle name="Navadno 2 2 3 2 7 3 3 2" xfId="10407"/>
    <cellStyle name="Navadno 2 2 3 2 7 3 4" xfId="10408"/>
    <cellStyle name="Navadno 2 2 3 2 7 3 4 2" xfId="10409"/>
    <cellStyle name="Navadno 2 2 3 2 7 3 5" xfId="10410"/>
    <cellStyle name="Navadno 2 2 3 2 7 4" xfId="10411"/>
    <cellStyle name="Navadno 2 2 3 2 7 4 2" xfId="10412"/>
    <cellStyle name="Navadno 2 2 3 2 7 4 2 2" xfId="10413"/>
    <cellStyle name="Navadno 2 2 3 2 7 4 3" xfId="10414"/>
    <cellStyle name="Navadno 2 2 3 2 7 4 3 2" xfId="10415"/>
    <cellStyle name="Navadno 2 2 3 2 7 4 4" xfId="10416"/>
    <cellStyle name="Navadno 2 2 3 2 7 5" xfId="10417"/>
    <cellStyle name="Navadno 2 2 3 2 7 5 2" xfId="10418"/>
    <cellStyle name="Navadno 2 2 3 2 7 6" xfId="10419"/>
    <cellStyle name="Navadno 2 2 3 2 7 6 2" xfId="10420"/>
    <cellStyle name="Navadno 2 2 3 2 7 7" xfId="10421"/>
    <cellStyle name="Navadno 2 2 3 2 8" xfId="10422"/>
    <cellStyle name="Navadno 2 2 3 2 8 2" xfId="10423"/>
    <cellStyle name="Navadno 2 2 3 2 8 2 2" xfId="10424"/>
    <cellStyle name="Navadno 2 2 3 2 8 2 2 2" xfId="10425"/>
    <cellStyle name="Navadno 2 2 3 2 8 2 2 2 2" xfId="10426"/>
    <cellStyle name="Navadno 2 2 3 2 8 2 2 2 2 2" xfId="10427"/>
    <cellStyle name="Navadno 2 2 3 2 8 2 2 2 3" xfId="10428"/>
    <cellStyle name="Navadno 2 2 3 2 8 2 2 2 3 2" xfId="10429"/>
    <cellStyle name="Navadno 2 2 3 2 8 2 2 2 4" xfId="10430"/>
    <cellStyle name="Navadno 2 2 3 2 8 2 2 3" xfId="10431"/>
    <cellStyle name="Navadno 2 2 3 2 8 2 2 3 2" xfId="10432"/>
    <cellStyle name="Navadno 2 2 3 2 8 2 2 4" xfId="10433"/>
    <cellStyle name="Navadno 2 2 3 2 8 2 2 4 2" xfId="10434"/>
    <cellStyle name="Navadno 2 2 3 2 8 2 2 5" xfId="10435"/>
    <cellStyle name="Navadno 2 2 3 2 8 2 3" xfId="10436"/>
    <cellStyle name="Navadno 2 2 3 2 8 2 3 2" xfId="10437"/>
    <cellStyle name="Navadno 2 2 3 2 8 2 3 2 2" xfId="10438"/>
    <cellStyle name="Navadno 2 2 3 2 8 2 3 3" xfId="10439"/>
    <cellStyle name="Navadno 2 2 3 2 8 2 3 3 2" xfId="10440"/>
    <cellStyle name="Navadno 2 2 3 2 8 2 3 4" xfId="10441"/>
    <cellStyle name="Navadno 2 2 3 2 8 2 4" xfId="10442"/>
    <cellStyle name="Navadno 2 2 3 2 8 2 4 2" xfId="10443"/>
    <cellStyle name="Navadno 2 2 3 2 8 2 5" xfId="10444"/>
    <cellStyle name="Navadno 2 2 3 2 8 2 5 2" xfId="10445"/>
    <cellStyle name="Navadno 2 2 3 2 8 2 6" xfId="10446"/>
    <cellStyle name="Navadno 2 2 3 2 8 3" xfId="10447"/>
    <cellStyle name="Navadno 2 2 3 2 8 3 2" xfId="10448"/>
    <cellStyle name="Navadno 2 2 3 2 8 3 2 2" xfId="10449"/>
    <cellStyle name="Navadno 2 2 3 2 8 3 2 2 2" xfId="10450"/>
    <cellStyle name="Navadno 2 2 3 2 8 3 2 3" xfId="10451"/>
    <cellStyle name="Navadno 2 2 3 2 8 3 2 3 2" xfId="10452"/>
    <cellStyle name="Navadno 2 2 3 2 8 3 2 4" xfId="10453"/>
    <cellStyle name="Navadno 2 2 3 2 8 3 3" xfId="10454"/>
    <cellStyle name="Navadno 2 2 3 2 8 3 3 2" xfId="10455"/>
    <cellStyle name="Navadno 2 2 3 2 8 3 4" xfId="10456"/>
    <cellStyle name="Navadno 2 2 3 2 8 3 4 2" xfId="10457"/>
    <cellStyle name="Navadno 2 2 3 2 8 3 5" xfId="10458"/>
    <cellStyle name="Navadno 2 2 3 2 8 4" xfId="10459"/>
    <cellStyle name="Navadno 2 2 3 2 8 4 2" xfId="10460"/>
    <cellStyle name="Navadno 2 2 3 2 8 4 2 2" xfId="10461"/>
    <cellStyle name="Navadno 2 2 3 2 8 4 3" xfId="10462"/>
    <cellStyle name="Navadno 2 2 3 2 8 4 3 2" xfId="10463"/>
    <cellStyle name="Navadno 2 2 3 2 8 4 4" xfId="10464"/>
    <cellStyle name="Navadno 2 2 3 2 8 5" xfId="10465"/>
    <cellStyle name="Navadno 2 2 3 2 8 5 2" xfId="10466"/>
    <cellStyle name="Navadno 2 2 3 2 8 6" xfId="10467"/>
    <cellStyle name="Navadno 2 2 3 2 8 6 2" xfId="10468"/>
    <cellStyle name="Navadno 2 2 3 2 8 7" xfId="10469"/>
    <cellStyle name="Navadno 2 2 3 2 9" xfId="10470"/>
    <cellStyle name="Navadno 2 2 3 2 9 2" xfId="10471"/>
    <cellStyle name="Navadno 2 2 3 2 9 2 2" xfId="10472"/>
    <cellStyle name="Navadno 2 2 3 2 9 2 2 2" xfId="10473"/>
    <cellStyle name="Navadno 2 2 3 2 9 2 2 2 2" xfId="10474"/>
    <cellStyle name="Navadno 2 2 3 2 9 2 2 2 2 2" xfId="10475"/>
    <cellStyle name="Navadno 2 2 3 2 9 2 2 2 3" xfId="10476"/>
    <cellStyle name="Navadno 2 2 3 2 9 2 2 2 3 2" xfId="10477"/>
    <cellStyle name="Navadno 2 2 3 2 9 2 2 2 4" xfId="10478"/>
    <cellStyle name="Navadno 2 2 3 2 9 2 2 3" xfId="10479"/>
    <cellStyle name="Navadno 2 2 3 2 9 2 2 3 2" xfId="10480"/>
    <cellStyle name="Navadno 2 2 3 2 9 2 2 4" xfId="10481"/>
    <cellStyle name="Navadno 2 2 3 2 9 2 2 4 2" xfId="10482"/>
    <cellStyle name="Navadno 2 2 3 2 9 2 2 5" xfId="10483"/>
    <cellStyle name="Navadno 2 2 3 2 9 2 3" xfId="10484"/>
    <cellStyle name="Navadno 2 2 3 2 9 2 3 2" xfId="10485"/>
    <cellStyle name="Navadno 2 2 3 2 9 2 3 2 2" xfId="10486"/>
    <cellStyle name="Navadno 2 2 3 2 9 2 3 3" xfId="10487"/>
    <cellStyle name="Navadno 2 2 3 2 9 2 3 3 2" xfId="10488"/>
    <cellStyle name="Navadno 2 2 3 2 9 2 3 4" xfId="10489"/>
    <cellStyle name="Navadno 2 2 3 2 9 2 4" xfId="10490"/>
    <cellStyle name="Navadno 2 2 3 2 9 2 4 2" xfId="10491"/>
    <cellStyle name="Navadno 2 2 3 2 9 2 5" xfId="10492"/>
    <cellStyle name="Navadno 2 2 3 2 9 2 5 2" xfId="10493"/>
    <cellStyle name="Navadno 2 2 3 2 9 2 6" xfId="10494"/>
    <cellStyle name="Navadno 2 2 3 2 9 3" xfId="10495"/>
    <cellStyle name="Navadno 2 2 3 2 9 3 2" xfId="10496"/>
    <cellStyle name="Navadno 2 2 3 2 9 3 2 2" xfId="10497"/>
    <cellStyle name="Navadno 2 2 3 2 9 3 2 2 2" xfId="10498"/>
    <cellStyle name="Navadno 2 2 3 2 9 3 2 3" xfId="10499"/>
    <cellStyle name="Navadno 2 2 3 2 9 3 2 3 2" xfId="10500"/>
    <cellStyle name="Navadno 2 2 3 2 9 3 2 4" xfId="10501"/>
    <cellStyle name="Navadno 2 2 3 2 9 3 3" xfId="10502"/>
    <cellStyle name="Navadno 2 2 3 2 9 3 3 2" xfId="10503"/>
    <cellStyle name="Navadno 2 2 3 2 9 3 4" xfId="10504"/>
    <cellStyle name="Navadno 2 2 3 2 9 3 4 2" xfId="10505"/>
    <cellStyle name="Navadno 2 2 3 2 9 3 5" xfId="10506"/>
    <cellStyle name="Navadno 2 2 3 2 9 4" xfId="10507"/>
    <cellStyle name="Navadno 2 2 3 2 9 4 2" xfId="10508"/>
    <cellStyle name="Navadno 2 2 3 2 9 4 2 2" xfId="10509"/>
    <cellStyle name="Navadno 2 2 3 2 9 4 3" xfId="10510"/>
    <cellStyle name="Navadno 2 2 3 2 9 4 3 2" xfId="10511"/>
    <cellStyle name="Navadno 2 2 3 2 9 4 4" xfId="10512"/>
    <cellStyle name="Navadno 2 2 3 2 9 5" xfId="10513"/>
    <cellStyle name="Navadno 2 2 3 2 9 5 2" xfId="10514"/>
    <cellStyle name="Navadno 2 2 3 2 9 6" xfId="10515"/>
    <cellStyle name="Navadno 2 2 3 2 9 6 2" xfId="10516"/>
    <cellStyle name="Navadno 2 2 3 2 9 7" xfId="10517"/>
    <cellStyle name="Navadno 2 2 3 3" xfId="10518"/>
    <cellStyle name="Navadno 2 2 3 3 10" xfId="10519"/>
    <cellStyle name="Navadno 2 2 3 3 10 2" xfId="10520"/>
    <cellStyle name="Navadno 2 2 3 3 10 2 2" xfId="10521"/>
    <cellStyle name="Navadno 2 2 3 3 10 2 2 2" xfId="10522"/>
    <cellStyle name="Navadno 2 2 3 3 10 2 3" xfId="10523"/>
    <cellStyle name="Navadno 2 2 3 3 10 2 3 2" xfId="10524"/>
    <cellStyle name="Navadno 2 2 3 3 10 2 4" xfId="10525"/>
    <cellStyle name="Navadno 2 2 3 3 10 3" xfId="10526"/>
    <cellStyle name="Navadno 2 2 3 3 10 3 2" xfId="10527"/>
    <cellStyle name="Navadno 2 2 3 3 10 4" xfId="10528"/>
    <cellStyle name="Navadno 2 2 3 3 10 4 2" xfId="10529"/>
    <cellStyle name="Navadno 2 2 3 3 10 5" xfId="10530"/>
    <cellStyle name="Navadno 2 2 3 3 11" xfId="10531"/>
    <cellStyle name="Navadno 2 2 3 3 11 2" xfId="10532"/>
    <cellStyle name="Navadno 2 2 3 3 11 2 2" xfId="10533"/>
    <cellStyle name="Navadno 2 2 3 3 11 3" xfId="10534"/>
    <cellStyle name="Navadno 2 2 3 3 11 3 2" xfId="10535"/>
    <cellStyle name="Navadno 2 2 3 3 11 4" xfId="10536"/>
    <cellStyle name="Navadno 2 2 3 3 12" xfId="10537"/>
    <cellStyle name="Navadno 2 2 3 3 12 2" xfId="10538"/>
    <cellStyle name="Navadno 2 2 3 3 13" xfId="10539"/>
    <cellStyle name="Navadno 2 2 3 3 13 2" xfId="10540"/>
    <cellStyle name="Navadno 2 2 3 3 14" xfId="10541"/>
    <cellStyle name="Navadno 2 2 3 3 2" xfId="10542"/>
    <cellStyle name="Navadno 2 2 3 3 2 2" xfId="10543"/>
    <cellStyle name="Navadno 2 2 3 3 2 2 2" xfId="10544"/>
    <cellStyle name="Navadno 2 2 3 3 2 2 2 2" xfId="10545"/>
    <cellStyle name="Navadno 2 2 3 3 2 2 2 2 2" xfId="10546"/>
    <cellStyle name="Navadno 2 2 3 3 2 2 2 2 2 2" xfId="10547"/>
    <cellStyle name="Navadno 2 2 3 3 2 2 2 2 3" xfId="10548"/>
    <cellStyle name="Navadno 2 2 3 3 2 2 2 2 3 2" xfId="10549"/>
    <cellStyle name="Navadno 2 2 3 3 2 2 2 2 4" xfId="10550"/>
    <cellStyle name="Navadno 2 2 3 3 2 2 2 3" xfId="10551"/>
    <cellStyle name="Navadno 2 2 3 3 2 2 2 3 2" xfId="10552"/>
    <cellStyle name="Navadno 2 2 3 3 2 2 2 4" xfId="10553"/>
    <cellStyle name="Navadno 2 2 3 3 2 2 2 4 2" xfId="10554"/>
    <cellStyle name="Navadno 2 2 3 3 2 2 2 5" xfId="10555"/>
    <cellStyle name="Navadno 2 2 3 3 2 2 3" xfId="10556"/>
    <cellStyle name="Navadno 2 2 3 3 2 2 3 2" xfId="10557"/>
    <cellStyle name="Navadno 2 2 3 3 2 2 3 2 2" xfId="10558"/>
    <cellStyle name="Navadno 2 2 3 3 2 2 3 3" xfId="10559"/>
    <cellStyle name="Navadno 2 2 3 3 2 2 3 3 2" xfId="10560"/>
    <cellStyle name="Navadno 2 2 3 3 2 2 3 4" xfId="10561"/>
    <cellStyle name="Navadno 2 2 3 3 2 2 4" xfId="10562"/>
    <cellStyle name="Navadno 2 2 3 3 2 2 4 2" xfId="10563"/>
    <cellStyle name="Navadno 2 2 3 3 2 2 5" xfId="10564"/>
    <cellStyle name="Navadno 2 2 3 3 2 2 5 2" xfId="10565"/>
    <cellStyle name="Navadno 2 2 3 3 2 2 6" xfId="10566"/>
    <cellStyle name="Navadno 2 2 3 3 2 3" xfId="10567"/>
    <cellStyle name="Navadno 2 2 3 3 2 3 2" xfId="10568"/>
    <cellStyle name="Navadno 2 2 3 3 2 3 2 2" xfId="10569"/>
    <cellStyle name="Navadno 2 2 3 3 2 3 2 2 2" xfId="10570"/>
    <cellStyle name="Navadno 2 2 3 3 2 3 2 3" xfId="10571"/>
    <cellStyle name="Navadno 2 2 3 3 2 3 2 3 2" xfId="10572"/>
    <cellStyle name="Navadno 2 2 3 3 2 3 2 4" xfId="10573"/>
    <cellStyle name="Navadno 2 2 3 3 2 3 3" xfId="10574"/>
    <cellStyle name="Navadno 2 2 3 3 2 3 3 2" xfId="10575"/>
    <cellStyle name="Navadno 2 2 3 3 2 3 4" xfId="10576"/>
    <cellStyle name="Navadno 2 2 3 3 2 3 4 2" xfId="10577"/>
    <cellStyle name="Navadno 2 2 3 3 2 3 5" xfId="10578"/>
    <cellStyle name="Navadno 2 2 3 3 2 4" xfId="10579"/>
    <cellStyle name="Navadno 2 2 3 3 2 4 2" xfId="10580"/>
    <cellStyle name="Navadno 2 2 3 3 2 4 2 2" xfId="10581"/>
    <cellStyle name="Navadno 2 2 3 3 2 4 3" xfId="10582"/>
    <cellStyle name="Navadno 2 2 3 3 2 4 3 2" xfId="10583"/>
    <cellStyle name="Navadno 2 2 3 3 2 4 4" xfId="10584"/>
    <cellStyle name="Navadno 2 2 3 3 2 5" xfId="10585"/>
    <cellStyle name="Navadno 2 2 3 3 2 5 2" xfId="10586"/>
    <cellStyle name="Navadno 2 2 3 3 2 6" xfId="10587"/>
    <cellStyle name="Navadno 2 2 3 3 2 6 2" xfId="10588"/>
    <cellStyle name="Navadno 2 2 3 3 2 7" xfId="10589"/>
    <cellStyle name="Navadno 2 2 3 3 3" xfId="10590"/>
    <cellStyle name="Navadno 2 2 3 3 3 2" xfId="10591"/>
    <cellStyle name="Navadno 2 2 3 3 3 2 2" xfId="10592"/>
    <cellStyle name="Navadno 2 2 3 3 3 2 2 2" xfId="10593"/>
    <cellStyle name="Navadno 2 2 3 3 3 2 2 2 2" xfId="10594"/>
    <cellStyle name="Navadno 2 2 3 3 3 2 2 2 2 2" xfId="10595"/>
    <cellStyle name="Navadno 2 2 3 3 3 2 2 2 3" xfId="10596"/>
    <cellStyle name="Navadno 2 2 3 3 3 2 2 2 3 2" xfId="10597"/>
    <cellStyle name="Navadno 2 2 3 3 3 2 2 2 4" xfId="10598"/>
    <cellStyle name="Navadno 2 2 3 3 3 2 2 3" xfId="10599"/>
    <cellStyle name="Navadno 2 2 3 3 3 2 2 3 2" xfId="10600"/>
    <cellStyle name="Navadno 2 2 3 3 3 2 2 4" xfId="10601"/>
    <cellStyle name="Navadno 2 2 3 3 3 2 2 4 2" xfId="10602"/>
    <cellStyle name="Navadno 2 2 3 3 3 2 2 5" xfId="10603"/>
    <cellStyle name="Navadno 2 2 3 3 3 2 3" xfId="10604"/>
    <cellStyle name="Navadno 2 2 3 3 3 2 3 2" xfId="10605"/>
    <cellStyle name="Navadno 2 2 3 3 3 2 3 2 2" xfId="10606"/>
    <cellStyle name="Navadno 2 2 3 3 3 2 3 3" xfId="10607"/>
    <cellStyle name="Navadno 2 2 3 3 3 2 3 3 2" xfId="10608"/>
    <cellStyle name="Navadno 2 2 3 3 3 2 3 4" xfId="10609"/>
    <cellStyle name="Navadno 2 2 3 3 3 2 4" xfId="10610"/>
    <cellStyle name="Navadno 2 2 3 3 3 2 4 2" xfId="10611"/>
    <cellStyle name="Navadno 2 2 3 3 3 2 5" xfId="10612"/>
    <cellStyle name="Navadno 2 2 3 3 3 2 5 2" xfId="10613"/>
    <cellStyle name="Navadno 2 2 3 3 3 2 6" xfId="10614"/>
    <cellStyle name="Navadno 2 2 3 3 3 3" xfId="10615"/>
    <cellStyle name="Navadno 2 2 3 3 3 3 2" xfId="10616"/>
    <cellStyle name="Navadno 2 2 3 3 3 3 2 2" xfId="10617"/>
    <cellStyle name="Navadno 2 2 3 3 3 3 2 2 2" xfId="10618"/>
    <cellStyle name="Navadno 2 2 3 3 3 3 2 3" xfId="10619"/>
    <cellStyle name="Navadno 2 2 3 3 3 3 2 3 2" xfId="10620"/>
    <cellStyle name="Navadno 2 2 3 3 3 3 2 4" xfId="10621"/>
    <cellStyle name="Navadno 2 2 3 3 3 3 3" xfId="10622"/>
    <cellStyle name="Navadno 2 2 3 3 3 3 3 2" xfId="10623"/>
    <cellStyle name="Navadno 2 2 3 3 3 3 4" xfId="10624"/>
    <cellStyle name="Navadno 2 2 3 3 3 3 4 2" xfId="10625"/>
    <cellStyle name="Navadno 2 2 3 3 3 3 5" xfId="10626"/>
    <cellStyle name="Navadno 2 2 3 3 3 4" xfId="10627"/>
    <cellStyle name="Navadno 2 2 3 3 3 4 2" xfId="10628"/>
    <cellStyle name="Navadno 2 2 3 3 3 4 2 2" xfId="10629"/>
    <cellStyle name="Navadno 2 2 3 3 3 4 3" xfId="10630"/>
    <cellStyle name="Navadno 2 2 3 3 3 4 3 2" xfId="10631"/>
    <cellStyle name="Navadno 2 2 3 3 3 4 4" xfId="10632"/>
    <cellStyle name="Navadno 2 2 3 3 3 5" xfId="10633"/>
    <cellStyle name="Navadno 2 2 3 3 3 5 2" xfId="10634"/>
    <cellStyle name="Navadno 2 2 3 3 3 6" xfId="10635"/>
    <cellStyle name="Navadno 2 2 3 3 3 6 2" xfId="10636"/>
    <cellStyle name="Navadno 2 2 3 3 3 7" xfId="10637"/>
    <cellStyle name="Navadno 2 2 3 3 4" xfId="10638"/>
    <cellStyle name="Navadno 2 2 3 3 4 2" xfId="10639"/>
    <cellStyle name="Navadno 2 2 3 3 4 2 2" xfId="10640"/>
    <cellStyle name="Navadno 2 2 3 3 4 2 2 2" xfId="10641"/>
    <cellStyle name="Navadno 2 2 3 3 4 2 2 2 2" xfId="10642"/>
    <cellStyle name="Navadno 2 2 3 3 4 2 2 2 2 2" xfId="10643"/>
    <cellStyle name="Navadno 2 2 3 3 4 2 2 2 3" xfId="10644"/>
    <cellStyle name="Navadno 2 2 3 3 4 2 2 2 3 2" xfId="10645"/>
    <cellStyle name="Navadno 2 2 3 3 4 2 2 2 4" xfId="10646"/>
    <cellStyle name="Navadno 2 2 3 3 4 2 2 3" xfId="10647"/>
    <cellStyle name="Navadno 2 2 3 3 4 2 2 3 2" xfId="10648"/>
    <cellStyle name="Navadno 2 2 3 3 4 2 2 4" xfId="10649"/>
    <cellStyle name="Navadno 2 2 3 3 4 2 2 4 2" xfId="10650"/>
    <cellStyle name="Navadno 2 2 3 3 4 2 2 5" xfId="10651"/>
    <cellStyle name="Navadno 2 2 3 3 4 2 3" xfId="10652"/>
    <cellStyle name="Navadno 2 2 3 3 4 2 3 2" xfId="10653"/>
    <cellStyle name="Navadno 2 2 3 3 4 2 3 2 2" xfId="10654"/>
    <cellStyle name="Navadno 2 2 3 3 4 2 3 3" xfId="10655"/>
    <cellStyle name="Navadno 2 2 3 3 4 2 3 3 2" xfId="10656"/>
    <cellStyle name="Navadno 2 2 3 3 4 2 3 4" xfId="10657"/>
    <cellStyle name="Navadno 2 2 3 3 4 2 4" xfId="10658"/>
    <cellStyle name="Navadno 2 2 3 3 4 2 4 2" xfId="10659"/>
    <cellStyle name="Navadno 2 2 3 3 4 2 5" xfId="10660"/>
    <cellStyle name="Navadno 2 2 3 3 4 2 5 2" xfId="10661"/>
    <cellStyle name="Navadno 2 2 3 3 4 2 6" xfId="10662"/>
    <cellStyle name="Navadno 2 2 3 3 4 3" xfId="10663"/>
    <cellStyle name="Navadno 2 2 3 3 4 3 2" xfId="10664"/>
    <cellStyle name="Navadno 2 2 3 3 4 3 2 2" xfId="10665"/>
    <cellStyle name="Navadno 2 2 3 3 4 3 2 2 2" xfId="10666"/>
    <cellStyle name="Navadno 2 2 3 3 4 3 2 3" xfId="10667"/>
    <cellStyle name="Navadno 2 2 3 3 4 3 2 3 2" xfId="10668"/>
    <cellStyle name="Navadno 2 2 3 3 4 3 2 4" xfId="10669"/>
    <cellStyle name="Navadno 2 2 3 3 4 3 3" xfId="10670"/>
    <cellStyle name="Navadno 2 2 3 3 4 3 3 2" xfId="10671"/>
    <cellStyle name="Navadno 2 2 3 3 4 3 4" xfId="10672"/>
    <cellStyle name="Navadno 2 2 3 3 4 3 4 2" xfId="10673"/>
    <cellStyle name="Navadno 2 2 3 3 4 3 5" xfId="10674"/>
    <cellStyle name="Navadno 2 2 3 3 4 4" xfId="10675"/>
    <cellStyle name="Navadno 2 2 3 3 4 4 2" xfId="10676"/>
    <cellStyle name="Navadno 2 2 3 3 4 4 2 2" xfId="10677"/>
    <cellStyle name="Navadno 2 2 3 3 4 4 3" xfId="10678"/>
    <cellStyle name="Navadno 2 2 3 3 4 4 3 2" xfId="10679"/>
    <cellStyle name="Navadno 2 2 3 3 4 4 4" xfId="10680"/>
    <cellStyle name="Navadno 2 2 3 3 4 5" xfId="10681"/>
    <cellStyle name="Navadno 2 2 3 3 4 5 2" xfId="10682"/>
    <cellStyle name="Navadno 2 2 3 3 4 6" xfId="10683"/>
    <cellStyle name="Navadno 2 2 3 3 4 6 2" xfId="10684"/>
    <cellStyle name="Navadno 2 2 3 3 4 7" xfId="10685"/>
    <cellStyle name="Navadno 2 2 3 3 5" xfId="10686"/>
    <cellStyle name="Navadno 2 2 3 3 5 2" xfId="10687"/>
    <cellStyle name="Navadno 2 2 3 3 5 2 2" xfId="10688"/>
    <cellStyle name="Navadno 2 2 3 3 5 2 2 2" xfId="10689"/>
    <cellStyle name="Navadno 2 2 3 3 5 2 2 2 2" xfId="10690"/>
    <cellStyle name="Navadno 2 2 3 3 5 2 2 2 2 2" xfId="10691"/>
    <cellStyle name="Navadno 2 2 3 3 5 2 2 2 3" xfId="10692"/>
    <cellStyle name="Navadno 2 2 3 3 5 2 2 2 3 2" xfId="10693"/>
    <cellStyle name="Navadno 2 2 3 3 5 2 2 2 4" xfId="10694"/>
    <cellStyle name="Navadno 2 2 3 3 5 2 2 3" xfId="10695"/>
    <cellStyle name="Navadno 2 2 3 3 5 2 2 3 2" xfId="10696"/>
    <cellStyle name="Navadno 2 2 3 3 5 2 2 4" xfId="10697"/>
    <cellStyle name="Navadno 2 2 3 3 5 2 2 4 2" xfId="10698"/>
    <cellStyle name="Navadno 2 2 3 3 5 2 2 5" xfId="10699"/>
    <cellStyle name="Navadno 2 2 3 3 5 2 3" xfId="10700"/>
    <cellStyle name="Navadno 2 2 3 3 5 2 3 2" xfId="10701"/>
    <cellStyle name="Navadno 2 2 3 3 5 2 3 2 2" xfId="10702"/>
    <cellStyle name="Navadno 2 2 3 3 5 2 3 3" xfId="10703"/>
    <cellStyle name="Navadno 2 2 3 3 5 2 3 3 2" xfId="10704"/>
    <cellStyle name="Navadno 2 2 3 3 5 2 3 4" xfId="10705"/>
    <cellStyle name="Navadno 2 2 3 3 5 2 4" xfId="10706"/>
    <cellStyle name="Navadno 2 2 3 3 5 2 4 2" xfId="10707"/>
    <cellStyle name="Navadno 2 2 3 3 5 2 5" xfId="10708"/>
    <cellStyle name="Navadno 2 2 3 3 5 2 5 2" xfId="10709"/>
    <cellStyle name="Navadno 2 2 3 3 5 2 6" xfId="10710"/>
    <cellStyle name="Navadno 2 2 3 3 5 3" xfId="10711"/>
    <cellStyle name="Navadno 2 2 3 3 5 3 2" xfId="10712"/>
    <cellStyle name="Navadno 2 2 3 3 5 3 2 2" xfId="10713"/>
    <cellStyle name="Navadno 2 2 3 3 5 3 2 2 2" xfId="10714"/>
    <cellStyle name="Navadno 2 2 3 3 5 3 2 3" xfId="10715"/>
    <cellStyle name="Navadno 2 2 3 3 5 3 2 3 2" xfId="10716"/>
    <cellStyle name="Navadno 2 2 3 3 5 3 2 4" xfId="10717"/>
    <cellStyle name="Navadno 2 2 3 3 5 3 3" xfId="10718"/>
    <cellStyle name="Navadno 2 2 3 3 5 3 3 2" xfId="10719"/>
    <cellStyle name="Navadno 2 2 3 3 5 3 4" xfId="10720"/>
    <cellStyle name="Navadno 2 2 3 3 5 3 4 2" xfId="10721"/>
    <cellStyle name="Navadno 2 2 3 3 5 3 5" xfId="10722"/>
    <cellStyle name="Navadno 2 2 3 3 5 4" xfId="10723"/>
    <cellStyle name="Navadno 2 2 3 3 5 4 2" xfId="10724"/>
    <cellStyle name="Navadno 2 2 3 3 5 4 2 2" xfId="10725"/>
    <cellStyle name="Navadno 2 2 3 3 5 4 3" xfId="10726"/>
    <cellStyle name="Navadno 2 2 3 3 5 4 3 2" xfId="10727"/>
    <cellStyle name="Navadno 2 2 3 3 5 4 4" xfId="10728"/>
    <cellStyle name="Navadno 2 2 3 3 5 5" xfId="10729"/>
    <cellStyle name="Navadno 2 2 3 3 5 5 2" xfId="10730"/>
    <cellStyle name="Navadno 2 2 3 3 5 6" xfId="10731"/>
    <cellStyle name="Navadno 2 2 3 3 5 6 2" xfId="10732"/>
    <cellStyle name="Navadno 2 2 3 3 5 7" xfId="10733"/>
    <cellStyle name="Navadno 2 2 3 3 6" xfId="10734"/>
    <cellStyle name="Navadno 2 2 3 3 6 2" xfId="10735"/>
    <cellStyle name="Navadno 2 2 3 3 6 2 2" xfId="10736"/>
    <cellStyle name="Navadno 2 2 3 3 6 2 2 2" xfId="10737"/>
    <cellStyle name="Navadno 2 2 3 3 6 2 2 2 2" xfId="10738"/>
    <cellStyle name="Navadno 2 2 3 3 6 2 2 2 2 2" xfId="10739"/>
    <cellStyle name="Navadno 2 2 3 3 6 2 2 2 3" xfId="10740"/>
    <cellStyle name="Navadno 2 2 3 3 6 2 2 2 3 2" xfId="10741"/>
    <cellStyle name="Navadno 2 2 3 3 6 2 2 2 4" xfId="10742"/>
    <cellStyle name="Navadno 2 2 3 3 6 2 2 3" xfId="10743"/>
    <cellStyle name="Navadno 2 2 3 3 6 2 2 3 2" xfId="10744"/>
    <cellStyle name="Navadno 2 2 3 3 6 2 2 4" xfId="10745"/>
    <cellStyle name="Navadno 2 2 3 3 6 2 2 4 2" xfId="10746"/>
    <cellStyle name="Navadno 2 2 3 3 6 2 2 5" xfId="10747"/>
    <cellStyle name="Navadno 2 2 3 3 6 2 3" xfId="10748"/>
    <cellStyle name="Navadno 2 2 3 3 6 2 3 2" xfId="10749"/>
    <cellStyle name="Navadno 2 2 3 3 6 2 3 2 2" xfId="10750"/>
    <cellStyle name="Navadno 2 2 3 3 6 2 3 3" xfId="10751"/>
    <cellStyle name="Navadno 2 2 3 3 6 2 3 3 2" xfId="10752"/>
    <cellStyle name="Navadno 2 2 3 3 6 2 3 4" xfId="10753"/>
    <cellStyle name="Navadno 2 2 3 3 6 2 4" xfId="10754"/>
    <cellStyle name="Navadno 2 2 3 3 6 2 4 2" xfId="10755"/>
    <cellStyle name="Navadno 2 2 3 3 6 2 5" xfId="10756"/>
    <cellStyle name="Navadno 2 2 3 3 6 2 5 2" xfId="10757"/>
    <cellStyle name="Navadno 2 2 3 3 6 2 6" xfId="10758"/>
    <cellStyle name="Navadno 2 2 3 3 6 3" xfId="10759"/>
    <cellStyle name="Navadno 2 2 3 3 6 3 2" xfId="10760"/>
    <cellStyle name="Navadno 2 2 3 3 6 3 2 2" xfId="10761"/>
    <cellStyle name="Navadno 2 2 3 3 6 3 2 2 2" xfId="10762"/>
    <cellStyle name="Navadno 2 2 3 3 6 3 2 3" xfId="10763"/>
    <cellStyle name="Navadno 2 2 3 3 6 3 2 3 2" xfId="10764"/>
    <cellStyle name="Navadno 2 2 3 3 6 3 2 4" xfId="10765"/>
    <cellStyle name="Navadno 2 2 3 3 6 3 3" xfId="10766"/>
    <cellStyle name="Navadno 2 2 3 3 6 3 3 2" xfId="10767"/>
    <cellStyle name="Navadno 2 2 3 3 6 3 4" xfId="10768"/>
    <cellStyle name="Navadno 2 2 3 3 6 3 4 2" xfId="10769"/>
    <cellStyle name="Navadno 2 2 3 3 6 3 5" xfId="10770"/>
    <cellStyle name="Navadno 2 2 3 3 6 4" xfId="10771"/>
    <cellStyle name="Navadno 2 2 3 3 6 4 2" xfId="10772"/>
    <cellStyle name="Navadno 2 2 3 3 6 4 2 2" xfId="10773"/>
    <cellStyle name="Navadno 2 2 3 3 6 4 3" xfId="10774"/>
    <cellStyle name="Navadno 2 2 3 3 6 4 3 2" xfId="10775"/>
    <cellStyle name="Navadno 2 2 3 3 6 4 4" xfId="10776"/>
    <cellStyle name="Navadno 2 2 3 3 6 5" xfId="10777"/>
    <cellStyle name="Navadno 2 2 3 3 6 5 2" xfId="10778"/>
    <cellStyle name="Navadno 2 2 3 3 6 6" xfId="10779"/>
    <cellStyle name="Navadno 2 2 3 3 6 6 2" xfId="10780"/>
    <cellStyle name="Navadno 2 2 3 3 6 7" xfId="10781"/>
    <cellStyle name="Navadno 2 2 3 3 7" xfId="10782"/>
    <cellStyle name="Navadno 2 2 3 3 7 2" xfId="10783"/>
    <cellStyle name="Navadno 2 2 3 3 7 2 2" xfId="10784"/>
    <cellStyle name="Navadno 2 2 3 3 7 2 2 2" xfId="10785"/>
    <cellStyle name="Navadno 2 2 3 3 7 2 2 2 2" xfId="10786"/>
    <cellStyle name="Navadno 2 2 3 3 7 2 2 2 2 2" xfId="10787"/>
    <cellStyle name="Navadno 2 2 3 3 7 2 2 2 3" xfId="10788"/>
    <cellStyle name="Navadno 2 2 3 3 7 2 2 2 3 2" xfId="10789"/>
    <cellStyle name="Navadno 2 2 3 3 7 2 2 2 4" xfId="10790"/>
    <cellStyle name="Navadno 2 2 3 3 7 2 2 3" xfId="10791"/>
    <cellStyle name="Navadno 2 2 3 3 7 2 2 3 2" xfId="10792"/>
    <cellStyle name="Navadno 2 2 3 3 7 2 2 4" xfId="10793"/>
    <cellStyle name="Navadno 2 2 3 3 7 2 2 4 2" xfId="10794"/>
    <cellStyle name="Navadno 2 2 3 3 7 2 2 5" xfId="10795"/>
    <cellStyle name="Navadno 2 2 3 3 7 2 3" xfId="10796"/>
    <cellStyle name="Navadno 2 2 3 3 7 2 3 2" xfId="10797"/>
    <cellStyle name="Navadno 2 2 3 3 7 2 3 2 2" xfId="10798"/>
    <cellStyle name="Navadno 2 2 3 3 7 2 3 3" xfId="10799"/>
    <cellStyle name="Navadno 2 2 3 3 7 2 3 3 2" xfId="10800"/>
    <cellStyle name="Navadno 2 2 3 3 7 2 3 4" xfId="10801"/>
    <cellStyle name="Navadno 2 2 3 3 7 2 4" xfId="10802"/>
    <cellStyle name="Navadno 2 2 3 3 7 2 4 2" xfId="10803"/>
    <cellStyle name="Navadno 2 2 3 3 7 2 5" xfId="10804"/>
    <cellStyle name="Navadno 2 2 3 3 7 2 5 2" xfId="10805"/>
    <cellStyle name="Navadno 2 2 3 3 7 2 6" xfId="10806"/>
    <cellStyle name="Navadno 2 2 3 3 7 3" xfId="10807"/>
    <cellStyle name="Navadno 2 2 3 3 7 3 2" xfId="10808"/>
    <cellStyle name="Navadno 2 2 3 3 7 3 2 2" xfId="10809"/>
    <cellStyle name="Navadno 2 2 3 3 7 3 2 2 2" xfId="10810"/>
    <cellStyle name="Navadno 2 2 3 3 7 3 2 3" xfId="10811"/>
    <cellStyle name="Navadno 2 2 3 3 7 3 2 3 2" xfId="10812"/>
    <cellStyle name="Navadno 2 2 3 3 7 3 2 4" xfId="10813"/>
    <cellStyle name="Navadno 2 2 3 3 7 3 3" xfId="10814"/>
    <cellStyle name="Navadno 2 2 3 3 7 3 3 2" xfId="10815"/>
    <cellStyle name="Navadno 2 2 3 3 7 3 4" xfId="10816"/>
    <cellStyle name="Navadno 2 2 3 3 7 3 4 2" xfId="10817"/>
    <cellStyle name="Navadno 2 2 3 3 7 3 5" xfId="10818"/>
    <cellStyle name="Navadno 2 2 3 3 7 4" xfId="10819"/>
    <cellStyle name="Navadno 2 2 3 3 7 4 2" xfId="10820"/>
    <cellStyle name="Navadno 2 2 3 3 7 4 2 2" xfId="10821"/>
    <cellStyle name="Navadno 2 2 3 3 7 4 3" xfId="10822"/>
    <cellStyle name="Navadno 2 2 3 3 7 4 3 2" xfId="10823"/>
    <cellStyle name="Navadno 2 2 3 3 7 4 4" xfId="10824"/>
    <cellStyle name="Navadno 2 2 3 3 7 5" xfId="10825"/>
    <cellStyle name="Navadno 2 2 3 3 7 5 2" xfId="10826"/>
    <cellStyle name="Navadno 2 2 3 3 7 6" xfId="10827"/>
    <cellStyle name="Navadno 2 2 3 3 7 6 2" xfId="10828"/>
    <cellStyle name="Navadno 2 2 3 3 7 7" xfId="10829"/>
    <cellStyle name="Navadno 2 2 3 3 8" xfId="10830"/>
    <cellStyle name="Navadno 2 2 3 3 8 2" xfId="10831"/>
    <cellStyle name="Navadno 2 2 3 3 8 2 2" xfId="10832"/>
    <cellStyle name="Navadno 2 2 3 3 8 2 2 2" xfId="10833"/>
    <cellStyle name="Navadno 2 2 3 3 8 2 2 2 2" xfId="10834"/>
    <cellStyle name="Navadno 2 2 3 3 8 2 2 2 2 2" xfId="10835"/>
    <cellStyle name="Navadno 2 2 3 3 8 2 2 2 3" xfId="10836"/>
    <cellStyle name="Navadno 2 2 3 3 8 2 2 2 3 2" xfId="10837"/>
    <cellStyle name="Navadno 2 2 3 3 8 2 2 2 4" xfId="10838"/>
    <cellStyle name="Navadno 2 2 3 3 8 2 2 3" xfId="10839"/>
    <cellStyle name="Navadno 2 2 3 3 8 2 2 3 2" xfId="10840"/>
    <cellStyle name="Navadno 2 2 3 3 8 2 2 4" xfId="10841"/>
    <cellStyle name="Navadno 2 2 3 3 8 2 2 4 2" xfId="10842"/>
    <cellStyle name="Navadno 2 2 3 3 8 2 2 5" xfId="10843"/>
    <cellStyle name="Navadno 2 2 3 3 8 2 3" xfId="10844"/>
    <cellStyle name="Navadno 2 2 3 3 8 2 3 2" xfId="10845"/>
    <cellStyle name="Navadno 2 2 3 3 8 2 3 2 2" xfId="10846"/>
    <cellStyle name="Navadno 2 2 3 3 8 2 3 3" xfId="10847"/>
    <cellStyle name="Navadno 2 2 3 3 8 2 3 3 2" xfId="10848"/>
    <cellStyle name="Navadno 2 2 3 3 8 2 3 4" xfId="10849"/>
    <cellStyle name="Navadno 2 2 3 3 8 2 4" xfId="10850"/>
    <cellStyle name="Navadno 2 2 3 3 8 2 4 2" xfId="10851"/>
    <cellStyle name="Navadno 2 2 3 3 8 2 5" xfId="10852"/>
    <cellStyle name="Navadno 2 2 3 3 8 2 5 2" xfId="10853"/>
    <cellStyle name="Navadno 2 2 3 3 8 2 6" xfId="10854"/>
    <cellStyle name="Navadno 2 2 3 3 8 3" xfId="10855"/>
    <cellStyle name="Navadno 2 2 3 3 8 3 2" xfId="10856"/>
    <cellStyle name="Navadno 2 2 3 3 8 3 2 2" xfId="10857"/>
    <cellStyle name="Navadno 2 2 3 3 8 3 2 2 2" xfId="10858"/>
    <cellStyle name="Navadno 2 2 3 3 8 3 2 3" xfId="10859"/>
    <cellStyle name="Navadno 2 2 3 3 8 3 2 3 2" xfId="10860"/>
    <cellStyle name="Navadno 2 2 3 3 8 3 2 4" xfId="10861"/>
    <cellStyle name="Navadno 2 2 3 3 8 3 3" xfId="10862"/>
    <cellStyle name="Navadno 2 2 3 3 8 3 3 2" xfId="10863"/>
    <cellStyle name="Navadno 2 2 3 3 8 3 4" xfId="10864"/>
    <cellStyle name="Navadno 2 2 3 3 8 3 4 2" xfId="10865"/>
    <cellStyle name="Navadno 2 2 3 3 8 3 5" xfId="10866"/>
    <cellStyle name="Navadno 2 2 3 3 8 4" xfId="10867"/>
    <cellStyle name="Navadno 2 2 3 3 8 4 2" xfId="10868"/>
    <cellStyle name="Navadno 2 2 3 3 8 4 2 2" xfId="10869"/>
    <cellStyle name="Navadno 2 2 3 3 8 4 3" xfId="10870"/>
    <cellStyle name="Navadno 2 2 3 3 8 4 3 2" xfId="10871"/>
    <cellStyle name="Navadno 2 2 3 3 8 4 4" xfId="10872"/>
    <cellStyle name="Navadno 2 2 3 3 8 5" xfId="10873"/>
    <cellStyle name="Navadno 2 2 3 3 8 5 2" xfId="10874"/>
    <cellStyle name="Navadno 2 2 3 3 8 6" xfId="10875"/>
    <cellStyle name="Navadno 2 2 3 3 8 6 2" xfId="10876"/>
    <cellStyle name="Navadno 2 2 3 3 8 7" xfId="10877"/>
    <cellStyle name="Navadno 2 2 3 3 9" xfId="10878"/>
    <cellStyle name="Navadno 2 2 3 3 9 2" xfId="10879"/>
    <cellStyle name="Navadno 2 2 3 3 9 2 2" xfId="10880"/>
    <cellStyle name="Navadno 2 2 3 3 9 2 2 2" xfId="10881"/>
    <cellStyle name="Navadno 2 2 3 3 9 2 2 2 2" xfId="10882"/>
    <cellStyle name="Navadno 2 2 3 3 9 2 2 3" xfId="10883"/>
    <cellStyle name="Navadno 2 2 3 3 9 2 2 3 2" xfId="10884"/>
    <cellStyle name="Navadno 2 2 3 3 9 2 2 4" xfId="10885"/>
    <cellStyle name="Navadno 2 2 3 3 9 2 3" xfId="10886"/>
    <cellStyle name="Navadno 2 2 3 3 9 2 3 2" xfId="10887"/>
    <cellStyle name="Navadno 2 2 3 3 9 2 4" xfId="10888"/>
    <cellStyle name="Navadno 2 2 3 3 9 2 4 2" xfId="10889"/>
    <cellStyle name="Navadno 2 2 3 3 9 2 5" xfId="10890"/>
    <cellStyle name="Navadno 2 2 3 3 9 3" xfId="10891"/>
    <cellStyle name="Navadno 2 2 3 3 9 3 2" xfId="10892"/>
    <cellStyle name="Navadno 2 2 3 3 9 3 2 2" xfId="10893"/>
    <cellStyle name="Navadno 2 2 3 3 9 3 3" xfId="10894"/>
    <cellStyle name="Navadno 2 2 3 3 9 3 3 2" xfId="10895"/>
    <cellStyle name="Navadno 2 2 3 3 9 3 4" xfId="10896"/>
    <cellStyle name="Navadno 2 2 3 3 9 4" xfId="10897"/>
    <cellStyle name="Navadno 2 2 3 3 9 4 2" xfId="10898"/>
    <cellStyle name="Navadno 2 2 3 3 9 5" xfId="10899"/>
    <cellStyle name="Navadno 2 2 3 3 9 5 2" xfId="10900"/>
    <cellStyle name="Navadno 2 2 3 3 9 6" xfId="10901"/>
    <cellStyle name="Navadno 2 2 3 4" xfId="10902"/>
    <cellStyle name="Navadno 2 2 3 4 2" xfId="10903"/>
    <cellStyle name="Navadno 2 2 3 4 2 2" xfId="10904"/>
    <cellStyle name="Navadno 2 2 3 4 2 2 2" xfId="10905"/>
    <cellStyle name="Navadno 2 2 3 4 2 2 2 2" xfId="10906"/>
    <cellStyle name="Navadno 2 2 3 4 2 2 2 2 2" xfId="10907"/>
    <cellStyle name="Navadno 2 2 3 4 2 2 2 3" xfId="10908"/>
    <cellStyle name="Navadno 2 2 3 4 2 2 2 3 2" xfId="10909"/>
    <cellStyle name="Navadno 2 2 3 4 2 2 2 4" xfId="10910"/>
    <cellStyle name="Navadno 2 2 3 4 2 2 3" xfId="10911"/>
    <cellStyle name="Navadno 2 2 3 4 2 2 3 2" xfId="10912"/>
    <cellStyle name="Navadno 2 2 3 4 2 2 4" xfId="10913"/>
    <cellStyle name="Navadno 2 2 3 4 2 2 4 2" xfId="10914"/>
    <cellStyle name="Navadno 2 2 3 4 2 2 5" xfId="10915"/>
    <cellStyle name="Navadno 2 2 3 4 2 3" xfId="10916"/>
    <cellStyle name="Navadno 2 2 3 4 2 3 2" xfId="10917"/>
    <cellStyle name="Navadno 2 2 3 4 2 3 2 2" xfId="10918"/>
    <cellStyle name="Navadno 2 2 3 4 2 3 3" xfId="10919"/>
    <cellStyle name="Navadno 2 2 3 4 2 3 3 2" xfId="10920"/>
    <cellStyle name="Navadno 2 2 3 4 2 3 4" xfId="10921"/>
    <cellStyle name="Navadno 2 2 3 4 2 4" xfId="10922"/>
    <cellStyle name="Navadno 2 2 3 4 2 4 2" xfId="10923"/>
    <cellStyle name="Navadno 2 2 3 4 2 5" xfId="10924"/>
    <cellStyle name="Navadno 2 2 3 4 2 5 2" xfId="10925"/>
    <cellStyle name="Navadno 2 2 3 4 2 6" xfId="10926"/>
    <cellStyle name="Navadno 2 2 3 4 3" xfId="10927"/>
    <cellStyle name="Navadno 2 2 3 4 3 2" xfId="10928"/>
    <cellStyle name="Navadno 2 2 3 4 3 2 2" xfId="10929"/>
    <cellStyle name="Navadno 2 2 3 4 3 2 2 2" xfId="10930"/>
    <cellStyle name="Navadno 2 2 3 4 3 2 3" xfId="10931"/>
    <cellStyle name="Navadno 2 2 3 4 3 2 3 2" xfId="10932"/>
    <cellStyle name="Navadno 2 2 3 4 3 2 4" xfId="10933"/>
    <cellStyle name="Navadno 2 2 3 4 3 3" xfId="10934"/>
    <cellStyle name="Navadno 2 2 3 4 3 3 2" xfId="10935"/>
    <cellStyle name="Navadno 2 2 3 4 3 4" xfId="10936"/>
    <cellStyle name="Navadno 2 2 3 4 3 4 2" xfId="10937"/>
    <cellStyle name="Navadno 2 2 3 4 3 5" xfId="10938"/>
    <cellStyle name="Navadno 2 2 3 4 4" xfId="10939"/>
    <cellStyle name="Navadno 2 2 3 4 4 2" xfId="10940"/>
    <cellStyle name="Navadno 2 2 3 4 4 2 2" xfId="10941"/>
    <cellStyle name="Navadno 2 2 3 4 4 3" xfId="10942"/>
    <cellStyle name="Navadno 2 2 3 4 4 3 2" xfId="10943"/>
    <cellStyle name="Navadno 2 2 3 4 4 4" xfId="10944"/>
    <cellStyle name="Navadno 2 2 3 4 5" xfId="10945"/>
    <cellStyle name="Navadno 2 2 3 4 5 2" xfId="10946"/>
    <cellStyle name="Navadno 2 2 3 4 6" xfId="10947"/>
    <cellStyle name="Navadno 2 2 3 4 6 2" xfId="10948"/>
    <cellStyle name="Navadno 2 2 3 4 7" xfId="10949"/>
    <cellStyle name="Navadno 2 2 3 5" xfId="10950"/>
    <cellStyle name="Navadno 2 2 3 5 2" xfId="10951"/>
    <cellStyle name="Navadno 2 2 3 5 2 2" xfId="10952"/>
    <cellStyle name="Navadno 2 2 3 5 2 2 2" xfId="10953"/>
    <cellStyle name="Navadno 2 2 3 5 2 2 2 2" xfId="10954"/>
    <cellStyle name="Navadno 2 2 3 5 2 2 2 2 2" xfId="10955"/>
    <cellStyle name="Navadno 2 2 3 5 2 2 2 3" xfId="10956"/>
    <cellStyle name="Navadno 2 2 3 5 2 2 2 3 2" xfId="10957"/>
    <cellStyle name="Navadno 2 2 3 5 2 2 2 4" xfId="10958"/>
    <cellStyle name="Navadno 2 2 3 5 2 2 3" xfId="10959"/>
    <cellStyle name="Navadno 2 2 3 5 2 2 3 2" xfId="10960"/>
    <cellStyle name="Navadno 2 2 3 5 2 2 4" xfId="10961"/>
    <cellStyle name="Navadno 2 2 3 5 2 2 4 2" xfId="10962"/>
    <cellStyle name="Navadno 2 2 3 5 2 2 5" xfId="10963"/>
    <cellStyle name="Navadno 2 2 3 5 2 3" xfId="10964"/>
    <cellStyle name="Navadno 2 2 3 5 2 3 2" xfId="10965"/>
    <cellStyle name="Navadno 2 2 3 5 2 3 2 2" xfId="10966"/>
    <cellStyle name="Navadno 2 2 3 5 2 3 3" xfId="10967"/>
    <cellStyle name="Navadno 2 2 3 5 2 3 3 2" xfId="10968"/>
    <cellStyle name="Navadno 2 2 3 5 2 3 4" xfId="10969"/>
    <cellStyle name="Navadno 2 2 3 5 2 4" xfId="10970"/>
    <cellStyle name="Navadno 2 2 3 5 2 4 2" xfId="10971"/>
    <cellStyle name="Navadno 2 2 3 5 2 5" xfId="10972"/>
    <cellStyle name="Navadno 2 2 3 5 2 5 2" xfId="10973"/>
    <cellStyle name="Navadno 2 2 3 5 2 6" xfId="10974"/>
    <cellStyle name="Navadno 2 2 3 5 3" xfId="10975"/>
    <cellStyle name="Navadno 2 2 3 5 3 2" xfId="10976"/>
    <cellStyle name="Navadno 2 2 3 5 3 2 2" xfId="10977"/>
    <cellStyle name="Navadno 2 2 3 5 3 2 2 2" xfId="10978"/>
    <cellStyle name="Navadno 2 2 3 5 3 2 3" xfId="10979"/>
    <cellStyle name="Navadno 2 2 3 5 3 2 3 2" xfId="10980"/>
    <cellStyle name="Navadno 2 2 3 5 3 2 4" xfId="10981"/>
    <cellStyle name="Navadno 2 2 3 5 3 3" xfId="10982"/>
    <cellStyle name="Navadno 2 2 3 5 3 3 2" xfId="10983"/>
    <cellStyle name="Navadno 2 2 3 5 3 4" xfId="10984"/>
    <cellStyle name="Navadno 2 2 3 5 3 4 2" xfId="10985"/>
    <cellStyle name="Navadno 2 2 3 5 3 5" xfId="10986"/>
    <cellStyle name="Navadno 2 2 3 5 4" xfId="10987"/>
    <cellStyle name="Navadno 2 2 3 5 4 2" xfId="10988"/>
    <cellStyle name="Navadno 2 2 3 5 4 2 2" xfId="10989"/>
    <cellStyle name="Navadno 2 2 3 5 4 3" xfId="10990"/>
    <cellStyle name="Navadno 2 2 3 5 4 3 2" xfId="10991"/>
    <cellStyle name="Navadno 2 2 3 5 4 4" xfId="10992"/>
    <cellStyle name="Navadno 2 2 3 5 5" xfId="10993"/>
    <cellStyle name="Navadno 2 2 3 5 5 2" xfId="10994"/>
    <cellStyle name="Navadno 2 2 3 5 6" xfId="10995"/>
    <cellStyle name="Navadno 2 2 3 5 6 2" xfId="10996"/>
    <cellStyle name="Navadno 2 2 3 5 7" xfId="10997"/>
    <cellStyle name="Navadno 2 2 3 6" xfId="10998"/>
    <cellStyle name="Navadno 2 2 3 6 2" xfId="10999"/>
    <cellStyle name="Navadno 2 2 3 6 2 2" xfId="11000"/>
    <cellStyle name="Navadno 2 2 3 6 2 2 2" xfId="11001"/>
    <cellStyle name="Navadno 2 2 3 6 2 2 2 2" xfId="11002"/>
    <cellStyle name="Navadno 2 2 3 6 2 2 2 2 2" xfId="11003"/>
    <cellStyle name="Navadno 2 2 3 6 2 2 2 3" xfId="11004"/>
    <cellStyle name="Navadno 2 2 3 6 2 2 2 3 2" xfId="11005"/>
    <cellStyle name="Navadno 2 2 3 6 2 2 2 4" xfId="11006"/>
    <cellStyle name="Navadno 2 2 3 6 2 2 3" xfId="11007"/>
    <cellStyle name="Navadno 2 2 3 6 2 2 3 2" xfId="11008"/>
    <cellStyle name="Navadno 2 2 3 6 2 2 4" xfId="11009"/>
    <cellStyle name="Navadno 2 2 3 6 2 2 4 2" xfId="11010"/>
    <cellStyle name="Navadno 2 2 3 6 2 2 5" xfId="11011"/>
    <cellStyle name="Navadno 2 2 3 6 2 3" xfId="11012"/>
    <cellStyle name="Navadno 2 2 3 6 2 3 2" xfId="11013"/>
    <cellStyle name="Navadno 2 2 3 6 2 3 2 2" xfId="11014"/>
    <cellStyle name="Navadno 2 2 3 6 2 3 3" xfId="11015"/>
    <cellStyle name="Navadno 2 2 3 6 2 3 3 2" xfId="11016"/>
    <cellStyle name="Navadno 2 2 3 6 2 3 4" xfId="11017"/>
    <cellStyle name="Navadno 2 2 3 6 2 4" xfId="11018"/>
    <cellStyle name="Navadno 2 2 3 6 2 4 2" xfId="11019"/>
    <cellStyle name="Navadno 2 2 3 6 2 5" xfId="11020"/>
    <cellStyle name="Navadno 2 2 3 6 2 5 2" xfId="11021"/>
    <cellStyle name="Navadno 2 2 3 6 2 6" xfId="11022"/>
    <cellStyle name="Navadno 2 2 3 6 3" xfId="11023"/>
    <cellStyle name="Navadno 2 2 3 6 3 2" xfId="11024"/>
    <cellStyle name="Navadno 2 2 3 6 3 2 2" xfId="11025"/>
    <cellStyle name="Navadno 2 2 3 6 3 2 2 2" xfId="11026"/>
    <cellStyle name="Navadno 2 2 3 6 3 2 3" xfId="11027"/>
    <cellStyle name="Navadno 2 2 3 6 3 2 3 2" xfId="11028"/>
    <cellStyle name="Navadno 2 2 3 6 3 2 4" xfId="11029"/>
    <cellStyle name="Navadno 2 2 3 6 3 3" xfId="11030"/>
    <cellStyle name="Navadno 2 2 3 6 3 3 2" xfId="11031"/>
    <cellStyle name="Navadno 2 2 3 6 3 4" xfId="11032"/>
    <cellStyle name="Navadno 2 2 3 6 3 4 2" xfId="11033"/>
    <cellStyle name="Navadno 2 2 3 6 3 5" xfId="11034"/>
    <cellStyle name="Navadno 2 2 3 6 4" xfId="11035"/>
    <cellStyle name="Navadno 2 2 3 6 4 2" xfId="11036"/>
    <cellStyle name="Navadno 2 2 3 6 4 2 2" xfId="11037"/>
    <cellStyle name="Navadno 2 2 3 6 4 3" xfId="11038"/>
    <cellStyle name="Navadno 2 2 3 6 4 3 2" xfId="11039"/>
    <cellStyle name="Navadno 2 2 3 6 4 4" xfId="11040"/>
    <cellStyle name="Navadno 2 2 3 6 5" xfId="11041"/>
    <cellStyle name="Navadno 2 2 3 6 5 2" xfId="11042"/>
    <cellStyle name="Navadno 2 2 3 6 6" xfId="11043"/>
    <cellStyle name="Navadno 2 2 3 6 6 2" xfId="11044"/>
    <cellStyle name="Navadno 2 2 3 6 7" xfId="11045"/>
    <cellStyle name="Navadno 2 2 3 7" xfId="11046"/>
    <cellStyle name="Navadno 2 2 3 7 2" xfId="11047"/>
    <cellStyle name="Navadno 2 2 3 7 2 2" xfId="11048"/>
    <cellStyle name="Navadno 2 2 3 7 2 2 2" xfId="11049"/>
    <cellStyle name="Navadno 2 2 3 7 2 2 2 2" xfId="11050"/>
    <cellStyle name="Navadno 2 2 3 7 2 2 2 2 2" xfId="11051"/>
    <cellStyle name="Navadno 2 2 3 7 2 2 2 3" xfId="11052"/>
    <cellStyle name="Navadno 2 2 3 7 2 2 2 3 2" xfId="11053"/>
    <cellStyle name="Navadno 2 2 3 7 2 2 2 4" xfId="11054"/>
    <cellStyle name="Navadno 2 2 3 7 2 2 3" xfId="11055"/>
    <cellStyle name="Navadno 2 2 3 7 2 2 3 2" xfId="11056"/>
    <cellStyle name="Navadno 2 2 3 7 2 2 4" xfId="11057"/>
    <cellStyle name="Navadno 2 2 3 7 2 2 4 2" xfId="11058"/>
    <cellStyle name="Navadno 2 2 3 7 2 2 5" xfId="11059"/>
    <cellStyle name="Navadno 2 2 3 7 2 3" xfId="11060"/>
    <cellStyle name="Navadno 2 2 3 7 2 3 2" xfId="11061"/>
    <cellStyle name="Navadno 2 2 3 7 2 3 2 2" xfId="11062"/>
    <cellStyle name="Navadno 2 2 3 7 2 3 3" xfId="11063"/>
    <cellStyle name="Navadno 2 2 3 7 2 3 3 2" xfId="11064"/>
    <cellStyle name="Navadno 2 2 3 7 2 3 4" xfId="11065"/>
    <cellStyle name="Navadno 2 2 3 7 2 4" xfId="11066"/>
    <cellStyle name="Navadno 2 2 3 7 2 4 2" xfId="11067"/>
    <cellStyle name="Navadno 2 2 3 7 2 5" xfId="11068"/>
    <cellStyle name="Navadno 2 2 3 7 2 5 2" xfId="11069"/>
    <cellStyle name="Navadno 2 2 3 7 2 6" xfId="11070"/>
    <cellStyle name="Navadno 2 2 3 7 3" xfId="11071"/>
    <cellStyle name="Navadno 2 2 3 7 3 2" xfId="11072"/>
    <cellStyle name="Navadno 2 2 3 7 3 2 2" xfId="11073"/>
    <cellStyle name="Navadno 2 2 3 7 3 2 2 2" xfId="11074"/>
    <cellStyle name="Navadno 2 2 3 7 3 2 3" xfId="11075"/>
    <cellStyle name="Navadno 2 2 3 7 3 2 3 2" xfId="11076"/>
    <cellStyle name="Navadno 2 2 3 7 3 2 4" xfId="11077"/>
    <cellStyle name="Navadno 2 2 3 7 3 3" xfId="11078"/>
    <cellStyle name="Navadno 2 2 3 7 3 3 2" xfId="11079"/>
    <cellStyle name="Navadno 2 2 3 7 3 4" xfId="11080"/>
    <cellStyle name="Navadno 2 2 3 7 3 4 2" xfId="11081"/>
    <cellStyle name="Navadno 2 2 3 7 3 5" xfId="11082"/>
    <cellStyle name="Navadno 2 2 3 7 4" xfId="11083"/>
    <cellStyle name="Navadno 2 2 3 7 4 2" xfId="11084"/>
    <cellStyle name="Navadno 2 2 3 7 4 2 2" xfId="11085"/>
    <cellStyle name="Navadno 2 2 3 7 4 3" xfId="11086"/>
    <cellStyle name="Navadno 2 2 3 7 4 3 2" xfId="11087"/>
    <cellStyle name="Navadno 2 2 3 7 4 4" xfId="11088"/>
    <cellStyle name="Navadno 2 2 3 7 5" xfId="11089"/>
    <cellStyle name="Navadno 2 2 3 7 5 2" xfId="11090"/>
    <cellStyle name="Navadno 2 2 3 7 6" xfId="11091"/>
    <cellStyle name="Navadno 2 2 3 7 6 2" xfId="11092"/>
    <cellStyle name="Navadno 2 2 3 7 7" xfId="11093"/>
    <cellStyle name="Navadno 2 2 3 8" xfId="11094"/>
    <cellStyle name="Navadno 2 2 3 8 2" xfId="11095"/>
    <cellStyle name="Navadno 2 2 3 8 2 2" xfId="11096"/>
    <cellStyle name="Navadno 2 2 3 8 2 2 2" xfId="11097"/>
    <cellStyle name="Navadno 2 2 3 8 2 2 2 2" xfId="11098"/>
    <cellStyle name="Navadno 2 2 3 8 2 2 2 2 2" xfId="11099"/>
    <cellStyle name="Navadno 2 2 3 8 2 2 2 3" xfId="11100"/>
    <cellStyle name="Navadno 2 2 3 8 2 2 2 3 2" xfId="11101"/>
    <cellStyle name="Navadno 2 2 3 8 2 2 2 4" xfId="11102"/>
    <cellStyle name="Navadno 2 2 3 8 2 2 3" xfId="11103"/>
    <cellStyle name="Navadno 2 2 3 8 2 2 3 2" xfId="11104"/>
    <cellStyle name="Navadno 2 2 3 8 2 2 4" xfId="11105"/>
    <cellStyle name="Navadno 2 2 3 8 2 2 4 2" xfId="11106"/>
    <cellStyle name="Navadno 2 2 3 8 2 2 5" xfId="11107"/>
    <cellStyle name="Navadno 2 2 3 8 2 3" xfId="11108"/>
    <cellStyle name="Navadno 2 2 3 8 2 3 2" xfId="11109"/>
    <cellStyle name="Navadno 2 2 3 8 2 3 2 2" xfId="11110"/>
    <cellStyle name="Navadno 2 2 3 8 2 3 3" xfId="11111"/>
    <cellStyle name="Navadno 2 2 3 8 2 3 3 2" xfId="11112"/>
    <cellStyle name="Navadno 2 2 3 8 2 3 4" xfId="11113"/>
    <cellStyle name="Navadno 2 2 3 8 2 4" xfId="11114"/>
    <cellStyle name="Navadno 2 2 3 8 2 4 2" xfId="11115"/>
    <cellStyle name="Navadno 2 2 3 8 2 5" xfId="11116"/>
    <cellStyle name="Navadno 2 2 3 8 2 5 2" xfId="11117"/>
    <cellStyle name="Navadno 2 2 3 8 2 6" xfId="11118"/>
    <cellStyle name="Navadno 2 2 3 8 3" xfId="11119"/>
    <cellStyle name="Navadno 2 2 3 8 3 2" xfId="11120"/>
    <cellStyle name="Navadno 2 2 3 8 3 2 2" xfId="11121"/>
    <cellStyle name="Navadno 2 2 3 8 3 2 2 2" xfId="11122"/>
    <cellStyle name="Navadno 2 2 3 8 3 2 3" xfId="11123"/>
    <cellStyle name="Navadno 2 2 3 8 3 2 3 2" xfId="11124"/>
    <cellStyle name="Navadno 2 2 3 8 3 2 4" xfId="11125"/>
    <cellStyle name="Navadno 2 2 3 8 3 3" xfId="11126"/>
    <cellStyle name="Navadno 2 2 3 8 3 3 2" xfId="11127"/>
    <cellStyle name="Navadno 2 2 3 8 3 4" xfId="11128"/>
    <cellStyle name="Navadno 2 2 3 8 3 4 2" xfId="11129"/>
    <cellStyle name="Navadno 2 2 3 8 3 5" xfId="11130"/>
    <cellStyle name="Navadno 2 2 3 8 4" xfId="11131"/>
    <cellStyle name="Navadno 2 2 3 8 4 2" xfId="11132"/>
    <cellStyle name="Navadno 2 2 3 8 4 2 2" xfId="11133"/>
    <cellStyle name="Navadno 2 2 3 8 4 3" xfId="11134"/>
    <cellStyle name="Navadno 2 2 3 8 4 3 2" xfId="11135"/>
    <cellStyle name="Navadno 2 2 3 8 4 4" xfId="11136"/>
    <cellStyle name="Navadno 2 2 3 8 5" xfId="11137"/>
    <cellStyle name="Navadno 2 2 3 8 5 2" xfId="11138"/>
    <cellStyle name="Navadno 2 2 3 8 6" xfId="11139"/>
    <cellStyle name="Navadno 2 2 3 8 6 2" xfId="11140"/>
    <cellStyle name="Navadno 2 2 3 8 7" xfId="11141"/>
    <cellStyle name="Navadno 2 2 3 9" xfId="11142"/>
    <cellStyle name="Navadno 2 2 3 9 2" xfId="11143"/>
    <cellStyle name="Navadno 2 2 3 9 2 2" xfId="11144"/>
    <cellStyle name="Navadno 2 2 3 9 2 2 2" xfId="11145"/>
    <cellStyle name="Navadno 2 2 3 9 2 2 2 2" xfId="11146"/>
    <cellStyle name="Navadno 2 2 3 9 2 2 2 2 2" xfId="11147"/>
    <cellStyle name="Navadno 2 2 3 9 2 2 2 3" xfId="11148"/>
    <cellStyle name="Navadno 2 2 3 9 2 2 2 3 2" xfId="11149"/>
    <cellStyle name="Navadno 2 2 3 9 2 2 2 4" xfId="11150"/>
    <cellStyle name="Navadno 2 2 3 9 2 2 3" xfId="11151"/>
    <cellStyle name="Navadno 2 2 3 9 2 2 3 2" xfId="11152"/>
    <cellStyle name="Navadno 2 2 3 9 2 2 4" xfId="11153"/>
    <cellStyle name="Navadno 2 2 3 9 2 2 4 2" xfId="11154"/>
    <cellStyle name="Navadno 2 2 3 9 2 2 5" xfId="11155"/>
    <cellStyle name="Navadno 2 2 3 9 2 3" xfId="11156"/>
    <cellStyle name="Navadno 2 2 3 9 2 3 2" xfId="11157"/>
    <cellStyle name="Navadno 2 2 3 9 2 3 2 2" xfId="11158"/>
    <cellStyle name="Navadno 2 2 3 9 2 3 3" xfId="11159"/>
    <cellStyle name="Navadno 2 2 3 9 2 3 3 2" xfId="11160"/>
    <cellStyle name="Navadno 2 2 3 9 2 3 4" xfId="11161"/>
    <cellStyle name="Navadno 2 2 3 9 2 4" xfId="11162"/>
    <cellStyle name="Navadno 2 2 3 9 2 4 2" xfId="11163"/>
    <cellStyle name="Navadno 2 2 3 9 2 5" xfId="11164"/>
    <cellStyle name="Navadno 2 2 3 9 2 5 2" xfId="11165"/>
    <cellStyle name="Navadno 2 2 3 9 2 6" xfId="11166"/>
    <cellStyle name="Navadno 2 2 3 9 3" xfId="11167"/>
    <cellStyle name="Navadno 2 2 3 9 3 2" xfId="11168"/>
    <cellStyle name="Navadno 2 2 3 9 3 2 2" xfId="11169"/>
    <cellStyle name="Navadno 2 2 3 9 3 2 2 2" xfId="11170"/>
    <cellStyle name="Navadno 2 2 3 9 3 2 3" xfId="11171"/>
    <cellStyle name="Navadno 2 2 3 9 3 2 3 2" xfId="11172"/>
    <cellStyle name="Navadno 2 2 3 9 3 2 4" xfId="11173"/>
    <cellStyle name="Navadno 2 2 3 9 3 3" xfId="11174"/>
    <cellStyle name="Navadno 2 2 3 9 3 3 2" xfId="11175"/>
    <cellStyle name="Navadno 2 2 3 9 3 4" xfId="11176"/>
    <cellStyle name="Navadno 2 2 3 9 3 4 2" xfId="11177"/>
    <cellStyle name="Navadno 2 2 3 9 3 5" xfId="11178"/>
    <cellStyle name="Navadno 2 2 3 9 4" xfId="11179"/>
    <cellStyle name="Navadno 2 2 3 9 4 2" xfId="11180"/>
    <cellStyle name="Navadno 2 2 3 9 4 2 2" xfId="11181"/>
    <cellStyle name="Navadno 2 2 3 9 4 3" xfId="11182"/>
    <cellStyle name="Navadno 2 2 3 9 4 3 2" xfId="11183"/>
    <cellStyle name="Navadno 2 2 3 9 4 4" xfId="11184"/>
    <cellStyle name="Navadno 2 2 3 9 5" xfId="11185"/>
    <cellStyle name="Navadno 2 2 3 9 5 2" xfId="11186"/>
    <cellStyle name="Navadno 2 2 3 9 6" xfId="11187"/>
    <cellStyle name="Navadno 2 2 3 9 6 2" xfId="11188"/>
    <cellStyle name="Navadno 2 2 3 9 7" xfId="11189"/>
    <cellStyle name="Navadno 2 2 4" xfId="11190"/>
    <cellStyle name="Navadno 2 2 4 10" xfId="11191"/>
    <cellStyle name="Navadno 2 2 4 10 2" xfId="11192"/>
    <cellStyle name="Navadno 2 2 4 10 2 2" xfId="11193"/>
    <cellStyle name="Navadno 2 2 4 10 2 2 2" xfId="11194"/>
    <cellStyle name="Navadno 2 2 4 10 2 2 2 2" xfId="11195"/>
    <cellStyle name="Navadno 2 2 4 10 2 2 2 2 2" xfId="11196"/>
    <cellStyle name="Navadno 2 2 4 10 2 2 2 3" xfId="11197"/>
    <cellStyle name="Navadno 2 2 4 10 2 2 2 3 2" xfId="11198"/>
    <cellStyle name="Navadno 2 2 4 10 2 2 2 4" xfId="11199"/>
    <cellStyle name="Navadno 2 2 4 10 2 2 3" xfId="11200"/>
    <cellStyle name="Navadno 2 2 4 10 2 2 3 2" xfId="11201"/>
    <cellStyle name="Navadno 2 2 4 10 2 2 4" xfId="11202"/>
    <cellStyle name="Navadno 2 2 4 10 2 2 4 2" xfId="11203"/>
    <cellStyle name="Navadno 2 2 4 10 2 2 5" xfId="11204"/>
    <cellStyle name="Navadno 2 2 4 10 2 3" xfId="11205"/>
    <cellStyle name="Navadno 2 2 4 10 2 3 2" xfId="11206"/>
    <cellStyle name="Navadno 2 2 4 10 2 3 2 2" xfId="11207"/>
    <cellStyle name="Navadno 2 2 4 10 2 3 3" xfId="11208"/>
    <cellStyle name="Navadno 2 2 4 10 2 3 3 2" xfId="11209"/>
    <cellStyle name="Navadno 2 2 4 10 2 3 4" xfId="11210"/>
    <cellStyle name="Navadno 2 2 4 10 2 4" xfId="11211"/>
    <cellStyle name="Navadno 2 2 4 10 2 4 2" xfId="11212"/>
    <cellStyle name="Navadno 2 2 4 10 2 5" xfId="11213"/>
    <cellStyle name="Navadno 2 2 4 10 2 5 2" xfId="11214"/>
    <cellStyle name="Navadno 2 2 4 10 2 6" xfId="11215"/>
    <cellStyle name="Navadno 2 2 4 10 3" xfId="11216"/>
    <cellStyle name="Navadno 2 2 4 10 3 2" xfId="11217"/>
    <cellStyle name="Navadno 2 2 4 10 3 2 2" xfId="11218"/>
    <cellStyle name="Navadno 2 2 4 10 3 2 2 2" xfId="11219"/>
    <cellStyle name="Navadno 2 2 4 10 3 2 3" xfId="11220"/>
    <cellStyle name="Navadno 2 2 4 10 3 2 3 2" xfId="11221"/>
    <cellStyle name="Navadno 2 2 4 10 3 2 4" xfId="11222"/>
    <cellStyle name="Navadno 2 2 4 10 3 3" xfId="11223"/>
    <cellStyle name="Navadno 2 2 4 10 3 3 2" xfId="11224"/>
    <cellStyle name="Navadno 2 2 4 10 3 4" xfId="11225"/>
    <cellStyle name="Navadno 2 2 4 10 3 4 2" xfId="11226"/>
    <cellStyle name="Navadno 2 2 4 10 3 5" xfId="11227"/>
    <cellStyle name="Navadno 2 2 4 10 4" xfId="11228"/>
    <cellStyle name="Navadno 2 2 4 10 4 2" xfId="11229"/>
    <cellStyle name="Navadno 2 2 4 10 4 2 2" xfId="11230"/>
    <cellStyle name="Navadno 2 2 4 10 4 3" xfId="11231"/>
    <cellStyle name="Navadno 2 2 4 10 4 3 2" xfId="11232"/>
    <cellStyle name="Navadno 2 2 4 10 4 4" xfId="11233"/>
    <cellStyle name="Navadno 2 2 4 10 5" xfId="11234"/>
    <cellStyle name="Navadno 2 2 4 10 5 2" xfId="11235"/>
    <cellStyle name="Navadno 2 2 4 10 6" xfId="11236"/>
    <cellStyle name="Navadno 2 2 4 10 6 2" xfId="11237"/>
    <cellStyle name="Navadno 2 2 4 10 7" xfId="11238"/>
    <cellStyle name="Navadno 2 2 4 11" xfId="11239"/>
    <cellStyle name="Navadno 2 2 4 11 2" xfId="11240"/>
    <cellStyle name="Navadno 2 2 4 11 2 2" xfId="11241"/>
    <cellStyle name="Navadno 2 2 4 11 2 2 2" xfId="11242"/>
    <cellStyle name="Navadno 2 2 4 11 2 2 2 2" xfId="11243"/>
    <cellStyle name="Navadno 2 2 4 11 2 2 3" xfId="11244"/>
    <cellStyle name="Navadno 2 2 4 11 2 2 3 2" xfId="11245"/>
    <cellStyle name="Navadno 2 2 4 11 2 2 4" xfId="11246"/>
    <cellStyle name="Navadno 2 2 4 11 2 3" xfId="11247"/>
    <cellStyle name="Navadno 2 2 4 11 2 3 2" xfId="11248"/>
    <cellStyle name="Navadno 2 2 4 11 2 4" xfId="11249"/>
    <cellStyle name="Navadno 2 2 4 11 2 4 2" xfId="11250"/>
    <cellStyle name="Navadno 2 2 4 11 2 5" xfId="11251"/>
    <cellStyle name="Navadno 2 2 4 11 3" xfId="11252"/>
    <cellStyle name="Navadno 2 2 4 11 3 2" xfId="11253"/>
    <cellStyle name="Navadno 2 2 4 11 3 2 2" xfId="11254"/>
    <cellStyle name="Navadno 2 2 4 11 3 3" xfId="11255"/>
    <cellStyle name="Navadno 2 2 4 11 3 3 2" xfId="11256"/>
    <cellStyle name="Navadno 2 2 4 11 3 4" xfId="11257"/>
    <cellStyle name="Navadno 2 2 4 11 4" xfId="11258"/>
    <cellStyle name="Navadno 2 2 4 11 4 2" xfId="11259"/>
    <cellStyle name="Navadno 2 2 4 11 5" xfId="11260"/>
    <cellStyle name="Navadno 2 2 4 11 5 2" xfId="11261"/>
    <cellStyle name="Navadno 2 2 4 11 6" xfId="11262"/>
    <cellStyle name="Navadno 2 2 4 12" xfId="11263"/>
    <cellStyle name="Navadno 2 2 4 12 2" xfId="11264"/>
    <cellStyle name="Navadno 2 2 4 12 2 2" xfId="11265"/>
    <cellStyle name="Navadno 2 2 4 12 2 2 2" xfId="11266"/>
    <cellStyle name="Navadno 2 2 4 12 2 3" xfId="11267"/>
    <cellStyle name="Navadno 2 2 4 12 2 3 2" xfId="11268"/>
    <cellStyle name="Navadno 2 2 4 12 2 4" xfId="11269"/>
    <cellStyle name="Navadno 2 2 4 12 3" xfId="11270"/>
    <cellStyle name="Navadno 2 2 4 12 3 2" xfId="11271"/>
    <cellStyle name="Navadno 2 2 4 12 4" xfId="11272"/>
    <cellStyle name="Navadno 2 2 4 12 4 2" xfId="11273"/>
    <cellStyle name="Navadno 2 2 4 12 5" xfId="11274"/>
    <cellStyle name="Navadno 2 2 4 13" xfId="11275"/>
    <cellStyle name="Navadno 2 2 4 13 2" xfId="11276"/>
    <cellStyle name="Navadno 2 2 4 13 2 2" xfId="11277"/>
    <cellStyle name="Navadno 2 2 4 13 3" xfId="11278"/>
    <cellStyle name="Navadno 2 2 4 13 3 2" xfId="11279"/>
    <cellStyle name="Navadno 2 2 4 13 4" xfId="11280"/>
    <cellStyle name="Navadno 2 2 4 14" xfId="11281"/>
    <cellStyle name="Navadno 2 2 4 14 2" xfId="11282"/>
    <cellStyle name="Navadno 2 2 4 15" xfId="11283"/>
    <cellStyle name="Navadno 2 2 4 15 2" xfId="11284"/>
    <cellStyle name="Navadno 2 2 4 16" xfId="11285"/>
    <cellStyle name="Navadno 2 2 4 17" xfId="11286"/>
    <cellStyle name="Navadno 2 2 4 2" xfId="11287"/>
    <cellStyle name="Navadno 2 2 4 2 10" xfId="11288"/>
    <cellStyle name="Navadno 2 2 4 2 10 2" xfId="11289"/>
    <cellStyle name="Navadno 2 2 4 2 10 2 2" xfId="11290"/>
    <cellStyle name="Navadno 2 2 4 2 10 2 2 2" xfId="11291"/>
    <cellStyle name="Navadno 2 2 4 2 10 2 3" xfId="11292"/>
    <cellStyle name="Navadno 2 2 4 2 10 2 3 2" xfId="11293"/>
    <cellStyle name="Navadno 2 2 4 2 10 2 4" xfId="11294"/>
    <cellStyle name="Navadno 2 2 4 2 10 3" xfId="11295"/>
    <cellStyle name="Navadno 2 2 4 2 10 3 2" xfId="11296"/>
    <cellStyle name="Navadno 2 2 4 2 10 4" xfId="11297"/>
    <cellStyle name="Navadno 2 2 4 2 10 4 2" xfId="11298"/>
    <cellStyle name="Navadno 2 2 4 2 10 5" xfId="11299"/>
    <cellStyle name="Navadno 2 2 4 2 11" xfId="11300"/>
    <cellStyle name="Navadno 2 2 4 2 11 2" xfId="11301"/>
    <cellStyle name="Navadno 2 2 4 2 11 2 2" xfId="11302"/>
    <cellStyle name="Navadno 2 2 4 2 11 3" xfId="11303"/>
    <cellStyle name="Navadno 2 2 4 2 11 3 2" xfId="11304"/>
    <cellStyle name="Navadno 2 2 4 2 11 4" xfId="11305"/>
    <cellStyle name="Navadno 2 2 4 2 12" xfId="11306"/>
    <cellStyle name="Navadno 2 2 4 2 12 2" xfId="11307"/>
    <cellStyle name="Navadno 2 2 4 2 13" xfId="11308"/>
    <cellStyle name="Navadno 2 2 4 2 13 2" xfId="11309"/>
    <cellStyle name="Navadno 2 2 4 2 14" xfId="11310"/>
    <cellStyle name="Navadno 2 2 4 2 2" xfId="11311"/>
    <cellStyle name="Navadno 2 2 4 2 2 2" xfId="11312"/>
    <cellStyle name="Navadno 2 2 4 2 2 2 2" xfId="11313"/>
    <cellStyle name="Navadno 2 2 4 2 2 2 2 2" xfId="11314"/>
    <cellStyle name="Navadno 2 2 4 2 2 2 2 2 2" xfId="11315"/>
    <cellStyle name="Navadno 2 2 4 2 2 2 2 2 2 2" xfId="11316"/>
    <cellStyle name="Navadno 2 2 4 2 2 2 2 2 3" xfId="11317"/>
    <cellStyle name="Navadno 2 2 4 2 2 2 2 2 3 2" xfId="11318"/>
    <cellStyle name="Navadno 2 2 4 2 2 2 2 2 4" xfId="11319"/>
    <cellStyle name="Navadno 2 2 4 2 2 2 2 3" xfId="11320"/>
    <cellStyle name="Navadno 2 2 4 2 2 2 2 3 2" xfId="11321"/>
    <cellStyle name="Navadno 2 2 4 2 2 2 2 4" xfId="11322"/>
    <cellStyle name="Navadno 2 2 4 2 2 2 2 4 2" xfId="11323"/>
    <cellStyle name="Navadno 2 2 4 2 2 2 2 5" xfId="11324"/>
    <cellStyle name="Navadno 2 2 4 2 2 2 3" xfId="11325"/>
    <cellStyle name="Navadno 2 2 4 2 2 2 3 2" xfId="11326"/>
    <cellStyle name="Navadno 2 2 4 2 2 2 3 2 2" xfId="11327"/>
    <cellStyle name="Navadno 2 2 4 2 2 2 3 3" xfId="11328"/>
    <cellStyle name="Navadno 2 2 4 2 2 2 3 3 2" xfId="11329"/>
    <cellStyle name="Navadno 2 2 4 2 2 2 3 4" xfId="11330"/>
    <cellStyle name="Navadno 2 2 4 2 2 2 4" xfId="11331"/>
    <cellStyle name="Navadno 2 2 4 2 2 2 4 2" xfId="11332"/>
    <cellStyle name="Navadno 2 2 4 2 2 2 5" xfId="11333"/>
    <cellStyle name="Navadno 2 2 4 2 2 2 5 2" xfId="11334"/>
    <cellStyle name="Navadno 2 2 4 2 2 2 6" xfId="11335"/>
    <cellStyle name="Navadno 2 2 4 2 2 3" xfId="11336"/>
    <cellStyle name="Navadno 2 2 4 2 2 3 2" xfId="11337"/>
    <cellStyle name="Navadno 2 2 4 2 2 3 2 2" xfId="11338"/>
    <cellStyle name="Navadno 2 2 4 2 2 3 2 2 2" xfId="11339"/>
    <cellStyle name="Navadno 2 2 4 2 2 3 2 3" xfId="11340"/>
    <cellStyle name="Navadno 2 2 4 2 2 3 2 3 2" xfId="11341"/>
    <cellStyle name="Navadno 2 2 4 2 2 3 2 4" xfId="11342"/>
    <cellStyle name="Navadno 2 2 4 2 2 3 3" xfId="11343"/>
    <cellStyle name="Navadno 2 2 4 2 2 3 3 2" xfId="11344"/>
    <cellStyle name="Navadno 2 2 4 2 2 3 4" xfId="11345"/>
    <cellStyle name="Navadno 2 2 4 2 2 3 4 2" xfId="11346"/>
    <cellStyle name="Navadno 2 2 4 2 2 3 5" xfId="11347"/>
    <cellStyle name="Navadno 2 2 4 2 2 4" xfId="11348"/>
    <cellStyle name="Navadno 2 2 4 2 2 4 2" xfId="11349"/>
    <cellStyle name="Navadno 2 2 4 2 2 4 2 2" xfId="11350"/>
    <cellStyle name="Navadno 2 2 4 2 2 4 3" xfId="11351"/>
    <cellStyle name="Navadno 2 2 4 2 2 4 3 2" xfId="11352"/>
    <cellStyle name="Navadno 2 2 4 2 2 4 4" xfId="11353"/>
    <cellStyle name="Navadno 2 2 4 2 2 5" xfId="11354"/>
    <cellStyle name="Navadno 2 2 4 2 2 5 2" xfId="11355"/>
    <cellStyle name="Navadno 2 2 4 2 2 6" xfId="11356"/>
    <cellStyle name="Navadno 2 2 4 2 2 6 2" xfId="11357"/>
    <cellStyle name="Navadno 2 2 4 2 2 7" xfId="11358"/>
    <cellStyle name="Navadno 2 2 4 2 3" xfId="11359"/>
    <cellStyle name="Navadno 2 2 4 2 3 2" xfId="11360"/>
    <cellStyle name="Navadno 2 2 4 2 3 2 2" xfId="11361"/>
    <cellStyle name="Navadno 2 2 4 2 3 2 2 2" xfId="11362"/>
    <cellStyle name="Navadno 2 2 4 2 3 2 2 2 2" xfId="11363"/>
    <cellStyle name="Navadno 2 2 4 2 3 2 2 2 2 2" xfId="11364"/>
    <cellStyle name="Navadno 2 2 4 2 3 2 2 2 3" xfId="11365"/>
    <cellStyle name="Navadno 2 2 4 2 3 2 2 2 3 2" xfId="11366"/>
    <cellStyle name="Navadno 2 2 4 2 3 2 2 2 4" xfId="11367"/>
    <cellStyle name="Navadno 2 2 4 2 3 2 2 3" xfId="11368"/>
    <cellStyle name="Navadno 2 2 4 2 3 2 2 3 2" xfId="11369"/>
    <cellStyle name="Navadno 2 2 4 2 3 2 2 4" xfId="11370"/>
    <cellStyle name="Navadno 2 2 4 2 3 2 2 4 2" xfId="11371"/>
    <cellStyle name="Navadno 2 2 4 2 3 2 2 5" xfId="11372"/>
    <cellStyle name="Navadno 2 2 4 2 3 2 3" xfId="11373"/>
    <cellStyle name="Navadno 2 2 4 2 3 2 3 2" xfId="11374"/>
    <cellStyle name="Navadno 2 2 4 2 3 2 3 2 2" xfId="11375"/>
    <cellStyle name="Navadno 2 2 4 2 3 2 3 3" xfId="11376"/>
    <cellStyle name="Navadno 2 2 4 2 3 2 3 3 2" xfId="11377"/>
    <cellStyle name="Navadno 2 2 4 2 3 2 3 4" xfId="11378"/>
    <cellStyle name="Navadno 2 2 4 2 3 2 4" xfId="11379"/>
    <cellStyle name="Navadno 2 2 4 2 3 2 4 2" xfId="11380"/>
    <cellStyle name="Navadno 2 2 4 2 3 2 5" xfId="11381"/>
    <cellStyle name="Navadno 2 2 4 2 3 2 5 2" xfId="11382"/>
    <cellStyle name="Navadno 2 2 4 2 3 2 6" xfId="11383"/>
    <cellStyle name="Navadno 2 2 4 2 3 3" xfId="11384"/>
    <cellStyle name="Navadno 2 2 4 2 3 3 2" xfId="11385"/>
    <cellStyle name="Navadno 2 2 4 2 3 3 2 2" xfId="11386"/>
    <cellStyle name="Navadno 2 2 4 2 3 3 2 2 2" xfId="11387"/>
    <cellStyle name="Navadno 2 2 4 2 3 3 2 3" xfId="11388"/>
    <cellStyle name="Navadno 2 2 4 2 3 3 2 3 2" xfId="11389"/>
    <cellStyle name="Navadno 2 2 4 2 3 3 2 4" xfId="11390"/>
    <cellStyle name="Navadno 2 2 4 2 3 3 3" xfId="11391"/>
    <cellStyle name="Navadno 2 2 4 2 3 3 3 2" xfId="11392"/>
    <cellStyle name="Navadno 2 2 4 2 3 3 4" xfId="11393"/>
    <cellStyle name="Navadno 2 2 4 2 3 3 4 2" xfId="11394"/>
    <cellStyle name="Navadno 2 2 4 2 3 3 5" xfId="11395"/>
    <cellStyle name="Navadno 2 2 4 2 3 4" xfId="11396"/>
    <cellStyle name="Navadno 2 2 4 2 3 4 2" xfId="11397"/>
    <cellStyle name="Navadno 2 2 4 2 3 4 2 2" xfId="11398"/>
    <cellStyle name="Navadno 2 2 4 2 3 4 3" xfId="11399"/>
    <cellStyle name="Navadno 2 2 4 2 3 4 3 2" xfId="11400"/>
    <cellStyle name="Navadno 2 2 4 2 3 4 4" xfId="11401"/>
    <cellStyle name="Navadno 2 2 4 2 3 5" xfId="11402"/>
    <cellStyle name="Navadno 2 2 4 2 3 5 2" xfId="11403"/>
    <cellStyle name="Navadno 2 2 4 2 3 6" xfId="11404"/>
    <cellStyle name="Navadno 2 2 4 2 3 6 2" xfId="11405"/>
    <cellStyle name="Navadno 2 2 4 2 3 7" xfId="11406"/>
    <cellStyle name="Navadno 2 2 4 2 4" xfId="11407"/>
    <cellStyle name="Navadno 2 2 4 2 4 2" xfId="11408"/>
    <cellStyle name="Navadno 2 2 4 2 4 2 2" xfId="11409"/>
    <cellStyle name="Navadno 2 2 4 2 4 2 2 2" xfId="11410"/>
    <cellStyle name="Navadno 2 2 4 2 4 2 2 2 2" xfId="11411"/>
    <cellStyle name="Navadno 2 2 4 2 4 2 2 2 2 2" xfId="11412"/>
    <cellStyle name="Navadno 2 2 4 2 4 2 2 2 3" xfId="11413"/>
    <cellStyle name="Navadno 2 2 4 2 4 2 2 2 3 2" xfId="11414"/>
    <cellStyle name="Navadno 2 2 4 2 4 2 2 2 4" xfId="11415"/>
    <cellStyle name="Navadno 2 2 4 2 4 2 2 3" xfId="11416"/>
    <cellStyle name="Navadno 2 2 4 2 4 2 2 3 2" xfId="11417"/>
    <cellStyle name="Navadno 2 2 4 2 4 2 2 4" xfId="11418"/>
    <cellStyle name="Navadno 2 2 4 2 4 2 2 4 2" xfId="11419"/>
    <cellStyle name="Navadno 2 2 4 2 4 2 2 5" xfId="11420"/>
    <cellStyle name="Navadno 2 2 4 2 4 2 3" xfId="11421"/>
    <cellStyle name="Navadno 2 2 4 2 4 2 3 2" xfId="11422"/>
    <cellStyle name="Navadno 2 2 4 2 4 2 3 2 2" xfId="11423"/>
    <cellStyle name="Navadno 2 2 4 2 4 2 3 3" xfId="11424"/>
    <cellStyle name="Navadno 2 2 4 2 4 2 3 3 2" xfId="11425"/>
    <cellStyle name="Navadno 2 2 4 2 4 2 3 4" xfId="11426"/>
    <cellStyle name="Navadno 2 2 4 2 4 2 4" xfId="11427"/>
    <cellStyle name="Navadno 2 2 4 2 4 2 4 2" xfId="11428"/>
    <cellStyle name="Navadno 2 2 4 2 4 2 5" xfId="11429"/>
    <cellStyle name="Navadno 2 2 4 2 4 2 5 2" xfId="11430"/>
    <cellStyle name="Navadno 2 2 4 2 4 2 6" xfId="11431"/>
    <cellStyle name="Navadno 2 2 4 2 4 3" xfId="11432"/>
    <cellStyle name="Navadno 2 2 4 2 4 3 2" xfId="11433"/>
    <cellStyle name="Navadno 2 2 4 2 4 3 2 2" xfId="11434"/>
    <cellStyle name="Navadno 2 2 4 2 4 3 2 2 2" xfId="11435"/>
    <cellStyle name="Navadno 2 2 4 2 4 3 2 3" xfId="11436"/>
    <cellStyle name="Navadno 2 2 4 2 4 3 2 3 2" xfId="11437"/>
    <cellStyle name="Navadno 2 2 4 2 4 3 2 4" xfId="11438"/>
    <cellStyle name="Navadno 2 2 4 2 4 3 3" xfId="11439"/>
    <cellStyle name="Navadno 2 2 4 2 4 3 3 2" xfId="11440"/>
    <cellStyle name="Navadno 2 2 4 2 4 3 4" xfId="11441"/>
    <cellStyle name="Navadno 2 2 4 2 4 3 4 2" xfId="11442"/>
    <cellStyle name="Navadno 2 2 4 2 4 3 5" xfId="11443"/>
    <cellStyle name="Navadno 2 2 4 2 4 4" xfId="11444"/>
    <cellStyle name="Navadno 2 2 4 2 4 4 2" xfId="11445"/>
    <cellStyle name="Navadno 2 2 4 2 4 4 2 2" xfId="11446"/>
    <cellStyle name="Navadno 2 2 4 2 4 4 3" xfId="11447"/>
    <cellStyle name="Navadno 2 2 4 2 4 4 3 2" xfId="11448"/>
    <cellStyle name="Navadno 2 2 4 2 4 4 4" xfId="11449"/>
    <cellStyle name="Navadno 2 2 4 2 4 5" xfId="11450"/>
    <cellStyle name="Navadno 2 2 4 2 4 5 2" xfId="11451"/>
    <cellStyle name="Navadno 2 2 4 2 4 6" xfId="11452"/>
    <cellStyle name="Navadno 2 2 4 2 4 6 2" xfId="11453"/>
    <cellStyle name="Navadno 2 2 4 2 4 7" xfId="11454"/>
    <cellStyle name="Navadno 2 2 4 2 5" xfId="11455"/>
    <cellStyle name="Navadno 2 2 4 2 5 2" xfId="11456"/>
    <cellStyle name="Navadno 2 2 4 2 5 2 2" xfId="11457"/>
    <cellStyle name="Navadno 2 2 4 2 5 2 2 2" xfId="11458"/>
    <cellStyle name="Navadno 2 2 4 2 5 2 2 2 2" xfId="11459"/>
    <cellStyle name="Navadno 2 2 4 2 5 2 2 2 2 2" xfId="11460"/>
    <cellStyle name="Navadno 2 2 4 2 5 2 2 2 3" xfId="11461"/>
    <cellStyle name="Navadno 2 2 4 2 5 2 2 2 3 2" xfId="11462"/>
    <cellStyle name="Navadno 2 2 4 2 5 2 2 2 4" xfId="11463"/>
    <cellStyle name="Navadno 2 2 4 2 5 2 2 3" xfId="11464"/>
    <cellStyle name="Navadno 2 2 4 2 5 2 2 3 2" xfId="11465"/>
    <cellStyle name="Navadno 2 2 4 2 5 2 2 4" xfId="11466"/>
    <cellStyle name="Navadno 2 2 4 2 5 2 2 4 2" xfId="11467"/>
    <cellStyle name="Navadno 2 2 4 2 5 2 2 5" xfId="11468"/>
    <cellStyle name="Navadno 2 2 4 2 5 2 3" xfId="11469"/>
    <cellStyle name="Navadno 2 2 4 2 5 2 3 2" xfId="11470"/>
    <cellStyle name="Navadno 2 2 4 2 5 2 3 2 2" xfId="11471"/>
    <cellStyle name="Navadno 2 2 4 2 5 2 3 3" xfId="11472"/>
    <cellStyle name="Navadno 2 2 4 2 5 2 3 3 2" xfId="11473"/>
    <cellStyle name="Navadno 2 2 4 2 5 2 3 4" xfId="11474"/>
    <cellStyle name="Navadno 2 2 4 2 5 2 4" xfId="11475"/>
    <cellStyle name="Navadno 2 2 4 2 5 2 4 2" xfId="11476"/>
    <cellStyle name="Navadno 2 2 4 2 5 2 5" xfId="11477"/>
    <cellStyle name="Navadno 2 2 4 2 5 2 5 2" xfId="11478"/>
    <cellStyle name="Navadno 2 2 4 2 5 2 6" xfId="11479"/>
    <cellStyle name="Navadno 2 2 4 2 5 3" xfId="11480"/>
    <cellStyle name="Navadno 2 2 4 2 5 3 2" xfId="11481"/>
    <cellStyle name="Navadno 2 2 4 2 5 3 2 2" xfId="11482"/>
    <cellStyle name="Navadno 2 2 4 2 5 3 2 2 2" xfId="11483"/>
    <cellStyle name="Navadno 2 2 4 2 5 3 2 3" xfId="11484"/>
    <cellStyle name="Navadno 2 2 4 2 5 3 2 3 2" xfId="11485"/>
    <cellStyle name="Navadno 2 2 4 2 5 3 2 4" xfId="11486"/>
    <cellStyle name="Navadno 2 2 4 2 5 3 3" xfId="11487"/>
    <cellStyle name="Navadno 2 2 4 2 5 3 3 2" xfId="11488"/>
    <cellStyle name="Navadno 2 2 4 2 5 3 4" xfId="11489"/>
    <cellStyle name="Navadno 2 2 4 2 5 3 4 2" xfId="11490"/>
    <cellStyle name="Navadno 2 2 4 2 5 3 5" xfId="11491"/>
    <cellStyle name="Navadno 2 2 4 2 5 4" xfId="11492"/>
    <cellStyle name="Navadno 2 2 4 2 5 4 2" xfId="11493"/>
    <cellStyle name="Navadno 2 2 4 2 5 4 2 2" xfId="11494"/>
    <cellStyle name="Navadno 2 2 4 2 5 4 3" xfId="11495"/>
    <cellStyle name="Navadno 2 2 4 2 5 4 3 2" xfId="11496"/>
    <cellStyle name="Navadno 2 2 4 2 5 4 4" xfId="11497"/>
    <cellStyle name="Navadno 2 2 4 2 5 5" xfId="11498"/>
    <cellStyle name="Navadno 2 2 4 2 5 5 2" xfId="11499"/>
    <cellStyle name="Navadno 2 2 4 2 5 6" xfId="11500"/>
    <cellStyle name="Navadno 2 2 4 2 5 6 2" xfId="11501"/>
    <cellStyle name="Navadno 2 2 4 2 5 7" xfId="11502"/>
    <cellStyle name="Navadno 2 2 4 2 6" xfId="11503"/>
    <cellStyle name="Navadno 2 2 4 2 6 2" xfId="11504"/>
    <cellStyle name="Navadno 2 2 4 2 6 2 2" xfId="11505"/>
    <cellStyle name="Navadno 2 2 4 2 6 2 2 2" xfId="11506"/>
    <cellStyle name="Navadno 2 2 4 2 6 2 2 2 2" xfId="11507"/>
    <cellStyle name="Navadno 2 2 4 2 6 2 2 2 2 2" xfId="11508"/>
    <cellStyle name="Navadno 2 2 4 2 6 2 2 2 3" xfId="11509"/>
    <cellStyle name="Navadno 2 2 4 2 6 2 2 2 3 2" xfId="11510"/>
    <cellStyle name="Navadno 2 2 4 2 6 2 2 2 4" xfId="11511"/>
    <cellStyle name="Navadno 2 2 4 2 6 2 2 3" xfId="11512"/>
    <cellStyle name="Navadno 2 2 4 2 6 2 2 3 2" xfId="11513"/>
    <cellStyle name="Navadno 2 2 4 2 6 2 2 4" xfId="11514"/>
    <cellStyle name="Navadno 2 2 4 2 6 2 2 4 2" xfId="11515"/>
    <cellStyle name="Navadno 2 2 4 2 6 2 2 5" xfId="11516"/>
    <cellStyle name="Navadno 2 2 4 2 6 2 3" xfId="11517"/>
    <cellStyle name="Navadno 2 2 4 2 6 2 3 2" xfId="11518"/>
    <cellStyle name="Navadno 2 2 4 2 6 2 3 2 2" xfId="11519"/>
    <cellStyle name="Navadno 2 2 4 2 6 2 3 3" xfId="11520"/>
    <cellStyle name="Navadno 2 2 4 2 6 2 3 3 2" xfId="11521"/>
    <cellStyle name="Navadno 2 2 4 2 6 2 3 4" xfId="11522"/>
    <cellStyle name="Navadno 2 2 4 2 6 2 4" xfId="11523"/>
    <cellStyle name="Navadno 2 2 4 2 6 2 4 2" xfId="11524"/>
    <cellStyle name="Navadno 2 2 4 2 6 2 5" xfId="11525"/>
    <cellStyle name="Navadno 2 2 4 2 6 2 5 2" xfId="11526"/>
    <cellStyle name="Navadno 2 2 4 2 6 2 6" xfId="11527"/>
    <cellStyle name="Navadno 2 2 4 2 6 3" xfId="11528"/>
    <cellStyle name="Navadno 2 2 4 2 6 3 2" xfId="11529"/>
    <cellStyle name="Navadno 2 2 4 2 6 3 2 2" xfId="11530"/>
    <cellStyle name="Navadno 2 2 4 2 6 3 2 2 2" xfId="11531"/>
    <cellStyle name="Navadno 2 2 4 2 6 3 2 3" xfId="11532"/>
    <cellStyle name="Navadno 2 2 4 2 6 3 2 3 2" xfId="11533"/>
    <cellStyle name="Navadno 2 2 4 2 6 3 2 4" xfId="11534"/>
    <cellStyle name="Navadno 2 2 4 2 6 3 3" xfId="11535"/>
    <cellStyle name="Navadno 2 2 4 2 6 3 3 2" xfId="11536"/>
    <cellStyle name="Navadno 2 2 4 2 6 3 4" xfId="11537"/>
    <cellStyle name="Navadno 2 2 4 2 6 3 4 2" xfId="11538"/>
    <cellStyle name="Navadno 2 2 4 2 6 3 5" xfId="11539"/>
    <cellStyle name="Navadno 2 2 4 2 6 4" xfId="11540"/>
    <cellStyle name="Navadno 2 2 4 2 6 4 2" xfId="11541"/>
    <cellStyle name="Navadno 2 2 4 2 6 4 2 2" xfId="11542"/>
    <cellStyle name="Navadno 2 2 4 2 6 4 3" xfId="11543"/>
    <cellStyle name="Navadno 2 2 4 2 6 4 3 2" xfId="11544"/>
    <cellStyle name="Navadno 2 2 4 2 6 4 4" xfId="11545"/>
    <cellStyle name="Navadno 2 2 4 2 6 5" xfId="11546"/>
    <cellStyle name="Navadno 2 2 4 2 6 5 2" xfId="11547"/>
    <cellStyle name="Navadno 2 2 4 2 6 6" xfId="11548"/>
    <cellStyle name="Navadno 2 2 4 2 6 6 2" xfId="11549"/>
    <cellStyle name="Navadno 2 2 4 2 6 7" xfId="11550"/>
    <cellStyle name="Navadno 2 2 4 2 7" xfId="11551"/>
    <cellStyle name="Navadno 2 2 4 2 7 2" xfId="11552"/>
    <cellStyle name="Navadno 2 2 4 2 7 2 2" xfId="11553"/>
    <cellStyle name="Navadno 2 2 4 2 7 2 2 2" xfId="11554"/>
    <cellStyle name="Navadno 2 2 4 2 7 2 2 2 2" xfId="11555"/>
    <cellStyle name="Navadno 2 2 4 2 7 2 2 2 2 2" xfId="11556"/>
    <cellStyle name="Navadno 2 2 4 2 7 2 2 2 3" xfId="11557"/>
    <cellStyle name="Navadno 2 2 4 2 7 2 2 2 3 2" xfId="11558"/>
    <cellStyle name="Navadno 2 2 4 2 7 2 2 2 4" xfId="11559"/>
    <cellStyle name="Navadno 2 2 4 2 7 2 2 3" xfId="11560"/>
    <cellStyle name="Navadno 2 2 4 2 7 2 2 3 2" xfId="11561"/>
    <cellStyle name="Navadno 2 2 4 2 7 2 2 4" xfId="11562"/>
    <cellStyle name="Navadno 2 2 4 2 7 2 2 4 2" xfId="11563"/>
    <cellStyle name="Navadno 2 2 4 2 7 2 2 5" xfId="11564"/>
    <cellStyle name="Navadno 2 2 4 2 7 2 3" xfId="11565"/>
    <cellStyle name="Navadno 2 2 4 2 7 2 3 2" xfId="11566"/>
    <cellStyle name="Navadno 2 2 4 2 7 2 3 2 2" xfId="11567"/>
    <cellStyle name="Navadno 2 2 4 2 7 2 3 3" xfId="11568"/>
    <cellStyle name="Navadno 2 2 4 2 7 2 3 3 2" xfId="11569"/>
    <cellStyle name="Navadno 2 2 4 2 7 2 3 4" xfId="11570"/>
    <cellStyle name="Navadno 2 2 4 2 7 2 4" xfId="11571"/>
    <cellStyle name="Navadno 2 2 4 2 7 2 4 2" xfId="11572"/>
    <cellStyle name="Navadno 2 2 4 2 7 2 5" xfId="11573"/>
    <cellStyle name="Navadno 2 2 4 2 7 2 5 2" xfId="11574"/>
    <cellStyle name="Navadno 2 2 4 2 7 2 6" xfId="11575"/>
    <cellStyle name="Navadno 2 2 4 2 7 3" xfId="11576"/>
    <cellStyle name="Navadno 2 2 4 2 7 3 2" xfId="11577"/>
    <cellStyle name="Navadno 2 2 4 2 7 3 2 2" xfId="11578"/>
    <cellStyle name="Navadno 2 2 4 2 7 3 2 2 2" xfId="11579"/>
    <cellStyle name="Navadno 2 2 4 2 7 3 2 3" xfId="11580"/>
    <cellStyle name="Navadno 2 2 4 2 7 3 2 3 2" xfId="11581"/>
    <cellStyle name="Navadno 2 2 4 2 7 3 2 4" xfId="11582"/>
    <cellStyle name="Navadno 2 2 4 2 7 3 3" xfId="11583"/>
    <cellStyle name="Navadno 2 2 4 2 7 3 3 2" xfId="11584"/>
    <cellStyle name="Navadno 2 2 4 2 7 3 4" xfId="11585"/>
    <cellStyle name="Navadno 2 2 4 2 7 3 4 2" xfId="11586"/>
    <cellStyle name="Navadno 2 2 4 2 7 3 5" xfId="11587"/>
    <cellStyle name="Navadno 2 2 4 2 7 4" xfId="11588"/>
    <cellStyle name="Navadno 2 2 4 2 7 4 2" xfId="11589"/>
    <cellStyle name="Navadno 2 2 4 2 7 4 2 2" xfId="11590"/>
    <cellStyle name="Navadno 2 2 4 2 7 4 3" xfId="11591"/>
    <cellStyle name="Navadno 2 2 4 2 7 4 3 2" xfId="11592"/>
    <cellStyle name="Navadno 2 2 4 2 7 4 4" xfId="11593"/>
    <cellStyle name="Navadno 2 2 4 2 7 5" xfId="11594"/>
    <cellStyle name="Navadno 2 2 4 2 7 5 2" xfId="11595"/>
    <cellStyle name="Navadno 2 2 4 2 7 6" xfId="11596"/>
    <cellStyle name="Navadno 2 2 4 2 7 6 2" xfId="11597"/>
    <cellStyle name="Navadno 2 2 4 2 7 7" xfId="11598"/>
    <cellStyle name="Navadno 2 2 4 2 8" xfId="11599"/>
    <cellStyle name="Navadno 2 2 4 2 8 2" xfId="11600"/>
    <cellStyle name="Navadno 2 2 4 2 8 2 2" xfId="11601"/>
    <cellStyle name="Navadno 2 2 4 2 8 2 2 2" xfId="11602"/>
    <cellStyle name="Navadno 2 2 4 2 8 2 2 2 2" xfId="11603"/>
    <cellStyle name="Navadno 2 2 4 2 8 2 2 2 2 2" xfId="11604"/>
    <cellStyle name="Navadno 2 2 4 2 8 2 2 2 3" xfId="11605"/>
    <cellStyle name="Navadno 2 2 4 2 8 2 2 2 3 2" xfId="11606"/>
    <cellStyle name="Navadno 2 2 4 2 8 2 2 2 4" xfId="11607"/>
    <cellStyle name="Navadno 2 2 4 2 8 2 2 3" xfId="11608"/>
    <cellStyle name="Navadno 2 2 4 2 8 2 2 3 2" xfId="11609"/>
    <cellStyle name="Navadno 2 2 4 2 8 2 2 4" xfId="11610"/>
    <cellStyle name="Navadno 2 2 4 2 8 2 2 4 2" xfId="11611"/>
    <cellStyle name="Navadno 2 2 4 2 8 2 2 5" xfId="11612"/>
    <cellStyle name="Navadno 2 2 4 2 8 2 3" xfId="11613"/>
    <cellStyle name="Navadno 2 2 4 2 8 2 3 2" xfId="11614"/>
    <cellStyle name="Navadno 2 2 4 2 8 2 3 2 2" xfId="11615"/>
    <cellStyle name="Navadno 2 2 4 2 8 2 3 3" xfId="11616"/>
    <cellStyle name="Navadno 2 2 4 2 8 2 3 3 2" xfId="11617"/>
    <cellStyle name="Navadno 2 2 4 2 8 2 3 4" xfId="11618"/>
    <cellStyle name="Navadno 2 2 4 2 8 2 4" xfId="11619"/>
    <cellStyle name="Navadno 2 2 4 2 8 2 4 2" xfId="11620"/>
    <cellStyle name="Navadno 2 2 4 2 8 2 5" xfId="11621"/>
    <cellStyle name="Navadno 2 2 4 2 8 2 5 2" xfId="11622"/>
    <cellStyle name="Navadno 2 2 4 2 8 2 6" xfId="11623"/>
    <cellStyle name="Navadno 2 2 4 2 8 3" xfId="11624"/>
    <cellStyle name="Navadno 2 2 4 2 8 3 2" xfId="11625"/>
    <cellStyle name="Navadno 2 2 4 2 8 3 2 2" xfId="11626"/>
    <cellStyle name="Navadno 2 2 4 2 8 3 2 2 2" xfId="11627"/>
    <cellStyle name="Navadno 2 2 4 2 8 3 2 3" xfId="11628"/>
    <cellStyle name="Navadno 2 2 4 2 8 3 2 3 2" xfId="11629"/>
    <cellStyle name="Navadno 2 2 4 2 8 3 2 4" xfId="11630"/>
    <cellStyle name="Navadno 2 2 4 2 8 3 3" xfId="11631"/>
    <cellStyle name="Navadno 2 2 4 2 8 3 3 2" xfId="11632"/>
    <cellStyle name="Navadno 2 2 4 2 8 3 4" xfId="11633"/>
    <cellStyle name="Navadno 2 2 4 2 8 3 4 2" xfId="11634"/>
    <cellStyle name="Navadno 2 2 4 2 8 3 5" xfId="11635"/>
    <cellStyle name="Navadno 2 2 4 2 8 4" xfId="11636"/>
    <cellStyle name="Navadno 2 2 4 2 8 4 2" xfId="11637"/>
    <cellStyle name="Navadno 2 2 4 2 8 4 2 2" xfId="11638"/>
    <cellStyle name="Navadno 2 2 4 2 8 4 3" xfId="11639"/>
    <cellStyle name="Navadno 2 2 4 2 8 4 3 2" xfId="11640"/>
    <cellStyle name="Navadno 2 2 4 2 8 4 4" xfId="11641"/>
    <cellStyle name="Navadno 2 2 4 2 8 5" xfId="11642"/>
    <cellStyle name="Navadno 2 2 4 2 8 5 2" xfId="11643"/>
    <cellStyle name="Navadno 2 2 4 2 8 6" xfId="11644"/>
    <cellStyle name="Navadno 2 2 4 2 8 6 2" xfId="11645"/>
    <cellStyle name="Navadno 2 2 4 2 8 7" xfId="11646"/>
    <cellStyle name="Navadno 2 2 4 2 9" xfId="11647"/>
    <cellStyle name="Navadno 2 2 4 2 9 2" xfId="11648"/>
    <cellStyle name="Navadno 2 2 4 2 9 2 2" xfId="11649"/>
    <cellStyle name="Navadno 2 2 4 2 9 2 2 2" xfId="11650"/>
    <cellStyle name="Navadno 2 2 4 2 9 2 2 2 2" xfId="11651"/>
    <cellStyle name="Navadno 2 2 4 2 9 2 2 3" xfId="11652"/>
    <cellStyle name="Navadno 2 2 4 2 9 2 2 3 2" xfId="11653"/>
    <cellStyle name="Navadno 2 2 4 2 9 2 2 4" xfId="11654"/>
    <cellStyle name="Navadno 2 2 4 2 9 2 3" xfId="11655"/>
    <cellStyle name="Navadno 2 2 4 2 9 2 3 2" xfId="11656"/>
    <cellStyle name="Navadno 2 2 4 2 9 2 4" xfId="11657"/>
    <cellStyle name="Navadno 2 2 4 2 9 2 4 2" xfId="11658"/>
    <cellStyle name="Navadno 2 2 4 2 9 2 5" xfId="11659"/>
    <cellStyle name="Navadno 2 2 4 2 9 3" xfId="11660"/>
    <cellStyle name="Navadno 2 2 4 2 9 3 2" xfId="11661"/>
    <cellStyle name="Navadno 2 2 4 2 9 3 2 2" xfId="11662"/>
    <cellStyle name="Navadno 2 2 4 2 9 3 3" xfId="11663"/>
    <cellStyle name="Navadno 2 2 4 2 9 3 3 2" xfId="11664"/>
    <cellStyle name="Navadno 2 2 4 2 9 3 4" xfId="11665"/>
    <cellStyle name="Navadno 2 2 4 2 9 4" xfId="11666"/>
    <cellStyle name="Navadno 2 2 4 2 9 4 2" xfId="11667"/>
    <cellStyle name="Navadno 2 2 4 2 9 5" xfId="11668"/>
    <cellStyle name="Navadno 2 2 4 2 9 5 2" xfId="11669"/>
    <cellStyle name="Navadno 2 2 4 2 9 6" xfId="11670"/>
    <cellStyle name="Navadno 2 2 4 3" xfId="11671"/>
    <cellStyle name="Navadno 2 2 4 3 2" xfId="11672"/>
    <cellStyle name="Navadno 2 2 4 3 2 2" xfId="11673"/>
    <cellStyle name="Navadno 2 2 4 3 2 2 2" xfId="11674"/>
    <cellStyle name="Navadno 2 2 4 3 2 2 2 2" xfId="11675"/>
    <cellStyle name="Navadno 2 2 4 3 2 2 2 2 2" xfId="11676"/>
    <cellStyle name="Navadno 2 2 4 3 2 2 2 3" xfId="11677"/>
    <cellStyle name="Navadno 2 2 4 3 2 2 2 3 2" xfId="11678"/>
    <cellStyle name="Navadno 2 2 4 3 2 2 2 4" xfId="11679"/>
    <cellStyle name="Navadno 2 2 4 3 2 2 3" xfId="11680"/>
    <cellStyle name="Navadno 2 2 4 3 2 2 3 2" xfId="11681"/>
    <cellStyle name="Navadno 2 2 4 3 2 2 4" xfId="11682"/>
    <cellStyle name="Navadno 2 2 4 3 2 2 4 2" xfId="11683"/>
    <cellStyle name="Navadno 2 2 4 3 2 2 5" xfId="11684"/>
    <cellStyle name="Navadno 2 2 4 3 2 3" xfId="11685"/>
    <cellStyle name="Navadno 2 2 4 3 2 3 2" xfId="11686"/>
    <cellStyle name="Navadno 2 2 4 3 2 3 2 2" xfId="11687"/>
    <cellStyle name="Navadno 2 2 4 3 2 3 3" xfId="11688"/>
    <cellStyle name="Navadno 2 2 4 3 2 3 3 2" xfId="11689"/>
    <cellStyle name="Navadno 2 2 4 3 2 3 4" xfId="11690"/>
    <cellStyle name="Navadno 2 2 4 3 2 4" xfId="11691"/>
    <cellStyle name="Navadno 2 2 4 3 2 4 2" xfId="11692"/>
    <cellStyle name="Navadno 2 2 4 3 2 5" xfId="11693"/>
    <cellStyle name="Navadno 2 2 4 3 2 5 2" xfId="11694"/>
    <cellStyle name="Navadno 2 2 4 3 2 6" xfId="11695"/>
    <cellStyle name="Navadno 2 2 4 3 3" xfId="11696"/>
    <cellStyle name="Navadno 2 2 4 3 3 2" xfId="11697"/>
    <cellStyle name="Navadno 2 2 4 3 3 2 2" xfId="11698"/>
    <cellStyle name="Navadno 2 2 4 3 3 2 2 2" xfId="11699"/>
    <cellStyle name="Navadno 2 2 4 3 3 2 3" xfId="11700"/>
    <cellStyle name="Navadno 2 2 4 3 3 2 3 2" xfId="11701"/>
    <cellStyle name="Navadno 2 2 4 3 3 2 4" xfId="11702"/>
    <cellStyle name="Navadno 2 2 4 3 3 3" xfId="11703"/>
    <cellStyle name="Navadno 2 2 4 3 3 3 2" xfId="11704"/>
    <cellStyle name="Navadno 2 2 4 3 3 4" xfId="11705"/>
    <cellStyle name="Navadno 2 2 4 3 3 4 2" xfId="11706"/>
    <cellStyle name="Navadno 2 2 4 3 3 5" xfId="11707"/>
    <cellStyle name="Navadno 2 2 4 3 4" xfId="11708"/>
    <cellStyle name="Navadno 2 2 4 3 4 2" xfId="11709"/>
    <cellStyle name="Navadno 2 2 4 3 4 2 2" xfId="11710"/>
    <cellStyle name="Navadno 2 2 4 3 4 3" xfId="11711"/>
    <cellStyle name="Navadno 2 2 4 3 4 3 2" xfId="11712"/>
    <cellStyle name="Navadno 2 2 4 3 4 4" xfId="11713"/>
    <cellStyle name="Navadno 2 2 4 3 5" xfId="11714"/>
    <cellStyle name="Navadno 2 2 4 3 5 2" xfId="11715"/>
    <cellStyle name="Navadno 2 2 4 3 6" xfId="11716"/>
    <cellStyle name="Navadno 2 2 4 3 6 2" xfId="11717"/>
    <cellStyle name="Navadno 2 2 4 3 7" xfId="11718"/>
    <cellStyle name="Navadno 2 2 4 4" xfId="11719"/>
    <cellStyle name="Navadno 2 2 4 4 2" xfId="11720"/>
    <cellStyle name="Navadno 2 2 4 4 2 2" xfId="11721"/>
    <cellStyle name="Navadno 2 2 4 4 2 2 2" xfId="11722"/>
    <cellStyle name="Navadno 2 2 4 4 2 2 2 2" xfId="11723"/>
    <cellStyle name="Navadno 2 2 4 4 2 2 2 2 2" xfId="11724"/>
    <cellStyle name="Navadno 2 2 4 4 2 2 2 3" xfId="11725"/>
    <cellStyle name="Navadno 2 2 4 4 2 2 2 3 2" xfId="11726"/>
    <cellStyle name="Navadno 2 2 4 4 2 2 2 4" xfId="11727"/>
    <cellStyle name="Navadno 2 2 4 4 2 2 3" xfId="11728"/>
    <cellStyle name="Navadno 2 2 4 4 2 2 3 2" xfId="11729"/>
    <cellStyle name="Navadno 2 2 4 4 2 2 4" xfId="11730"/>
    <cellStyle name="Navadno 2 2 4 4 2 2 4 2" xfId="11731"/>
    <cellStyle name="Navadno 2 2 4 4 2 2 5" xfId="11732"/>
    <cellStyle name="Navadno 2 2 4 4 2 3" xfId="11733"/>
    <cellStyle name="Navadno 2 2 4 4 2 3 2" xfId="11734"/>
    <cellStyle name="Navadno 2 2 4 4 2 3 2 2" xfId="11735"/>
    <cellStyle name="Navadno 2 2 4 4 2 3 3" xfId="11736"/>
    <cellStyle name="Navadno 2 2 4 4 2 3 3 2" xfId="11737"/>
    <cellStyle name="Navadno 2 2 4 4 2 3 4" xfId="11738"/>
    <cellStyle name="Navadno 2 2 4 4 2 4" xfId="11739"/>
    <cellStyle name="Navadno 2 2 4 4 2 4 2" xfId="11740"/>
    <cellStyle name="Navadno 2 2 4 4 2 5" xfId="11741"/>
    <cellStyle name="Navadno 2 2 4 4 2 5 2" xfId="11742"/>
    <cellStyle name="Navadno 2 2 4 4 2 6" xfId="11743"/>
    <cellStyle name="Navadno 2 2 4 4 3" xfId="11744"/>
    <cellStyle name="Navadno 2 2 4 4 3 2" xfId="11745"/>
    <cellStyle name="Navadno 2 2 4 4 3 2 2" xfId="11746"/>
    <cellStyle name="Navadno 2 2 4 4 3 2 2 2" xfId="11747"/>
    <cellStyle name="Navadno 2 2 4 4 3 2 3" xfId="11748"/>
    <cellStyle name="Navadno 2 2 4 4 3 2 3 2" xfId="11749"/>
    <cellStyle name="Navadno 2 2 4 4 3 2 4" xfId="11750"/>
    <cellStyle name="Navadno 2 2 4 4 3 3" xfId="11751"/>
    <cellStyle name="Navadno 2 2 4 4 3 3 2" xfId="11752"/>
    <cellStyle name="Navadno 2 2 4 4 3 4" xfId="11753"/>
    <cellStyle name="Navadno 2 2 4 4 3 4 2" xfId="11754"/>
    <cellStyle name="Navadno 2 2 4 4 3 5" xfId="11755"/>
    <cellStyle name="Navadno 2 2 4 4 4" xfId="11756"/>
    <cellStyle name="Navadno 2 2 4 4 4 2" xfId="11757"/>
    <cellStyle name="Navadno 2 2 4 4 4 2 2" xfId="11758"/>
    <cellStyle name="Navadno 2 2 4 4 4 3" xfId="11759"/>
    <cellStyle name="Navadno 2 2 4 4 4 3 2" xfId="11760"/>
    <cellStyle name="Navadno 2 2 4 4 4 4" xfId="11761"/>
    <cellStyle name="Navadno 2 2 4 4 5" xfId="11762"/>
    <cellStyle name="Navadno 2 2 4 4 5 2" xfId="11763"/>
    <cellStyle name="Navadno 2 2 4 4 6" xfId="11764"/>
    <cellStyle name="Navadno 2 2 4 4 6 2" xfId="11765"/>
    <cellStyle name="Navadno 2 2 4 4 7" xfId="11766"/>
    <cellStyle name="Navadno 2 2 4 5" xfId="11767"/>
    <cellStyle name="Navadno 2 2 4 5 2" xfId="11768"/>
    <cellStyle name="Navadno 2 2 4 5 2 2" xfId="11769"/>
    <cellStyle name="Navadno 2 2 4 5 2 2 2" xfId="11770"/>
    <cellStyle name="Navadno 2 2 4 5 2 2 2 2" xfId="11771"/>
    <cellStyle name="Navadno 2 2 4 5 2 2 2 2 2" xfId="11772"/>
    <cellStyle name="Navadno 2 2 4 5 2 2 2 3" xfId="11773"/>
    <cellStyle name="Navadno 2 2 4 5 2 2 2 3 2" xfId="11774"/>
    <cellStyle name="Navadno 2 2 4 5 2 2 2 4" xfId="11775"/>
    <cellStyle name="Navadno 2 2 4 5 2 2 3" xfId="11776"/>
    <cellStyle name="Navadno 2 2 4 5 2 2 3 2" xfId="11777"/>
    <cellStyle name="Navadno 2 2 4 5 2 2 4" xfId="11778"/>
    <cellStyle name="Navadno 2 2 4 5 2 2 4 2" xfId="11779"/>
    <cellStyle name="Navadno 2 2 4 5 2 2 5" xfId="11780"/>
    <cellStyle name="Navadno 2 2 4 5 2 3" xfId="11781"/>
    <cellStyle name="Navadno 2 2 4 5 2 3 2" xfId="11782"/>
    <cellStyle name="Navadno 2 2 4 5 2 3 2 2" xfId="11783"/>
    <cellStyle name="Navadno 2 2 4 5 2 3 3" xfId="11784"/>
    <cellStyle name="Navadno 2 2 4 5 2 3 3 2" xfId="11785"/>
    <cellStyle name="Navadno 2 2 4 5 2 3 4" xfId="11786"/>
    <cellStyle name="Navadno 2 2 4 5 2 4" xfId="11787"/>
    <cellStyle name="Navadno 2 2 4 5 2 4 2" xfId="11788"/>
    <cellStyle name="Navadno 2 2 4 5 2 5" xfId="11789"/>
    <cellStyle name="Navadno 2 2 4 5 2 5 2" xfId="11790"/>
    <cellStyle name="Navadno 2 2 4 5 2 6" xfId="11791"/>
    <cellStyle name="Navadno 2 2 4 5 3" xfId="11792"/>
    <cellStyle name="Navadno 2 2 4 5 3 2" xfId="11793"/>
    <cellStyle name="Navadno 2 2 4 5 3 2 2" xfId="11794"/>
    <cellStyle name="Navadno 2 2 4 5 3 2 2 2" xfId="11795"/>
    <cellStyle name="Navadno 2 2 4 5 3 2 3" xfId="11796"/>
    <cellStyle name="Navadno 2 2 4 5 3 2 3 2" xfId="11797"/>
    <cellStyle name="Navadno 2 2 4 5 3 2 4" xfId="11798"/>
    <cellStyle name="Navadno 2 2 4 5 3 3" xfId="11799"/>
    <cellStyle name="Navadno 2 2 4 5 3 3 2" xfId="11800"/>
    <cellStyle name="Navadno 2 2 4 5 3 4" xfId="11801"/>
    <cellStyle name="Navadno 2 2 4 5 3 4 2" xfId="11802"/>
    <cellStyle name="Navadno 2 2 4 5 3 5" xfId="11803"/>
    <cellStyle name="Navadno 2 2 4 5 4" xfId="11804"/>
    <cellStyle name="Navadno 2 2 4 5 4 2" xfId="11805"/>
    <cellStyle name="Navadno 2 2 4 5 4 2 2" xfId="11806"/>
    <cellStyle name="Navadno 2 2 4 5 4 3" xfId="11807"/>
    <cellStyle name="Navadno 2 2 4 5 4 3 2" xfId="11808"/>
    <cellStyle name="Navadno 2 2 4 5 4 4" xfId="11809"/>
    <cellStyle name="Navadno 2 2 4 5 5" xfId="11810"/>
    <cellStyle name="Navadno 2 2 4 5 5 2" xfId="11811"/>
    <cellStyle name="Navadno 2 2 4 5 6" xfId="11812"/>
    <cellStyle name="Navadno 2 2 4 5 6 2" xfId="11813"/>
    <cellStyle name="Navadno 2 2 4 5 7" xfId="11814"/>
    <cellStyle name="Navadno 2 2 4 6" xfId="11815"/>
    <cellStyle name="Navadno 2 2 4 6 2" xfId="11816"/>
    <cellStyle name="Navadno 2 2 4 6 2 2" xfId="11817"/>
    <cellStyle name="Navadno 2 2 4 6 2 2 2" xfId="11818"/>
    <cellStyle name="Navadno 2 2 4 6 2 2 2 2" xfId="11819"/>
    <cellStyle name="Navadno 2 2 4 6 2 2 2 2 2" xfId="11820"/>
    <cellStyle name="Navadno 2 2 4 6 2 2 2 3" xfId="11821"/>
    <cellStyle name="Navadno 2 2 4 6 2 2 2 3 2" xfId="11822"/>
    <cellStyle name="Navadno 2 2 4 6 2 2 2 4" xfId="11823"/>
    <cellStyle name="Navadno 2 2 4 6 2 2 3" xfId="11824"/>
    <cellStyle name="Navadno 2 2 4 6 2 2 3 2" xfId="11825"/>
    <cellStyle name="Navadno 2 2 4 6 2 2 4" xfId="11826"/>
    <cellStyle name="Navadno 2 2 4 6 2 2 4 2" xfId="11827"/>
    <cellStyle name="Navadno 2 2 4 6 2 2 5" xfId="11828"/>
    <cellStyle name="Navadno 2 2 4 6 2 3" xfId="11829"/>
    <cellStyle name="Navadno 2 2 4 6 2 3 2" xfId="11830"/>
    <cellStyle name="Navadno 2 2 4 6 2 3 2 2" xfId="11831"/>
    <cellStyle name="Navadno 2 2 4 6 2 3 3" xfId="11832"/>
    <cellStyle name="Navadno 2 2 4 6 2 3 3 2" xfId="11833"/>
    <cellStyle name="Navadno 2 2 4 6 2 3 4" xfId="11834"/>
    <cellStyle name="Navadno 2 2 4 6 2 4" xfId="11835"/>
    <cellStyle name="Navadno 2 2 4 6 2 4 2" xfId="11836"/>
    <cellStyle name="Navadno 2 2 4 6 2 5" xfId="11837"/>
    <cellStyle name="Navadno 2 2 4 6 2 5 2" xfId="11838"/>
    <cellStyle name="Navadno 2 2 4 6 2 6" xfId="11839"/>
    <cellStyle name="Navadno 2 2 4 6 3" xfId="11840"/>
    <cellStyle name="Navadno 2 2 4 6 3 2" xfId="11841"/>
    <cellStyle name="Navadno 2 2 4 6 3 2 2" xfId="11842"/>
    <cellStyle name="Navadno 2 2 4 6 3 2 2 2" xfId="11843"/>
    <cellStyle name="Navadno 2 2 4 6 3 2 3" xfId="11844"/>
    <cellStyle name="Navadno 2 2 4 6 3 2 3 2" xfId="11845"/>
    <cellStyle name="Navadno 2 2 4 6 3 2 4" xfId="11846"/>
    <cellStyle name="Navadno 2 2 4 6 3 3" xfId="11847"/>
    <cellStyle name="Navadno 2 2 4 6 3 3 2" xfId="11848"/>
    <cellStyle name="Navadno 2 2 4 6 3 4" xfId="11849"/>
    <cellStyle name="Navadno 2 2 4 6 3 4 2" xfId="11850"/>
    <cellStyle name="Navadno 2 2 4 6 3 5" xfId="11851"/>
    <cellStyle name="Navadno 2 2 4 6 4" xfId="11852"/>
    <cellStyle name="Navadno 2 2 4 6 4 2" xfId="11853"/>
    <cellStyle name="Navadno 2 2 4 6 4 2 2" xfId="11854"/>
    <cellStyle name="Navadno 2 2 4 6 4 3" xfId="11855"/>
    <cellStyle name="Navadno 2 2 4 6 4 3 2" xfId="11856"/>
    <cellStyle name="Navadno 2 2 4 6 4 4" xfId="11857"/>
    <cellStyle name="Navadno 2 2 4 6 5" xfId="11858"/>
    <cellStyle name="Navadno 2 2 4 6 5 2" xfId="11859"/>
    <cellStyle name="Navadno 2 2 4 6 6" xfId="11860"/>
    <cellStyle name="Navadno 2 2 4 6 6 2" xfId="11861"/>
    <cellStyle name="Navadno 2 2 4 6 7" xfId="11862"/>
    <cellStyle name="Navadno 2 2 4 7" xfId="11863"/>
    <cellStyle name="Navadno 2 2 4 7 2" xfId="11864"/>
    <cellStyle name="Navadno 2 2 4 7 2 2" xfId="11865"/>
    <cellStyle name="Navadno 2 2 4 7 2 2 2" xfId="11866"/>
    <cellStyle name="Navadno 2 2 4 7 2 2 2 2" xfId="11867"/>
    <cellStyle name="Navadno 2 2 4 7 2 2 2 2 2" xfId="11868"/>
    <cellStyle name="Navadno 2 2 4 7 2 2 2 3" xfId="11869"/>
    <cellStyle name="Navadno 2 2 4 7 2 2 2 3 2" xfId="11870"/>
    <cellStyle name="Navadno 2 2 4 7 2 2 2 4" xfId="11871"/>
    <cellStyle name="Navadno 2 2 4 7 2 2 3" xfId="11872"/>
    <cellStyle name="Navadno 2 2 4 7 2 2 3 2" xfId="11873"/>
    <cellStyle name="Navadno 2 2 4 7 2 2 4" xfId="11874"/>
    <cellStyle name="Navadno 2 2 4 7 2 2 4 2" xfId="11875"/>
    <cellStyle name="Navadno 2 2 4 7 2 2 5" xfId="11876"/>
    <cellStyle name="Navadno 2 2 4 7 2 3" xfId="11877"/>
    <cellStyle name="Navadno 2 2 4 7 2 3 2" xfId="11878"/>
    <cellStyle name="Navadno 2 2 4 7 2 3 2 2" xfId="11879"/>
    <cellStyle name="Navadno 2 2 4 7 2 3 3" xfId="11880"/>
    <cellStyle name="Navadno 2 2 4 7 2 3 3 2" xfId="11881"/>
    <cellStyle name="Navadno 2 2 4 7 2 3 4" xfId="11882"/>
    <cellStyle name="Navadno 2 2 4 7 2 4" xfId="11883"/>
    <cellStyle name="Navadno 2 2 4 7 2 4 2" xfId="11884"/>
    <cellStyle name="Navadno 2 2 4 7 2 5" xfId="11885"/>
    <cellStyle name="Navadno 2 2 4 7 2 5 2" xfId="11886"/>
    <cellStyle name="Navadno 2 2 4 7 2 6" xfId="11887"/>
    <cellStyle name="Navadno 2 2 4 7 3" xfId="11888"/>
    <cellStyle name="Navadno 2 2 4 7 3 2" xfId="11889"/>
    <cellStyle name="Navadno 2 2 4 7 3 2 2" xfId="11890"/>
    <cellStyle name="Navadno 2 2 4 7 3 2 2 2" xfId="11891"/>
    <cellStyle name="Navadno 2 2 4 7 3 2 3" xfId="11892"/>
    <cellStyle name="Navadno 2 2 4 7 3 2 3 2" xfId="11893"/>
    <cellStyle name="Navadno 2 2 4 7 3 2 4" xfId="11894"/>
    <cellStyle name="Navadno 2 2 4 7 3 3" xfId="11895"/>
    <cellStyle name="Navadno 2 2 4 7 3 3 2" xfId="11896"/>
    <cellStyle name="Navadno 2 2 4 7 3 4" xfId="11897"/>
    <cellStyle name="Navadno 2 2 4 7 3 4 2" xfId="11898"/>
    <cellStyle name="Navadno 2 2 4 7 3 5" xfId="11899"/>
    <cellStyle name="Navadno 2 2 4 7 4" xfId="11900"/>
    <cellStyle name="Navadno 2 2 4 7 4 2" xfId="11901"/>
    <cellStyle name="Navadno 2 2 4 7 4 2 2" xfId="11902"/>
    <cellStyle name="Navadno 2 2 4 7 4 3" xfId="11903"/>
    <cellStyle name="Navadno 2 2 4 7 4 3 2" xfId="11904"/>
    <cellStyle name="Navadno 2 2 4 7 4 4" xfId="11905"/>
    <cellStyle name="Navadno 2 2 4 7 5" xfId="11906"/>
    <cellStyle name="Navadno 2 2 4 7 5 2" xfId="11907"/>
    <cellStyle name="Navadno 2 2 4 7 6" xfId="11908"/>
    <cellStyle name="Navadno 2 2 4 7 6 2" xfId="11909"/>
    <cellStyle name="Navadno 2 2 4 7 7" xfId="11910"/>
    <cellStyle name="Navadno 2 2 4 8" xfId="11911"/>
    <cellStyle name="Navadno 2 2 4 8 2" xfId="11912"/>
    <cellStyle name="Navadno 2 2 4 8 2 2" xfId="11913"/>
    <cellStyle name="Navadno 2 2 4 8 2 2 2" xfId="11914"/>
    <cellStyle name="Navadno 2 2 4 8 2 2 2 2" xfId="11915"/>
    <cellStyle name="Navadno 2 2 4 8 2 2 2 2 2" xfId="11916"/>
    <cellStyle name="Navadno 2 2 4 8 2 2 2 3" xfId="11917"/>
    <cellStyle name="Navadno 2 2 4 8 2 2 2 3 2" xfId="11918"/>
    <cellStyle name="Navadno 2 2 4 8 2 2 2 4" xfId="11919"/>
    <cellStyle name="Navadno 2 2 4 8 2 2 3" xfId="11920"/>
    <cellStyle name="Navadno 2 2 4 8 2 2 3 2" xfId="11921"/>
    <cellStyle name="Navadno 2 2 4 8 2 2 4" xfId="11922"/>
    <cellStyle name="Navadno 2 2 4 8 2 2 4 2" xfId="11923"/>
    <cellStyle name="Navadno 2 2 4 8 2 2 5" xfId="11924"/>
    <cellStyle name="Navadno 2 2 4 8 2 3" xfId="11925"/>
    <cellStyle name="Navadno 2 2 4 8 2 3 2" xfId="11926"/>
    <cellStyle name="Navadno 2 2 4 8 2 3 2 2" xfId="11927"/>
    <cellStyle name="Navadno 2 2 4 8 2 3 3" xfId="11928"/>
    <cellStyle name="Navadno 2 2 4 8 2 3 3 2" xfId="11929"/>
    <cellStyle name="Navadno 2 2 4 8 2 3 4" xfId="11930"/>
    <cellStyle name="Navadno 2 2 4 8 2 4" xfId="11931"/>
    <cellStyle name="Navadno 2 2 4 8 2 4 2" xfId="11932"/>
    <cellStyle name="Navadno 2 2 4 8 2 5" xfId="11933"/>
    <cellStyle name="Navadno 2 2 4 8 2 5 2" xfId="11934"/>
    <cellStyle name="Navadno 2 2 4 8 2 6" xfId="11935"/>
    <cellStyle name="Navadno 2 2 4 8 3" xfId="11936"/>
    <cellStyle name="Navadno 2 2 4 8 3 2" xfId="11937"/>
    <cellStyle name="Navadno 2 2 4 8 3 2 2" xfId="11938"/>
    <cellStyle name="Navadno 2 2 4 8 3 2 2 2" xfId="11939"/>
    <cellStyle name="Navadno 2 2 4 8 3 2 3" xfId="11940"/>
    <cellStyle name="Navadno 2 2 4 8 3 2 3 2" xfId="11941"/>
    <cellStyle name="Navadno 2 2 4 8 3 2 4" xfId="11942"/>
    <cellStyle name="Navadno 2 2 4 8 3 3" xfId="11943"/>
    <cellStyle name="Navadno 2 2 4 8 3 3 2" xfId="11944"/>
    <cellStyle name="Navadno 2 2 4 8 3 4" xfId="11945"/>
    <cellStyle name="Navadno 2 2 4 8 3 4 2" xfId="11946"/>
    <cellStyle name="Navadno 2 2 4 8 3 5" xfId="11947"/>
    <cellStyle name="Navadno 2 2 4 8 4" xfId="11948"/>
    <cellStyle name="Navadno 2 2 4 8 4 2" xfId="11949"/>
    <cellStyle name="Navadno 2 2 4 8 4 2 2" xfId="11950"/>
    <cellStyle name="Navadno 2 2 4 8 4 3" xfId="11951"/>
    <cellStyle name="Navadno 2 2 4 8 4 3 2" xfId="11952"/>
    <cellStyle name="Navadno 2 2 4 8 4 4" xfId="11953"/>
    <cellStyle name="Navadno 2 2 4 8 5" xfId="11954"/>
    <cellStyle name="Navadno 2 2 4 8 5 2" xfId="11955"/>
    <cellStyle name="Navadno 2 2 4 8 6" xfId="11956"/>
    <cellStyle name="Navadno 2 2 4 8 6 2" xfId="11957"/>
    <cellStyle name="Navadno 2 2 4 8 7" xfId="11958"/>
    <cellStyle name="Navadno 2 2 4 9" xfId="11959"/>
    <cellStyle name="Navadno 2 2 4 9 2" xfId="11960"/>
    <cellStyle name="Navadno 2 2 4 9 2 2" xfId="11961"/>
    <cellStyle name="Navadno 2 2 4 9 2 2 2" xfId="11962"/>
    <cellStyle name="Navadno 2 2 4 9 2 2 2 2" xfId="11963"/>
    <cellStyle name="Navadno 2 2 4 9 2 2 2 2 2" xfId="11964"/>
    <cellStyle name="Navadno 2 2 4 9 2 2 2 3" xfId="11965"/>
    <cellStyle name="Navadno 2 2 4 9 2 2 2 3 2" xfId="11966"/>
    <cellStyle name="Navadno 2 2 4 9 2 2 2 4" xfId="11967"/>
    <cellStyle name="Navadno 2 2 4 9 2 2 3" xfId="11968"/>
    <cellStyle name="Navadno 2 2 4 9 2 2 3 2" xfId="11969"/>
    <cellStyle name="Navadno 2 2 4 9 2 2 4" xfId="11970"/>
    <cellStyle name="Navadno 2 2 4 9 2 2 4 2" xfId="11971"/>
    <cellStyle name="Navadno 2 2 4 9 2 2 5" xfId="11972"/>
    <cellStyle name="Navadno 2 2 4 9 2 3" xfId="11973"/>
    <cellStyle name="Navadno 2 2 4 9 2 3 2" xfId="11974"/>
    <cellStyle name="Navadno 2 2 4 9 2 3 2 2" xfId="11975"/>
    <cellStyle name="Navadno 2 2 4 9 2 3 3" xfId="11976"/>
    <cellStyle name="Navadno 2 2 4 9 2 3 3 2" xfId="11977"/>
    <cellStyle name="Navadno 2 2 4 9 2 3 4" xfId="11978"/>
    <cellStyle name="Navadno 2 2 4 9 2 4" xfId="11979"/>
    <cellStyle name="Navadno 2 2 4 9 2 4 2" xfId="11980"/>
    <cellStyle name="Navadno 2 2 4 9 2 5" xfId="11981"/>
    <cellStyle name="Navadno 2 2 4 9 2 5 2" xfId="11982"/>
    <cellStyle name="Navadno 2 2 4 9 2 6" xfId="11983"/>
    <cellStyle name="Navadno 2 2 4 9 3" xfId="11984"/>
    <cellStyle name="Navadno 2 2 4 9 3 2" xfId="11985"/>
    <cellStyle name="Navadno 2 2 4 9 3 2 2" xfId="11986"/>
    <cellStyle name="Navadno 2 2 4 9 3 2 2 2" xfId="11987"/>
    <cellStyle name="Navadno 2 2 4 9 3 2 3" xfId="11988"/>
    <cellStyle name="Navadno 2 2 4 9 3 2 3 2" xfId="11989"/>
    <cellStyle name="Navadno 2 2 4 9 3 2 4" xfId="11990"/>
    <cellStyle name="Navadno 2 2 4 9 3 3" xfId="11991"/>
    <cellStyle name="Navadno 2 2 4 9 3 3 2" xfId="11992"/>
    <cellStyle name="Navadno 2 2 4 9 3 4" xfId="11993"/>
    <cellStyle name="Navadno 2 2 4 9 3 4 2" xfId="11994"/>
    <cellStyle name="Navadno 2 2 4 9 3 5" xfId="11995"/>
    <cellStyle name="Navadno 2 2 4 9 4" xfId="11996"/>
    <cellStyle name="Navadno 2 2 4 9 4 2" xfId="11997"/>
    <cellStyle name="Navadno 2 2 4 9 4 2 2" xfId="11998"/>
    <cellStyle name="Navadno 2 2 4 9 4 3" xfId="11999"/>
    <cellStyle name="Navadno 2 2 4 9 4 3 2" xfId="12000"/>
    <cellStyle name="Navadno 2 2 4 9 4 4" xfId="12001"/>
    <cellStyle name="Navadno 2 2 4 9 5" xfId="12002"/>
    <cellStyle name="Navadno 2 2 4 9 5 2" xfId="12003"/>
    <cellStyle name="Navadno 2 2 4 9 6" xfId="12004"/>
    <cellStyle name="Navadno 2 2 4 9 6 2" xfId="12005"/>
    <cellStyle name="Navadno 2 2 4 9 7" xfId="12006"/>
    <cellStyle name="Navadno 2 2 5" xfId="12007"/>
    <cellStyle name="Navadno 2 2 5 10" xfId="12008"/>
    <cellStyle name="Navadno 2 2 5 10 2" xfId="12009"/>
    <cellStyle name="Navadno 2 2 5 10 2 2" xfId="12010"/>
    <cellStyle name="Navadno 2 2 5 10 2 2 2" xfId="12011"/>
    <cellStyle name="Navadno 2 2 5 10 2 2 2 2" xfId="12012"/>
    <cellStyle name="Navadno 2 2 5 10 2 2 3" xfId="12013"/>
    <cellStyle name="Navadno 2 2 5 10 2 2 3 2" xfId="12014"/>
    <cellStyle name="Navadno 2 2 5 10 2 2 4" xfId="12015"/>
    <cellStyle name="Navadno 2 2 5 10 2 3" xfId="12016"/>
    <cellStyle name="Navadno 2 2 5 10 2 3 2" xfId="12017"/>
    <cellStyle name="Navadno 2 2 5 10 2 4" xfId="12018"/>
    <cellStyle name="Navadno 2 2 5 10 2 4 2" xfId="12019"/>
    <cellStyle name="Navadno 2 2 5 10 2 5" xfId="12020"/>
    <cellStyle name="Navadno 2 2 5 10 3" xfId="12021"/>
    <cellStyle name="Navadno 2 2 5 10 3 2" xfId="12022"/>
    <cellStyle name="Navadno 2 2 5 10 3 2 2" xfId="12023"/>
    <cellStyle name="Navadno 2 2 5 10 3 3" xfId="12024"/>
    <cellStyle name="Navadno 2 2 5 10 3 3 2" xfId="12025"/>
    <cellStyle name="Navadno 2 2 5 10 3 4" xfId="12026"/>
    <cellStyle name="Navadno 2 2 5 10 4" xfId="12027"/>
    <cellStyle name="Navadno 2 2 5 10 4 2" xfId="12028"/>
    <cellStyle name="Navadno 2 2 5 10 5" xfId="12029"/>
    <cellStyle name="Navadno 2 2 5 10 5 2" xfId="12030"/>
    <cellStyle name="Navadno 2 2 5 10 6" xfId="12031"/>
    <cellStyle name="Navadno 2 2 5 11" xfId="12032"/>
    <cellStyle name="Navadno 2 2 5 11 2" xfId="12033"/>
    <cellStyle name="Navadno 2 2 5 11 2 2" xfId="12034"/>
    <cellStyle name="Navadno 2 2 5 11 2 2 2" xfId="12035"/>
    <cellStyle name="Navadno 2 2 5 11 2 3" xfId="12036"/>
    <cellStyle name="Navadno 2 2 5 11 2 3 2" xfId="12037"/>
    <cellStyle name="Navadno 2 2 5 11 2 4" xfId="12038"/>
    <cellStyle name="Navadno 2 2 5 11 3" xfId="12039"/>
    <cellStyle name="Navadno 2 2 5 11 3 2" xfId="12040"/>
    <cellStyle name="Navadno 2 2 5 11 4" xfId="12041"/>
    <cellStyle name="Navadno 2 2 5 11 4 2" xfId="12042"/>
    <cellStyle name="Navadno 2 2 5 11 5" xfId="12043"/>
    <cellStyle name="Navadno 2 2 5 12" xfId="12044"/>
    <cellStyle name="Navadno 2 2 5 12 2" xfId="12045"/>
    <cellStyle name="Navadno 2 2 5 12 2 2" xfId="12046"/>
    <cellStyle name="Navadno 2 2 5 12 3" xfId="12047"/>
    <cellStyle name="Navadno 2 2 5 12 3 2" xfId="12048"/>
    <cellStyle name="Navadno 2 2 5 12 4" xfId="12049"/>
    <cellStyle name="Navadno 2 2 5 13" xfId="12050"/>
    <cellStyle name="Navadno 2 2 5 13 2" xfId="12051"/>
    <cellStyle name="Navadno 2 2 5 14" xfId="12052"/>
    <cellStyle name="Navadno 2 2 5 14 2" xfId="12053"/>
    <cellStyle name="Navadno 2 2 5 15" xfId="12054"/>
    <cellStyle name="Navadno 2 2 5 16" xfId="12055"/>
    <cellStyle name="Navadno 2 2 5 2" xfId="12056"/>
    <cellStyle name="Navadno 2 2 5 2 2" xfId="12057"/>
    <cellStyle name="Navadno 2 2 5 2 2 2" xfId="12058"/>
    <cellStyle name="Navadno 2 2 5 2 2 2 2" xfId="12059"/>
    <cellStyle name="Navadno 2 2 5 2 2 2 2 2" xfId="12060"/>
    <cellStyle name="Navadno 2 2 5 2 2 2 2 2 2" xfId="12061"/>
    <cellStyle name="Navadno 2 2 5 2 2 2 2 3" xfId="12062"/>
    <cellStyle name="Navadno 2 2 5 2 2 2 2 3 2" xfId="12063"/>
    <cellStyle name="Navadno 2 2 5 2 2 2 2 4" xfId="12064"/>
    <cellStyle name="Navadno 2 2 5 2 2 2 3" xfId="12065"/>
    <cellStyle name="Navadno 2 2 5 2 2 2 3 2" xfId="12066"/>
    <cellStyle name="Navadno 2 2 5 2 2 2 4" xfId="12067"/>
    <cellStyle name="Navadno 2 2 5 2 2 2 4 2" xfId="12068"/>
    <cellStyle name="Navadno 2 2 5 2 2 2 5" xfId="12069"/>
    <cellStyle name="Navadno 2 2 5 2 2 3" xfId="12070"/>
    <cellStyle name="Navadno 2 2 5 2 2 3 2" xfId="12071"/>
    <cellStyle name="Navadno 2 2 5 2 2 3 2 2" xfId="12072"/>
    <cellStyle name="Navadno 2 2 5 2 2 3 3" xfId="12073"/>
    <cellStyle name="Navadno 2 2 5 2 2 3 3 2" xfId="12074"/>
    <cellStyle name="Navadno 2 2 5 2 2 3 4" xfId="12075"/>
    <cellStyle name="Navadno 2 2 5 2 2 4" xfId="12076"/>
    <cellStyle name="Navadno 2 2 5 2 2 4 2" xfId="12077"/>
    <cellStyle name="Navadno 2 2 5 2 2 5" xfId="12078"/>
    <cellStyle name="Navadno 2 2 5 2 2 5 2" xfId="12079"/>
    <cellStyle name="Navadno 2 2 5 2 2 6" xfId="12080"/>
    <cellStyle name="Navadno 2 2 5 2 3" xfId="12081"/>
    <cellStyle name="Navadno 2 2 5 2 3 2" xfId="12082"/>
    <cellStyle name="Navadno 2 2 5 2 3 2 2" xfId="12083"/>
    <cellStyle name="Navadno 2 2 5 2 3 2 2 2" xfId="12084"/>
    <cellStyle name="Navadno 2 2 5 2 3 2 3" xfId="12085"/>
    <cellStyle name="Navadno 2 2 5 2 3 2 3 2" xfId="12086"/>
    <cellStyle name="Navadno 2 2 5 2 3 2 4" xfId="12087"/>
    <cellStyle name="Navadno 2 2 5 2 3 3" xfId="12088"/>
    <cellStyle name="Navadno 2 2 5 2 3 3 2" xfId="12089"/>
    <cellStyle name="Navadno 2 2 5 2 3 4" xfId="12090"/>
    <cellStyle name="Navadno 2 2 5 2 3 4 2" xfId="12091"/>
    <cellStyle name="Navadno 2 2 5 2 3 5" xfId="12092"/>
    <cellStyle name="Navadno 2 2 5 2 4" xfId="12093"/>
    <cellStyle name="Navadno 2 2 5 2 4 2" xfId="12094"/>
    <cellStyle name="Navadno 2 2 5 2 4 2 2" xfId="12095"/>
    <cellStyle name="Navadno 2 2 5 2 4 3" xfId="12096"/>
    <cellStyle name="Navadno 2 2 5 2 4 3 2" xfId="12097"/>
    <cellStyle name="Navadno 2 2 5 2 4 4" xfId="12098"/>
    <cellStyle name="Navadno 2 2 5 2 5" xfId="12099"/>
    <cellStyle name="Navadno 2 2 5 2 5 2" xfId="12100"/>
    <cellStyle name="Navadno 2 2 5 2 6" xfId="12101"/>
    <cellStyle name="Navadno 2 2 5 2 6 2" xfId="12102"/>
    <cellStyle name="Navadno 2 2 5 2 7" xfId="12103"/>
    <cellStyle name="Navadno 2 2 5 3" xfId="12104"/>
    <cellStyle name="Navadno 2 2 5 3 2" xfId="12105"/>
    <cellStyle name="Navadno 2 2 5 3 2 2" xfId="12106"/>
    <cellStyle name="Navadno 2 2 5 3 2 2 2" xfId="12107"/>
    <cellStyle name="Navadno 2 2 5 3 2 2 2 2" xfId="12108"/>
    <cellStyle name="Navadno 2 2 5 3 2 2 2 2 2" xfId="12109"/>
    <cellStyle name="Navadno 2 2 5 3 2 2 2 3" xfId="12110"/>
    <cellStyle name="Navadno 2 2 5 3 2 2 2 3 2" xfId="12111"/>
    <cellStyle name="Navadno 2 2 5 3 2 2 2 4" xfId="12112"/>
    <cellStyle name="Navadno 2 2 5 3 2 2 3" xfId="12113"/>
    <cellStyle name="Navadno 2 2 5 3 2 2 3 2" xfId="12114"/>
    <cellStyle name="Navadno 2 2 5 3 2 2 4" xfId="12115"/>
    <cellStyle name="Navadno 2 2 5 3 2 2 4 2" xfId="12116"/>
    <cellStyle name="Navadno 2 2 5 3 2 2 5" xfId="12117"/>
    <cellStyle name="Navadno 2 2 5 3 2 3" xfId="12118"/>
    <cellStyle name="Navadno 2 2 5 3 2 3 2" xfId="12119"/>
    <cellStyle name="Navadno 2 2 5 3 2 3 2 2" xfId="12120"/>
    <cellStyle name="Navadno 2 2 5 3 2 3 3" xfId="12121"/>
    <cellStyle name="Navadno 2 2 5 3 2 3 3 2" xfId="12122"/>
    <cellStyle name="Navadno 2 2 5 3 2 3 4" xfId="12123"/>
    <cellStyle name="Navadno 2 2 5 3 2 4" xfId="12124"/>
    <cellStyle name="Navadno 2 2 5 3 2 4 2" xfId="12125"/>
    <cellStyle name="Navadno 2 2 5 3 2 5" xfId="12126"/>
    <cellStyle name="Navadno 2 2 5 3 2 5 2" xfId="12127"/>
    <cellStyle name="Navadno 2 2 5 3 2 6" xfId="12128"/>
    <cellStyle name="Navadno 2 2 5 3 3" xfId="12129"/>
    <cellStyle name="Navadno 2 2 5 3 3 2" xfId="12130"/>
    <cellStyle name="Navadno 2 2 5 3 3 2 2" xfId="12131"/>
    <cellStyle name="Navadno 2 2 5 3 3 2 2 2" xfId="12132"/>
    <cellStyle name="Navadno 2 2 5 3 3 2 3" xfId="12133"/>
    <cellStyle name="Navadno 2 2 5 3 3 2 3 2" xfId="12134"/>
    <cellStyle name="Navadno 2 2 5 3 3 2 4" xfId="12135"/>
    <cellStyle name="Navadno 2 2 5 3 3 3" xfId="12136"/>
    <cellStyle name="Navadno 2 2 5 3 3 3 2" xfId="12137"/>
    <cellStyle name="Navadno 2 2 5 3 3 4" xfId="12138"/>
    <cellStyle name="Navadno 2 2 5 3 3 4 2" xfId="12139"/>
    <cellStyle name="Navadno 2 2 5 3 3 5" xfId="12140"/>
    <cellStyle name="Navadno 2 2 5 3 4" xfId="12141"/>
    <cellStyle name="Navadno 2 2 5 3 4 2" xfId="12142"/>
    <cellStyle name="Navadno 2 2 5 3 4 2 2" xfId="12143"/>
    <cellStyle name="Navadno 2 2 5 3 4 3" xfId="12144"/>
    <cellStyle name="Navadno 2 2 5 3 4 3 2" xfId="12145"/>
    <cellStyle name="Navadno 2 2 5 3 4 4" xfId="12146"/>
    <cellStyle name="Navadno 2 2 5 3 5" xfId="12147"/>
    <cellStyle name="Navadno 2 2 5 3 5 2" xfId="12148"/>
    <cellStyle name="Navadno 2 2 5 3 6" xfId="12149"/>
    <cellStyle name="Navadno 2 2 5 3 6 2" xfId="12150"/>
    <cellStyle name="Navadno 2 2 5 3 7" xfId="12151"/>
    <cellStyle name="Navadno 2 2 5 4" xfId="12152"/>
    <cellStyle name="Navadno 2 2 5 4 2" xfId="12153"/>
    <cellStyle name="Navadno 2 2 5 4 2 2" xfId="12154"/>
    <cellStyle name="Navadno 2 2 5 4 2 2 2" xfId="12155"/>
    <cellStyle name="Navadno 2 2 5 4 2 2 2 2" xfId="12156"/>
    <cellStyle name="Navadno 2 2 5 4 2 2 2 2 2" xfId="12157"/>
    <cellStyle name="Navadno 2 2 5 4 2 2 2 3" xfId="12158"/>
    <cellStyle name="Navadno 2 2 5 4 2 2 2 3 2" xfId="12159"/>
    <cellStyle name="Navadno 2 2 5 4 2 2 2 4" xfId="12160"/>
    <cellStyle name="Navadno 2 2 5 4 2 2 3" xfId="12161"/>
    <cellStyle name="Navadno 2 2 5 4 2 2 3 2" xfId="12162"/>
    <cellStyle name="Navadno 2 2 5 4 2 2 4" xfId="12163"/>
    <cellStyle name="Navadno 2 2 5 4 2 2 4 2" xfId="12164"/>
    <cellStyle name="Navadno 2 2 5 4 2 2 5" xfId="12165"/>
    <cellStyle name="Navadno 2 2 5 4 2 3" xfId="12166"/>
    <cellStyle name="Navadno 2 2 5 4 2 3 2" xfId="12167"/>
    <cellStyle name="Navadno 2 2 5 4 2 3 2 2" xfId="12168"/>
    <cellStyle name="Navadno 2 2 5 4 2 3 3" xfId="12169"/>
    <cellStyle name="Navadno 2 2 5 4 2 3 3 2" xfId="12170"/>
    <cellStyle name="Navadno 2 2 5 4 2 3 4" xfId="12171"/>
    <cellStyle name="Navadno 2 2 5 4 2 4" xfId="12172"/>
    <cellStyle name="Navadno 2 2 5 4 2 4 2" xfId="12173"/>
    <cellStyle name="Navadno 2 2 5 4 2 5" xfId="12174"/>
    <cellStyle name="Navadno 2 2 5 4 2 5 2" xfId="12175"/>
    <cellStyle name="Navadno 2 2 5 4 2 6" xfId="12176"/>
    <cellStyle name="Navadno 2 2 5 4 3" xfId="12177"/>
    <cellStyle name="Navadno 2 2 5 4 3 2" xfId="12178"/>
    <cellStyle name="Navadno 2 2 5 4 3 2 2" xfId="12179"/>
    <cellStyle name="Navadno 2 2 5 4 3 2 2 2" xfId="12180"/>
    <cellStyle name="Navadno 2 2 5 4 3 2 3" xfId="12181"/>
    <cellStyle name="Navadno 2 2 5 4 3 2 3 2" xfId="12182"/>
    <cellStyle name="Navadno 2 2 5 4 3 2 4" xfId="12183"/>
    <cellStyle name="Navadno 2 2 5 4 3 3" xfId="12184"/>
    <cellStyle name="Navadno 2 2 5 4 3 3 2" xfId="12185"/>
    <cellStyle name="Navadno 2 2 5 4 3 4" xfId="12186"/>
    <cellStyle name="Navadno 2 2 5 4 3 4 2" xfId="12187"/>
    <cellStyle name="Navadno 2 2 5 4 3 5" xfId="12188"/>
    <cellStyle name="Navadno 2 2 5 4 4" xfId="12189"/>
    <cellStyle name="Navadno 2 2 5 4 4 2" xfId="12190"/>
    <cellStyle name="Navadno 2 2 5 4 4 2 2" xfId="12191"/>
    <cellStyle name="Navadno 2 2 5 4 4 3" xfId="12192"/>
    <cellStyle name="Navadno 2 2 5 4 4 3 2" xfId="12193"/>
    <cellStyle name="Navadno 2 2 5 4 4 4" xfId="12194"/>
    <cellStyle name="Navadno 2 2 5 4 5" xfId="12195"/>
    <cellStyle name="Navadno 2 2 5 4 5 2" xfId="12196"/>
    <cellStyle name="Navadno 2 2 5 4 6" xfId="12197"/>
    <cellStyle name="Navadno 2 2 5 4 6 2" xfId="12198"/>
    <cellStyle name="Navadno 2 2 5 4 7" xfId="12199"/>
    <cellStyle name="Navadno 2 2 5 5" xfId="12200"/>
    <cellStyle name="Navadno 2 2 5 5 2" xfId="12201"/>
    <cellStyle name="Navadno 2 2 5 5 2 2" xfId="12202"/>
    <cellStyle name="Navadno 2 2 5 5 2 2 2" xfId="12203"/>
    <cellStyle name="Navadno 2 2 5 5 2 2 2 2" xfId="12204"/>
    <cellStyle name="Navadno 2 2 5 5 2 2 2 2 2" xfId="12205"/>
    <cellStyle name="Navadno 2 2 5 5 2 2 2 3" xfId="12206"/>
    <cellStyle name="Navadno 2 2 5 5 2 2 2 3 2" xfId="12207"/>
    <cellStyle name="Navadno 2 2 5 5 2 2 2 4" xfId="12208"/>
    <cellStyle name="Navadno 2 2 5 5 2 2 3" xfId="12209"/>
    <cellStyle name="Navadno 2 2 5 5 2 2 3 2" xfId="12210"/>
    <cellStyle name="Navadno 2 2 5 5 2 2 4" xfId="12211"/>
    <cellStyle name="Navadno 2 2 5 5 2 2 4 2" xfId="12212"/>
    <cellStyle name="Navadno 2 2 5 5 2 2 5" xfId="12213"/>
    <cellStyle name="Navadno 2 2 5 5 2 3" xfId="12214"/>
    <cellStyle name="Navadno 2 2 5 5 2 3 2" xfId="12215"/>
    <cellStyle name="Navadno 2 2 5 5 2 3 2 2" xfId="12216"/>
    <cellStyle name="Navadno 2 2 5 5 2 3 3" xfId="12217"/>
    <cellStyle name="Navadno 2 2 5 5 2 3 3 2" xfId="12218"/>
    <cellStyle name="Navadno 2 2 5 5 2 3 4" xfId="12219"/>
    <cellStyle name="Navadno 2 2 5 5 2 4" xfId="12220"/>
    <cellStyle name="Navadno 2 2 5 5 2 4 2" xfId="12221"/>
    <cellStyle name="Navadno 2 2 5 5 2 5" xfId="12222"/>
    <cellStyle name="Navadno 2 2 5 5 2 5 2" xfId="12223"/>
    <cellStyle name="Navadno 2 2 5 5 2 6" xfId="12224"/>
    <cellStyle name="Navadno 2 2 5 5 3" xfId="12225"/>
    <cellStyle name="Navadno 2 2 5 5 3 2" xfId="12226"/>
    <cellStyle name="Navadno 2 2 5 5 3 2 2" xfId="12227"/>
    <cellStyle name="Navadno 2 2 5 5 3 2 2 2" xfId="12228"/>
    <cellStyle name="Navadno 2 2 5 5 3 2 3" xfId="12229"/>
    <cellStyle name="Navadno 2 2 5 5 3 2 3 2" xfId="12230"/>
    <cellStyle name="Navadno 2 2 5 5 3 2 4" xfId="12231"/>
    <cellStyle name="Navadno 2 2 5 5 3 3" xfId="12232"/>
    <cellStyle name="Navadno 2 2 5 5 3 3 2" xfId="12233"/>
    <cellStyle name="Navadno 2 2 5 5 3 4" xfId="12234"/>
    <cellStyle name="Navadno 2 2 5 5 3 4 2" xfId="12235"/>
    <cellStyle name="Navadno 2 2 5 5 3 5" xfId="12236"/>
    <cellStyle name="Navadno 2 2 5 5 4" xfId="12237"/>
    <cellStyle name="Navadno 2 2 5 5 4 2" xfId="12238"/>
    <cellStyle name="Navadno 2 2 5 5 4 2 2" xfId="12239"/>
    <cellStyle name="Navadno 2 2 5 5 4 3" xfId="12240"/>
    <cellStyle name="Navadno 2 2 5 5 4 3 2" xfId="12241"/>
    <cellStyle name="Navadno 2 2 5 5 4 4" xfId="12242"/>
    <cellStyle name="Navadno 2 2 5 5 5" xfId="12243"/>
    <cellStyle name="Navadno 2 2 5 5 5 2" xfId="12244"/>
    <cellStyle name="Navadno 2 2 5 5 6" xfId="12245"/>
    <cellStyle name="Navadno 2 2 5 5 6 2" xfId="12246"/>
    <cellStyle name="Navadno 2 2 5 5 7" xfId="12247"/>
    <cellStyle name="Navadno 2 2 5 6" xfId="12248"/>
    <cellStyle name="Navadno 2 2 5 6 2" xfId="12249"/>
    <cellStyle name="Navadno 2 2 5 6 2 2" xfId="12250"/>
    <cellStyle name="Navadno 2 2 5 6 2 2 2" xfId="12251"/>
    <cellStyle name="Navadno 2 2 5 6 2 2 2 2" xfId="12252"/>
    <cellStyle name="Navadno 2 2 5 6 2 2 2 2 2" xfId="12253"/>
    <cellStyle name="Navadno 2 2 5 6 2 2 2 3" xfId="12254"/>
    <cellStyle name="Navadno 2 2 5 6 2 2 2 3 2" xfId="12255"/>
    <cellStyle name="Navadno 2 2 5 6 2 2 2 4" xfId="12256"/>
    <cellStyle name="Navadno 2 2 5 6 2 2 3" xfId="12257"/>
    <cellStyle name="Navadno 2 2 5 6 2 2 3 2" xfId="12258"/>
    <cellStyle name="Navadno 2 2 5 6 2 2 4" xfId="12259"/>
    <cellStyle name="Navadno 2 2 5 6 2 2 4 2" xfId="12260"/>
    <cellStyle name="Navadno 2 2 5 6 2 2 5" xfId="12261"/>
    <cellStyle name="Navadno 2 2 5 6 2 3" xfId="12262"/>
    <cellStyle name="Navadno 2 2 5 6 2 3 2" xfId="12263"/>
    <cellStyle name="Navadno 2 2 5 6 2 3 2 2" xfId="12264"/>
    <cellStyle name="Navadno 2 2 5 6 2 3 3" xfId="12265"/>
    <cellStyle name="Navadno 2 2 5 6 2 3 3 2" xfId="12266"/>
    <cellStyle name="Navadno 2 2 5 6 2 3 4" xfId="12267"/>
    <cellStyle name="Navadno 2 2 5 6 2 4" xfId="12268"/>
    <cellStyle name="Navadno 2 2 5 6 2 4 2" xfId="12269"/>
    <cellStyle name="Navadno 2 2 5 6 2 5" xfId="12270"/>
    <cellStyle name="Navadno 2 2 5 6 2 5 2" xfId="12271"/>
    <cellStyle name="Navadno 2 2 5 6 2 6" xfId="12272"/>
    <cellStyle name="Navadno 2 2 5 6 3" xfId="12273"/>
    <cellStyle name="Navadno 2 2 5 6 3 2" xfId="12274"/>
    <cellStyle name="Navadno 2 2 5 6 3 2 2" xfId="12275"/>
    <cellStyle name="Navadno 2 2 5 6 3 2 2 2" xfId="12276"/>
    <cellStyle name="Navadno 2 2 5 6 3 2 3" xfId="12277"/>
    <cellStyle name="Navadno 2 2 5 6 3 2 3 2" xfId="12278"/>
    <cellStyle name="Navadno 2 2 5 6 3 2 4" xfId="12279"/>
    <cellStyle name="Navadno 2 2 5 6 3 3" xfId="12280"/>
    <cellStyle name="Navadno 2 2 5 6 3 3 2" xfId="12281"/>
    <cellStyle name="Navadno 2 2 5 6 3 4" xfId="12282"/>
    <cellStyle name="Navadno 2 2 5 6 3 4 2" xfId="12283"/>
    <cellStyle name="Navadno 2 2 5 6 3 5" xfId="12284"/>
    <cellStyle name="Navadno 2 2 5 6 4" xfId="12285"/>
    <cellStyle name="Navadno 2 2 5 6 4 2" xfId="12286"/>
    <cellStyle name="Navadno 2 2 5 6 4 2 2" xfId="12287"/>
    <cellStyle name="Navadno 2 2 5 6 4 3" xfId="12288"/>
    <cellStyle name="Navadno 2 2 5 6 4 3 2" xfId="12289"/>
    <cellStyle name="Navadno 2 2 5 6 4 4" xfId="12290"/>
    <cellStyle name="Navadno 2 2 5 6 5" xfId="12291"/>
    <cellStyle name="Navadno 2 2 5 6 5 2" xfId="12292"/>
    <cellStyle name="Navadno 2 2 5 6 6" xfId="12293"/>
    <cellStyle name="Navadno 2 2 5 6 6 2" xfId="12294"/>
    <cellStyle name="Navadno 2 2 5 6 7" xfId="12295"/>
    <cellStyle name="Navadno 2 2 5 7" xfId="12296"/>
    <cellStyle name="Navadno 2 2 5 7 2" xfId="12297"/>
    <cellStyle name="Navadno 2 2 5 7 2 2" xfId="12298"/>
    <cellStyle name="Navadno 2 2 5 7 2 2 2" xfId="12299"/>
    <cellStyle name="Navadno 2 2 5 7 2 2 2 2" xfId="12300"/>
    <cellStyle name="Navadno 2 2 5 7 2 2 2 2 2" xfId="12301"/>
    <cellStyle name="Navadno 2 2 5 7 2 2 2 3" xfId="12302"/>
    <cellStyle name="Navadno 2 2 5 7 2 2 2 3 2" xfId="12303"/>
    <cellStyle name="Navadno 2 2 5 7 2 2 2 4" xfId="12304"/>
    <cellStyle name="Navadno 2 2 5 7 2 2 3" xfId="12305"/>
    <cellStyle name="Navadno 2 2 5 7 2 2 3 2" xfId="12306"/>
    <cellStyle name="Navadno 2 2 5 7 2 2 4" xfId="12307"/>
    <cellStyle name="Navadno 2 2 5 7 2 2 4 2" xfId="12308"/>
    <cellStyle name="Navadno 2 2 5 7 2 2 5" xfId="12309"/>
    <cellStyle name="Navadno 2 2 5 7 2 3" xfId="12310"/>
    <cellStyle name="Navadno 2 2 5 7 2 3 2" xfId="12311"/>
    <cellStyle name="Navadno 2 2 5 7 2 3 2 2" xfId="12312"/>
    <cellStyle name="Navadno 2 2 5 7 2 3 3" xfId="12313"/>
    <cellStyle name="Navadno 2 2 5 7 2 3 3 2" xfId="12314"/>
    <cellStyle name="Navadno 2 2 5 7 2 3 4" xfId="12315"/>
    <cellStyle name="Navadno 2 2 5 7 2 4" xfId="12316"/>
    <cellStyle name="Navadno 2 2 5 7 2 4 2" xfId="12317"/>
    <cellStyle name="Navadno 2 2 5 7 2 5" xfId="12318"/>
    <cellStyle name="Navadno 2 2 5 7 2 5 2" xfId="12319"/>
    <cellStyle name="Navadno 2 2 5 7 2 6" xfId="12320"/>
    <cellStyle name="Navadno 2 2 5 7 3" xfId="12321"/>
    <cellStyle name="Navadno 2 2 5 7 3 2" xfId="12322"/>
    <cellStyle name="Navadno 2 2 5 7 3 2 2" xfId="12323"/>
    <cellStyle name="Navadno 2 2 5 7 3 2 2 2" xfId="12324"/>
    <cellStyle name="Navadno 2 2 5 7 3 2 3" xfId="12325"/>
    <cellStyle name="Navadno 2 2 5 7 3 2 3 2" xfId="12326"/>
    <cellStyle name="Navadno 2 2 5 7 3 2 4" xfId="12327"/>
    <cellStyle name="Navadno 2 2 5 7 3 3" xfId="12328"/>
    <cellStyle name="Navadno 2 2 5 7 3 3 2" xfId="12329"/>
    <cellStyle name="Navadno 2 2 5 7 3 4" xfId="12330"/>
    <cellStyle name="Navadno 2 2 5 7 3 4 2" xfId="12331"/>
    <cellStyle name="Navadno 2 2 5 7 3 5" xfId="12332"/>
    <cellStyle name="Navadno 2 2 5 7 4" xfId="12333"/>
    <cellStyle name="Navadno 2 2 5 7 4 2" xfId="12334"/>
    <cellStyle name="Navadno 2 2 5 7 4 2 2" xfId="12335"/>
    <cellStyle name="Navadno 2 2 5 7 4 3" xfId="12336"/>
    <cellStyle name="Navadno 2 2 5 7 4 3 2" xfId="12337"/>
    <cellStyle name="Navadno 2 2 5 7 4 4" xfId="12338"/>
    <cellStyle name="Navadno 2 2 5 7 5" xfId="12339"/>
    <cellStyle name="Navadno 2 2 5 7 5 2" xfId="12340"/>
    <cellStyle name="Navadno 2 2 5 7 6" xfId="12341"/>
    <cellStyle name="Navadno 2 2 5 7 6 2" xfId="12342"/>
    <cellStyle name="Navadno 2 2 5 7 7" xfId="12343"/>
    <cellStyle name="Navadno 2 2 5 8" xfId="12344"/>
    <cellStyle name="Navadno 2 2 5 8 2" xfId="12345"/>
    <cellStyle name="Navadno 2 2 5 8 2 2" xfId="12346"/>
    <cellStyle name="Navadno 2 2 5 8 2 2 2" xfId="12347"/>
    <cellStyle name="Navadno 2 2 5 8 2 2 2 2" xfId="12348"/>
    <cellStyle name="Navadno 2 2 5 8 2 2 2 2 2" xfId="12349"/>
    <cellStyle name="Navadno 2 2 5 8 2 2 2 3" xfId="12350"/>
    <cellStyle name="Navadno 2 2 5 8 2 2 2 3 2" xfId="12351"/>
    <cellStyle name="Navadno 2 2 5 8 2 2 2 4" xfId="12352"/>
    <cellStyle name="Navadno 2 2 5 8 2 2 3" xfId="12353"/>
    <cellStyle name="Navadno 2 2 5 8 2 2 3 2" xfId="12354"/>
    <cellStyle name="Navadno 2 2 5 8 2 2 4" xfId="12355"/>
    <cellStyle name="Navadno 2 2 5 8 2 2 4 2" xfId="12356"/>
    <cellStyle name="Navadno 2 2 5 8 2 2 5" xfId="12357"/>
    <cellStyle name="Navadno 2 2 5 8 2 3" xfId="12358"/>
    <cellStyle name="Navadno 2 2 5 8 2 3 2" xfId="12359"/>
    <cellStyle name="Navadno 2 2 5 8 2 3 2 2" xfId="12360"/>
    <cellStyle name="Navadno 2 2 5 8 2 3 3" xfId="12361"/>
    <cellStyle name="Navadno 2 2 5 8 2 3 3 2" xfId="12362"/>
    <cellStyle name="Navadno 2 2 5 8 2 3 4" xfId="12363"/>
    <cellStyle name="Navadno 2 2 5 8 2 4" xfId="12364"/>
    <cellStyle name="Navadno 2 2 5 8 2 4 2" xfId="12365"/>
    <cellStyle name="Navadno 2 2 5 8 2 5" xfId="12366"/>
    <cellStyle name="Navadno 2 2 5 8 2 5 2" xfId="12367"/>
    <cellStyle name="Navadno 2 2 5 8 2 6" xfId="12368"/>
    <cellStyle name="Navadno 2 2 5 8 3" xfId="12369"/>
    <cellStyle name="Navadno 2 2 5 8 3 2" xfId="12370"/>
    <cellStyle name="Navadno 2 2 5 8 3 2 2" xfId="12371"/>
    <cellStyle name="Navadno 2 2 5 8 3 2 2 2" xfId="12372"/>
    <cellStyle name="Navadno 2 2 5 8 3 2 3" xfId="12373"/>
    <cellStyle name="Navadno 2 2 5 8 3 2 3 2" xfId="12374"/>
    <cellStyle name="Navadno 2 2 5 8 3 2 4" xfId="12375"/>
    <cellStyle name="Navadno 2 2 5 8 3 3" xfId="12376"/>
    <cellStyle name="Navadno 2 2 5 8 3 3 2" xfId="12377"/>
    <cellStyle name="Navadno 2 2 5 8 3 4" xfId="12378"/>
    <cellStyle name="Navadno 2 2 5 8 3 4 2" xfId="12379"/>
    <cellStyle name="Navadno 2 2 5 8 3 5" xfId="12380"/>
    <cellStyle name="Navadno 2 2 5 8 4" xfId="12381"/>
    <cellStyle name="Navadno 2 2 5 8 4 2" xfId="12382"/>
    <cellStyle name="Navadno 2 2 5 8 4 2 2" xfId="12383"/>
    <cellStyle name="Navadno 2 2 5 8 4 3" xfId="12384"/>
    <cellStyle name="Navadno 2 2 5 8 4 3 2" xfId="12385"/>
    <cellStyle name="Navadno 2 2 5 8 4 4" xfId="12386"/>
    <cellStyle name="Navadno 2 2 5 8 5" xfId="12387"/>
    <cellStyle name="Navadno 2 2 5 8 5 2" xfId="12388"/>
    <cellStyle name="Navadno 2 2 5 8 6" xfId="12389"/>
    <cellStyle name="Navadno 2 2 5 8 6 2" xfId="12390"/>
    <cellStyle name="Navadno 2 2 5 8 7" xfId="12391"/>
    <cellStyle name="Navadno 2 2 5 9" xfId="12392"/>
    <cellStyle name="Navadno 2 2 5 9 2" xfId="12393"/>
    <cellStyle name="Navadno 2 2 5 9 2 2" xfId="12394"/>
    <cellStyle name="Navadno 2 2 5 9 2 2 2" xfId="12395"/>
    <cellStyle name="Navadno 2 2 5 9 2 2 2 2" xfId="12396"/>
    <cellStyle name="Navadno 2 2 5 9 2 2 2 2 2" xfId="12397"/>
    <cellStyle name="Navadno 2 2 5 9 2 2 2 3" xfId="12398"/>
    <cellStyle name="Navadno 2 2 5 9 2 2 2 3 2" xfId="12399"/>
    <cellStyle name="Navadno 2 2 5 9 2 2 2 4" xfId="12400"/>
    <cellStyle name="Navadno 2 2 5 9 2 2 3" xfId="12401"/>
    <cellStyle name="Navadno 2 2 5 9 2 2 3 2" xfId="12402"/>
    <cellStyle name="Navadno 2 2 5 9 2 2 4" xfId="12403"/>
    <cellStyle name="Navadno 2 2 5 9 2 2 4 2" xfId="12404"/>
    <cellStyle name="Navadno 2 2 5 9 2 2 5" xfId="12405"/>
    <cellStyle name="Navadno 2 2 5 9 2 3" xfId="12406"/>
    <cellStyle name="Navadno 2 2 5 9 2 3 2" xfId="12407"/>
    <cellStyle name="Navadno 2 2 5 9 2 3 2 2" xfId="12408"/>
    <cellStyle name="Navadno 2 2 5 9 2 3 3" xfId="12409"/>
    <cellStyle name="Navadno 2 2 5 9 2 3 3 2" xfId="12410"/>
    <cellStyle name="Navadno 2 2 5 9 2 3 4" xfId="12411"/>
    <cellStyle name="Navadno 2 2 5 9 2 4" xfId="12412"/>
    <cellStyle name="Navadno 2 2 5 9 2 4 2" xfId="12413"/>
    <cellStyle name="Navadno 2 2 5 9 2 5" xfId="12414"/>
    <cellStyle name="Navadno 2 2 5 9 2 5 2" xfId="12415"/>
    <cellStyle name="Navadno 2 2 5 9 2 6" xfId="12416"/>
    <cellStyle name="Navadno 2 2 5 9 3" xfId="12417"/>
    <cellStyle name="Navadno 2 2 5 9 3 2" xfId="12418"/>
    <cellStyle name="Navadno 2 2 5 9 3 2 2" xfId="12419"/>
    <cellStyle name="Navadno 2 2 5 9 3 2 2 2" xfId="12420"/>
    <cellStyle name="Navadno 2 2 5 9 3 2 3" xfId="12421"/>
    <cellStyle name="Navadno 2 2 5 9 3 2 3 2" xfId="12422"/>
    <cellStyle name="Navadno 2 2 5 9 3 2 4" xfId="12423"/>
    <cellStyle name="Navadno 2 2 5 9 3 3" xfId="12424"/>
    <cellStyle name="Navadno 2 2 5 9 3 3 2" xfId="12425"/>
    <cellStyle name="Navadno 2 2 5 9 3 4" xfId="12426"/>
    <cellStyle name="Navadno 2 2 5 9 3 4 2" xfId="12427"/>
    <cellStyle name="Navadno 2 2 5 9 3 5" xfId="12428"/>
    <cellStyle name="Navadno 2 2 5 9 4" xfId="12429"/>
    <cellStyle name="Navadno 2 2 5 9 4 2" xfId="12430"/>
    <cellStyle name="Navadno 2 2 5 9 4 2 2" xfId="12431"/>
    <cellStyle name="Navadno 2 2 5 9 4 3" xfId="12432"/>
    <cellStyle name="Navadno 2 2 5 9 4 3 2" xfId="12433"/>
    <cellStyle name="Navadno 2 2 5 9 4 4" xfId="12434"/>
    <cellStyle name="Navadno 2 2 5 9 5" xfId="12435"/>
    <cellStyle name="Navadno 2 2 5 9 5 2" xfId="12436"/>
    <cellStyle name="Navadno 2 2 5 9 6" xfId="12437"/>
    <cellStyle name="Navadno 2 2 5 9 6 2" xfId="12438"/>
    <cellStyle name="Navadno 2 2 5 9 7" xfId="12439"/>
    <cellStyle name="Navadno 2 2 6" xfId="12440"/>
    <cellStyle name="Navadno 2 2 6 10" xfId="12441"/>
    <cellStyle name="Navadno 2 2 6 2" xfId="12442"/>
    <cellStyle name="Navadno 2 2 6 2 2" xfId="12443"/>
    <cellStyle name="Navadno 2 2 6 2 2 2" xfId="12444"/>
    <cellStyle name="Navadno 2 2 6 2 2 2 2" xfId="12445"/>
    <cellStyle name="Navadno 2 2 6 2 2 2 2 2" xfId="12446"/>
    <cellStyle name="Navadno 2 2 6 2 2 2 2 2 2" xfId="12447"/>
    <cellStyle name="Navadno 2 2 6 2 2 2 2 3" xfId="12448"/>
    <cellStyle name="Navadno 2 2 6 2 2 2 2 3 2" xfId="12449"/>
    <cellStyle name="Navadno 2 2 6 2 2 2 2 4" xfId="12450"/>
    <cellStyle name="Navadno 2 2 6 2 2 2 3" xfId="12451"/>
    <cellStyle name="Navadno 2 2 6 2 2 2 3 2" xfId="12452"/>
    <cellStyle name="Navadno 2 2 6 2 2 2 4" xfId="12453"/>
    <cellStyle name="Navadno 2 2 6 2 2 2 4 2" xfId="12454"/>
    <cellStyle name="Navadno 2 2 6 2 2 2 5" xfId="12455"/>
    <cellStyle name="Navadno 2 2 6 2 2 3" xfId="12456"/>
    <cellStyle name="Navadno 2 2 6 2 2 3 2" xfId="12457"/>
    <cellStyle name="Navadno 2 2 6 2 2 3 2 2" xfId="12458"/>
    <cellStyle name="Navadno 2 2 6 2 2 3 3" xfId="12459"/>
    <cellStyle name="Navadno 2 2 6 2 2 3 3 2" xfId="12460"/>
    <cellStyle name="Navadno 2 2 6 2 2 3 4" xfId="12461"/>
    <cellStyle name="Navadno 2 2 6 2 2 4" xfId="12462"/>
    <cellStyle name="Navadno 2 2 6 2 2 4 2" xfId="12463"/>
    <cellStyle name="Navadno 2 2 6 2 2 5" xfId="12464"/>
    <cellStyle name="Navadno 2 2 6 2 2 5 2" xfId="12465"/>
    <cellStyle name="Navadno 2 2 6 2 2 6" xfId="12466"/>
    <cellStyle name="Navadno 2 2 6 2 3" xfId="12467"/>
    <cellStyle name="Navadno 2 2 6 2 3 2" xfId="12468"/>
    <cellStyle name="Navadno 2 2 6 2 3 2 2" xfId="12469"/>
    <cellStyle name="Navadno 2 2 6 2 3 2 2 2" xfId="12470"/>
    <cellStyle name="Navadno 2 2 6 2 3 2 3" xfId="12471"/>
    <cellStyle name="Navadno 2 2 6 2 3 2 3 2" xfId="12472"/>
    <cellStyle name="Navadno 2 2 6 2 3 2 4" xfId="12473"/>
    <cellStyle name="Navadno 2 2 6 2 3 3" xfId="12474"/>
    <cellStyle name="Navadno 2 2 6 2 3 3 2" xfId="12475"/>
    <cellStyle name="Navadno 2 2 6 2 3 4" xfId="12476"/>
    <cellStyle name="Navadno 2 2 6 2 3 4 2" xfId="12477"/>
    <cellStyle name="Navadno 2 2 6 2 3 5" xfId="12478"/>
    <cellStyle name="Navadno 2 2 6 2 4" xfId="12479"/>
    <cellStyle name="Navadno 2 2 6 2 4 2" xfId="12480"/>
    <cellStyle name="Navadno 2 2 6 2 4 2 2" xfId="12481"/>
    <cellStyle name="Navadno 2 2 6 2 4 3" xfId="12482"/>
    <cellStyle name="Navadno 2 2 6 2 4 3 2" xfId="12483"/>
    <cellStyle name="Navadno 2 2 6 2 4 4" xfId="12484"/>
    <cellStyle name="Navadno 2 2 6 2 5" xfId="12485"/>
    <cellStyle name="Navadno 2 2 6 2 5 2" xfId="12486"/>
    <cellStyle name="Navadno 2 2 6 2 6" xfId="12487"/>
    <cellStyle name="Navadno 2 2 6 2 6 2" xfId="12488"/>
    <cellStyle name="Navadno 2 2 6 2 7" xfId="12489"/>
    <cellStyle name="Navadno 2 2 6 3" xfId="12490"/>
    <cellStyle name="Navadno 2 2 6 3 2" xfId="12491"/>
    <cellStyle name="Navadno 2 2 6 3 2 2" xfId="12492"/>
    <cellStyle name="Navadno 2 2 6 3 2 2 2" xfId="12493"/>
    <cellStyle name="Navadno 2 2 6 3 2 2 2 2" xfId="12494"/>
    <cellStyle name="Navadno 2 2 6 3 2 2 3" xfId="12495"/>
    <cellStyle name="Navadno 2 2 6 3 2 2 3 2" xfId="12496"/>
    <cellStyle name="Navadno 2 2 6 3 2 2 4" xfId="12497"/>
    <cellStyle name="Navadno 2 2 6 3 2 3" xfId="12498"/>
    <cellStyle name="Navadno 2 2 6 3 2 3 2" xfId="12499"/>
    <cellStyle name="Navadno 2 2 6 3 2 4" xfId="12500"/>
    <cellStyle name="Navadno 2 2 6 3 2 4 2" xfId="12501"/>
    <cellStyle name="Navadno 2 2 6 3 2 5" xfId="12502"/>
    <cellStyle name="Navadno 2 2 6 3 3" xfId="12503"/>
    <cellStyle name="Navadno 2 2 6 3 3 2" xfId="12504"/>
    <cellStyle name="Navadno 2 2 6 3 3 2 2" xfId="12505"/>
    <cellStyle name="Navadno 2 2 6 3 3 3" xfId="12506"/>
    <cellStyle name="Navadno 2 2 6 3 3 3 2" xfId="12507"/>
    <cellStyle name="Navadno 2 2 6 3 3 4" xfId="12508"/>
    <cellStyle name="Navadno 2 2 6 3 4" xfId="12509"/>
    <cellStyle name="Navadno 2 2 6 3 4 2" xfId="12510"/>
    <cellStyle name="Navadno 2 2 6 3 5" xfId="12511"/>
    <cellStyle name="Navadno 2 2 6 3 5 2" xfId="12512"/>
    <cellStyle name="Navadno 2 2 6 3 6" xfId="12513"/>
    <cellStyle name="Navadno 2 2 6 4" xfId="12514"/>
    <cellStyle name="Navadno 2 2 6 4 2" xfId="12515"/>
    <cellStyle name="Navadno 2 2 6 4 2 2" xfId="12516"/>
    <cellStyle name="Navadno 2 2 6 4 2 2 2" xfId="12517"/>
    <cellStyle name="Navadno 2 2 6 4 2 3" xfId="12518"/>
    <cellStyle name="Navadno 2 2 6 4 2 3 2" xfId="12519"/>
    <cellStyle name="Navadno 2 2 6 4 2 4" xfId="12520"/>
    <cellStyle name="Navadno 2 2 6 4 3" xfId="12521"/>
    <cellStyle name="Navadno 2 2 6 4 3 2" xfId="12522"/>
    <cellStyle name="Navadno 2 2 6 4 4" xfId="12523"/>
    <cellStyle name="Navadno 2 2 6 4 4 2" xfId="12524"/>
    <cellStyle name="Navadno 2 2 6 4 5" xfId="12525"/>
    <cellStyle name="Navadno 2 2 6 5" xfId="12526"/>
    <cellStyle name="Navadno 2 2 6 5 2" xfId="12527"/>
    <cellStyle name="Navadno 2 2 6 5 2 2" xfId="12528"/>
    <cellStyle name="Navadno 2 2 6 5 3" xfId="12529"/>
    <cellStyle name="Navadno 2 2 6 5 3 2" xfId="12530"/>
    <cellStyle name="Navadno 2 2 6 5 4" xfId="12531"/>
    <cellStyle name="Navadno 2 2 6 6" xfId="12532"/>
    <cellStyle name="Navadno 2 2 6 6 2" xfId="12533"/>
    <cellStyle name="Navadno 2 2 6 7" xfId="12534"/>
    <cellStyle name="Navadno 2 2 6 7 2" xfId="12535"/>
    <cellStyle name="Navadno 2 2 6 8" xfId="12536"/>
    <cellStyle name="Navadno 2 2 6 9" xfId="12537"/>
    <cellStyle name="Navadno 2 2 7" xfId="12538"/>
    <cellStyle name="Navadno 2 2 7 2" xfId="12539"/>
    <cellStyle name="Navadno 2 2 7 2 2" xfId="12540"/>
    <cellStyle name="Navadno 2 2 7 2 2 2" xfId="12541"/>
    <cellStyle name="Navadno 2 2 7 2 2 2 2" xfId="12542"/>
    <cellStyle name="Navadno 2 2 7 2 2 2 2 2" xfId="12543"/>
    <cellStyle name="Navadno 2 2 7 2 2 2 2 2 2" xfId="12544"/>
    <cellStyle name="Navadno 2 2 7 2 2 2 2 3" xfId="12545"/>
    <cellStyle name="Navadno 2 2 7 2 2 2 2 3 2" xfId="12546"/>
    <cellStyle name="Navadno 2 2 7 2 2 2 2 4" xfId="12547"/>
    <cellStyle name="Navadno 2 2 7 2 2 2 3" xfId="12548"/>
    <cellStyle name="Navadno 2 2 7 2 2 2 3 2" xfId="12549"/>
    <cellStyle name="Navadno 2 2 7 2 2 2 4" xfId="12550"/>
    <cellStyle name="Navadno 2 2 7 2 2 2 4 2" xfId="12551"/>
    <cellStyle name="Navadno 2 2 7 2 2 2 5" xfId="12552"/>
    <cellStyle name="Navadno 2 2 7 2 2 3" xfId="12553"/>
    <cellStyle name="Navadno 2 2 7 2 2 3 2" xfId="12554"/>
    <cellStyle name="Navadno 2 2 7 2 2 3 2 2" xfId="12555"/>
    <cellStyle name="Navadno 2 2 7 2 2 3 3" xfId="12556"/>
    <cellStyle name="Navadno 2 2 7 2 2 3 3 2" xfId="12557"/>
    <cellStyle name="Navadno 2 2 7 2 2 3 4" xfId="12558"/>
    <cellStyle name="Navadno 2 2 7 2 2 4" xfId="12559"/>
    <cellStyle name="Navadno 2 2 7 2 2 4 2" xfId="12560"/>
    <cellStyle name="Navadno 2 2 7 2 2 5" xfId="12561"/>
    <cellStyle name="Navadno 2 2 7 2 2 5 2" xfId="12562"/>
    <cellStyle name="Navadno 2 2 7 2 2 6" xfId="12563"/>
    <cellStyle name="Navadno 2 2 7 2 3" xfId="12564"/>
    <cellStyle name="Navadno 2 2 7 2 3 2" xfId="12565"/>
    <cellStyle name="Navadno 2 2 7 2 3 2 2" xfId="12566"/>
    <cellStyle name="Navadno 2 2 7 2 3 2 2 2" xfId="12567"/>
    <cellStyle name="Navadno 2 2 7 2 3 2 3" xfId="12568"/>
    <cellStyle name="Navadno 2 2 7 2 3 2 3 2" xfId="12569"/>
    <cellStyle name="Navadno 2 2 7 2 3 2 4" xfId="12570"/>
    <cellStyle name="Navadno 2 2 7 2 3 3" xfId="12571"/>
    <cellStyle name="Navadno 2 2 7 2 3 3 2" xfId="12572"/>
    <cellStyle name="Navadno 2 2 7 2 3 4" xfId="12573"/>
    <cellStyle name="Navadno 2 2 7 2 3 4 2" xfId="12574"/>
    <cellStyle name="Navadno 2 2 7 2 3 5" xfId="12575"/>
    <cellStyle name="Navadno 2 2 7 2 4" xfId="12576"/>
    <cellStyle name="Navadno 2 2 7 2 4 2" xfId="12577"/>
    <cellStyle name="Navadno 2 2 7 2 4 2 2" xfId="12578"/>
    <cellStyle name="Navadno 2 2 7 2 4 3" xfId="12579"/>
    <cellStyle name="Navadno 2 2 7 2 4 3 2" xfId="12580"/>
    <cellStyle name="Navadno 2 2 7 2 4 4" xfId="12581"/>
    <cellStyle name="Navadno 2 2 7 2 5" xfId="12582"/>
    <cellStyle name="Navadno 2 2 7 2 5 2" xfId="12583"/>
    <cellStyle name="Navadno 2 2 7 2 6" xfId="12584"/>
    <cellStyle name="Navadno 2 2 7 2 6 2" xfId="12585"/>
    <cellStyle name="Navadno 2 2 7 2 7" xfId="12586"/>
    <cellStyle name="Navadno 2 2 7 3" xfId="12587"/>
    <cellStyle name="Navadno 2 2 7 3 2" xfId="12588"/>
    <cellStyle name="Navadno 2 2 7 3 2 2" xfId="12589"/>
    <cellStyle name="Navadno 2 2 7 3 2 2 2" xfId="12590"/>
    <cellStyle name="Navadno 2 2 7 3 2 2 2 2" xfId="12591"/>
    <cellStyle name="Navadno 2 2 7 3 2 2 3" xfId="12592"/>
    <cellStyle name="Navadno 2 2 7 3 2 2 3 2" xfId="12593"/>
    <cellStyle name="Navadno 2 2 7 3 2 2 4" xfId="12594"/>
    <cellStyle name="Navadno 2 2 7 3 2 3" xfId="12595"/>
    <cellStyle name="Navadno 2 2 7 3 2 3 2" xfId="12596"/>
    <cellStyle name="Navadno 2 2 7 3 2 4" xfId="12597"/>
    <cellStyle name="Navadno 2 2 7 3 2 4 2" xfId="12598"/>
    <cellStyle name="Navadno 2 2 7 3 2 5" xfId="12599"/>
    <cellStyle name="Navadno 2 2 7 3 3" xfId="12600"/>
    <cellStyle name="Navadno 2 2 7 3 3 2" xfId="12601"/>
    <cellStyle name="Navadno 2 2 7 3 3 2 2" xfId="12602"/>
    <cellStyle name="Navadno 2 2 7 3 3 3" xfId="12603"/>
    <cellStyle name="Navadno 2 2 7 3 3 3 2" xfId="12604"/>
    <cellStyle name="Navadno 2 2 7 3 3 4" xfId="12605"/>
    <cellStyle name="Navadno 2 2 7 3 4" xfId="12606"/>
    <cellStyle name="Navadno 2 2 7 3 4 2" xfId="12607"/>
    <cellStyle name="Navadno 2 2 7 3 5" xfId="12608"/>
    <cellStyle name="Navadno 2 2 7 3 5 2" xfId="12609"/>
    <cellStyle name="Navadno 2 2 7 3 6" xfId="12610"/>
    <cellStyle name="Navadno 2 2 7 4" xfId="12611"/>
    <cellStyle name="Navadno 2 2 7 4 2" xfId="12612"/>
    <cellStyle name="Navadno 2 2 7 4 2 2" xfId="12613"/>
    <cellStyle name="Navadno 2 2 7 4 2 2 2" xfId="12614"/>
    <cellStyle name="Navadno 2 2 7 4 2 3" xfId="12615"/>
    <cellStyle name="Navadno 2 2 7 4 2 3 2" xfId="12616"/>
    <cellStyle name="Navadno 2 2 7 4 2 4" xfId="12617"/>
    <cellStyle name="Navadno 2 2 7 4 3" xfId="12618"/>
    <cellStyle name="Navadno 2 2 7 4 3 2" xfId="12619"/>
    <cellStyle name="Navadno 2 2 7 4 4" xfId="12620"/>
    <cellStyle name="Navadno 2 2 7 4 4 2" xfId="12621"/>
    <cellStyle name="Navadno 2 2 7 4 5" xfId="12622"/>
    <cellStyle name="Navadno 2 2 7 5" xfId="12623"/>
    <cellStyle name="Navadno 2 2 7 5 2" xfId="12624"/>
    <cellStyle name="Navadno 2 2 7 5 2 2" xfId="12625"/>
    <cellStyle name="Navadno 2 2 7 5 3" xfId="12626"/>
    <cellStyle name="Navadno 2 2 7 5 3 2" xfId="12627"/>
    <cellStyle name="Navadno 2 2 7 5 4" xfId="12628"/>
    <cellStyle name="Navadno 2 2 7 6" xfId="12629"/>
    <cellStyle name="Navadno 2 2 7 6 2" xfId="12630"/>
    <cellStyle name="Navadno 2 2 7 7" xfId="12631"/>
    <cellStyle name="Navadno 2 2 7 7 2" xfId="12632"/>
    <cellStyle name="Navadno 2 2 7 8" xfId="12633"/>
    <cellStyle name="Navadno 2 2 7 9" xfId="12634"/>
    <cellStyle name="Navadno 2 2 8" xfId="12635"/>
    <cellStyle name="Navadno 2 2 8 2" xfId="12636"/>
    <cellStyle name="Navadno 2 2 8 2 2" xfId="12637"/>
    <cellStyle name="Navadno 2 2 8 2 2 2" xfId="12638"/>
    <cellStyle name="Navadno 2 2 8 2 2 2 2" xfId="12639"/>
    <cellStyle name="Navadno 2 2 8 2 2 2 2 2" xfId="12640"/>
    <cellStyle name="Navadno 2 2 8 2 2 2 2 2 2" xfId="12641"/>
    <cellStyle name="Navadno 2 2 8 2 2 2 2 3" xfId="12642"/>
    <cellStyle name="Navadno 2 2 8 2 2 2 2 3 2" xfId="12643"/>
    <cellStyle name="Navadno 2 2 8 2 2 2 2 4" xfId="12644"/>
    <cellStyle name="Navadno 2 2 8 2 2 2 3" xfId="12645"/>
    <cellStyle name="Navadno 2 2 8 2 2 2 3 2" xfId="12646"/>
    <cellStyle name="Navadno 2 2 8 2 2 2 4" xfId="12647"/>
    <cellStyle name="Navadno 2 2 8 2 2 2 4 2" xfId="12648"/>
    <cellStyle name="Navadno 2 2 8 2 2 2 5" xfId="12649"/>
    <cellStyle name="Navadno 2 2 8 2 2 3" xfId="12650"/>
    <cellStyle name="Navadno 2 2 8 2 2 3 2" xfId="12651"/>
    <cellStyle name="Navadno 2 2 8 2 2 3 2 2" xfId="12652"/>
    <cellStyle name="Navadno 2 2 8 2 2 3 3" xfId="12653"/>
    <cellStyle name="Navadno 2 2 8 2 2 3 3 2" xfId="12654"/>
    <cellStyle name="Navadno 2 2 8 2 2 3 4" xfId="12655"/>
    <cellStyle name="Navadno 2 2 8 2 2 4" xfId="12656"/>
    <cellStyle name="Navadno 2 2 8 2 2 4 2" xfId="12657"/>
    <cellStyle name="Navadno 2 2 8 2 2 5" xfId="12658"/>
    <cellStyle name="Navadno 2 2 8 2 2 5 2" xfId="12659"/>
    <cellStyle name="Navadno 2 2 8 2 2 6" xfId="12660"/>
    <cellStyle name="Navadno 2 2 8 2 3" xfId="12661"/>
    <cellStyle name="Navadno 2 2 8 2 3 2" xfId="12662"/>
    <cellStyle name="Navadno 2 2 8 2 3 2 2" xfId="12663"/>
    <cellStyle name="Navadno 2 2 8 2 3 2 2 2" xfId="12664"/>
    <cellStyle name="Navadno 2 2 8 2 3 2 3" xfId="12665"/>
    <cellStyle name="Navadno 2 2 8 2 3 2 3 2" xfId="12666"/>
    <cellStyle name="Navadno 2 2 8 2 3 2 4" xfId="12667"/>
    <cellStyle name="Navadno 2 2 8 2 3 3" xfId="12668"/>
    <cellStyle name="Navadno 2 2 8 2 3 3 2" xfId="12669"/>
    <cellStyle name="Navadno 2 2 8 2 3 4" xfId="12670"/>
    <cellStyle name="Navadno 2 2 8 2 3 4 2" xfId="12671"/>
    <cellStyle name="Navadno 2 2 8 2 3 5" xfId="12672"/>
    <cellStyle name="Navadno 2 2 8 2 4" xfId="12673"/>
    <cellStyle name="Navadno 2 2 8 2 4 2" xfId="12674"/>
    <cellStyle name="Navadno 2 2 8 2 4 2 2" xfId="12675"/>
    <cellStyle name="Navadno 2 2 8 2 4 3" xfId="12676"/>
    <cellStyle name="Navadno 2 2 8 2 4 3 2" xfId="12677"/>
    <cellStyle name="Navadno 2 2 8 2 4 4" xfId="12678"/>
    <cellStyle name="Navadno 2 2 8 2 5" xfId="12679"/>
    <cellStyle name="Navadno 2 2 8 2 5 2" xfId="12680"/>
    <cellStyle name="Navadno 2 2 8 2 6" xfId="12681"/>
    <cellStyle name="Navadno 2 2 8 2 6 2" xfId="12682"/>
    <cellStyle name="Navadno 2 2 8 2 7" xfId="12683"/>
    <cellStyle name="Navadno 2 2 8 3" xfId="12684"/>
    <cellStyle name="Navadno 2 2 8 3 2" xfId="12685"/>
    <cellStyle name="Navadno 2 2 8 3 2 2" xfId="12686"/>
    <cellStyle name="Navadno 2 2 8 3 2 2 2" xfId="12687"/>
    <cellStyle name="Navadno 2 2 8 3 2 2 2 2" xfId="12688"/>
    <cellStyle name="Navadno 2 2 8 3 2 2 3" xfId="12689"/>
    <cellStyle name="Navadno 2 2 8 3 2 2 3 2" xfId="12690"/>
    <cellStyle name="Navadno 2 2 8 3 2 2 4" xfId="12691"/>
    <cellStyle name="Navadno 2 2 8 3 2 3" xfId="12692"/>
    <cellStyle name="Navadno 2 2 8 3 2 3 2" xfId="12693"/>
    <cellStyle name="Navadno 2 2 8 3 2 4" xfId="12694"/>
    <cellStyle name="Navadno 2 2 8 3 2 4 2" xfId="12695"/>
    <cellStyle name="Navadno 2 2 8 3 2 5" xfId="12696"/>
    <cellStyle name="Navadno 2 2 8 3 3" xfId="12697"/>
    <cellStyle name="Navadno 2 2 8 3 3 2" xfId="12698"/>
    <cellStyle name="Navadno 2 2 8 3 3 2 2" xfId="12699"/>
    <cellStyle name="Navadno 2 2 8 3 3 3" xfId="12700"/>
    <cellStyle name="Navadno 2 2 8 3 3 3 2" xfId="12701"/>
    <cellStyle name="Navadno 2 2 8 3 3 4" xfId="12702"/>
    <cellStyle name="Navadno 2 2 8 3 4" xfId="12703"/>
    <cellStyle name="Navadno 2 2 8 3 4 2" xfId="12704"/>
    <cellStyle name="Navadno 2 2 8 3 5" xfId="12705"/>
    <cellStyle name="Navadno 2 2 8 3 5 2" xfId="12706"/>
    <cellStyle name="Navadno 2 2 8 3 6" xfId="12707"/>
    <cellStyle name="Navadno 2 2 8 4" xfId="12708"/>
    <cellStyle name="Navadno 2 2 8 4 2" xfId="12709"/>
    <cellStyle name="Navadno 2 2 8 4 2 2" xfId="12710"/>
    <cellStyle name="Navadno 2 2 8 4 2 2 2" xfId="12711"/>
    <cellStyle name="Navadno 2 2 8 4 2 3" xfId="12712"/>
    <cellStyle name="Navadno 2 2 8 4 2 3 2" xfId="12713"/>
    <cellStyle name="Navadno 2 2 8 4 2 4" xfId="12714"/>
    <cellStyle name="Navadno 2 2 8 4 3" xfId="12715"/>
    <cellStyle name="Navadno 2 2 8 4 3 2" xfId="12716"/>
    <cellStyle name="Navadno 2 2 8 4 4" xfId="12717"/>
    <cellStyle name="Navadno 2 2 8 4 4 2" xfId="12718"/>
    <cellStyle name="Navadno 2 2 8 4 5" xfId="12719"/>
    <cellStyle name="Navadno 2 2 8 5" xfId="12720"/>
    <cellStyle name="Navadno 2 2 8 5 2" xfId="12721"/>
    <cellStyle name="Navadno 2 2 8 5 2 2" xfId="12722"/>
    <cellStyle name="Navadno 2 2 8 5 3" xfId="12723"/>
    <cellStyle name="Navadno 2 2 8 5 3 2" xfId="12724"/>
    <cellStyle name="Navadno 2 2 8 5 4" xfId="12725"/>
    <cellStyle name="Navadno 2 2 8 6" xfId="12726"/>
    <cellStyle name="Navadno 2 2 8 6 2" xfId="12727"/>
    <cellStyle name="Navadno 2 2 8 7" xfId="12728"/>
    <cellStyle name="Navadno 2 2 8 7 2" xfId="12729"/>
    <cellStyle name="Navadno 2 2 8 8" xfId="12730"/>
    <cellStyle name="Navadno 2 2 9" xfId="12731"/>
    <cellStyle name="Navadno 2 2 9 2" xfId="12732"/>
    <cellStyle name="Navadno 2 2 9 2 2" xfId="12733"/>
    <cellStyle name="Navadno 2 2 9 2 2 2" xfId="12734"/>
    <cellStyle name="Navadno 2 2 9 2 2 2 2" xfId="12735"/>
    <cellStyle name="Navadno 2 2 9 2 2 2 2 2" xfId="12736"/>
    <cellStyle name="Navadno 2 2 9 2 2 2 2 2 2" xfId="12737"/>
    <cellStyle name="Navadno 2 2 9 2 2 2 2 3" xfId="12738"/>
    <cellStyle name="Navadno 2 2 9 2 2 2 2 3 2" xfId="12739"/>
    <cellStyle name="Navadno 2 2 9 2 2 2 2 4" xfId="12740"/>
    <cellStyle name="Navadno 2 2 9 2 2 2 3" xfId="12741"/>
    <cellStyle name="Navadno 2 2 9 2 2 2 3 2" xfId="12742"/>
    <cellStyle name="Navadno 2 2 9 2 2 2 4" xfId="12743"/>
    <cellStyle name="Navadno 2 2 9 2 2 2 4 2" xfId="12744"/>
    <cellStyle name="Navadno 2 2 9 2 2 2 5" xfId="12745"/>
    <cellStyle name="Navadno 2 2 9 2 2 3" xfId="12746"/>
    <cellStyle name="Navadno 2 2 9 2 2 3 2" xfId="12747"/>
    <cellStyle name="Navadno 2 2 9 2 2 3 2 2" xfId="12748"/>
    <cellStyle name="Navadno 2 2 9 2 2 3 3" xfId="12749"/>
    <cellStyle name="Navadno 2 2 9 2 2 3 3 2" xfId="12750"/>
    <cellStyle name="Navadno 2 2 9 2 2 3 4" xfId="12751"/>
    <cellStyle name="Navadno 2 2 9 2 2 4" xfId="12752"/>
    <cellStyle name="Navadno 2 2 9 2 2 4 2" xfId="12753"/>
    <cellStyle name="Navadno 2 2 9 2 2 5" xfId="12754"/>
    <cellStyle name="Navadno 2 2 9 2 2 5 2" xfId="12755"/>
    <cellStyle name="Navadno 2 2 9 2 2 6" xfId="12756"/>
    <cellStyle name="Navadno 2 2 9 2 3" xfId="12757"/>
    <cellStyle name="Navadno 2 2 9 2 3 2" xfId="12758"/>
    <cellStyle name="Navadno 2 2 9 2 3 2 2" xfId="12759"/>
    <cellStyle name="Navadno 2 2 9 2 3 2 2 2" xfId="12760"/>
    <cellStyle name="Navadno 2 2 9 2 3 2 3" xfId="12761"/>
    <cellStyle name="Navadno 2 2 9 2 3 2 3 2" xfId="12762"/>
    <cellStyle name="Navadno 2 2 9 2 3 2 4" xfId="12763"/>
    <cellStyle name="Navadno 2 2 9 2 3 3" xfId="12764"/>
    <cellStyle name="Navadno 2 2 9 2 3 3 2" xfId="12765"/>
    <cellStyle name="Navadno 2 2 9 2 3 4" xfId="12766"/>
    <cellStyle name="Navadno 2 2 9 2 3 4 2" xfId="12767"/>
    <cellStyle name="Navadno 2 2 9 2 3 5" xfId="12768"/>
    <cellStyle name="Navadno 2 2 9 2 4" xfId="12769"/>
    <cellStyle name="Navadno 2 2 9 2 4 2" xfId="12770"/>
    <cellStyle name="Navadno 2 2 9 2 4 2 2" xfId="12771"/>
    <cellStyle name="Navadno 2 2 9 2 4 3" xfId="12772"/>
    <cellStyle name="Navadno 2 2 9 2 4 3 2" xfId="12773"/>
    <cellStyle name="Navadno 2 2 9 2 4 4" xfId="12774"/>
    <cellStyle name="Navadno 2 2 9 2 5" xfId="12775"/>
    <cellStyle name="Navadno 2 2 9 2 5 2" xfId="12776"/>
    <cellStyle name="Navadno 2 2 9 2 6" xfId="12777"/>
    <cellStyle name="Navadno 2 2 9 2 6 2" xfId="12778"/>
    <cellStyle name="Navadno 2 2 9 2 7" xfId="12779"/>
    <cellStyle name="Navadno 2 2 9 3" xfId="12780"/>
    <cellStyle name="Navadno 2 2 9 3 2" xfId="12781"/>
    <cellStyle name="Navadno 2 2 9 3 2 2" xfId="12782"/>
    <cellStyle name="Navadno 2 2 9 3 2 2 2" xfId="12783"/>
    <cellStyle name="Navadno 2 2 9 3 2 2 2 2" xfId="12784"/>
    <cellStyle name="Navadno 2 2 9 3 2 2 3" xfId="12785"/>
    <cellStyle name="Navadno 2 2 9 3 2 2 3 2" xfId="12786"/>
    <cellStyle name="Navadno 2 2 9 3 2 2 4" xfId="12787"/>
    <cellStyle name="Navadno 2 2 9 3 2 3" xfId="12788"/>
    <cellStyle name="Navadno 2 2 9 3 2 3 2" xfId="12789"/>
    <cellStyle name="Navadno 2 2 9 3 2 4" xfId="12790"/>
    <cellStyle name="Navadno 2 2 9 3 2 4 2" xfId="12791"/>
    <cellStyle name="Navadno 2 2 9 3 2 5" xfId="12792"/>
    <cellStyle name="Navadno 2 2 9 3 3" xfId="12793"/>
    <cellStyle name="Navadno 2 2 9 3 3 2" xfId="12794"/>
    <cellStyle name="Navadno 2 2 9 3 3 2 2" xfId="12795"/>
    <cellStyle name="Navadno 2 2 9 3 3 3" xfId="12796"/>
    <cellStyle name="Navadno 2 2 9 3 3 3 2" xfId="12797"/>
    <cellStyle name="Navadno 2 2 9 3 3 4" xfId="12798"/>
    <cellStyle name="Navadno 2 2 9 3 4" xfId="12799"/>
    <cellStyle name="Navadno 2 2 9 3 4 2" xfId="12800"/>
    <cellStyle name="Navadno 2 2 9 3 5" xfId="12801"/>
    <cellStyle name="Navadno 2 2 9 3 5 2" xfId="12802"/>
    <cellStyle name="Navadno 2 2 9 3 6" xfId="12803"/>
    <cellStyle name="Navadno 2 2 9 4" xfId="12804"/>
    <cellStyle name="Navadno 2 2 9 4 2" xfId="12805"/>
    <cellStyle name="Navadno 2 2 9 4 2 2" xfId="12806"/>
    <cellStyle name="Navadno 2 2 9 4 2 2 2" xfId="12807"/>
    <cellStyle name="Navadno 2 2 9 4 2 3" xfId="12808"/>
    <cellStyle name="Navadno 2 2 9 4 2 3 2" xfId="12809"/>
    <cellStyle name="Navadno 2 2 9 4 2 4" xfId="12810"/>
    <cellStyle name="Navadno 2 2 9 4 3" xfId="12811"/>
    <cellStyle name="Navadno 2 2 9 4 3 2" xfId="12812"/>
    <cellStyle name="Navadno 2 2 9 4 4" xfId="12813"/>
    <cellStyle name="Navadno 2 2 9 4 4 2" xfId="12814"/>
    <cellStyle name="Navadno 2 2 9 4 5" xfId="12815"/>
    <cellStyle name="Navadno 2 2 9 5" xfId="12816"/>
    <cellStyle name="Navadno 2 2 9 5 2" xfId="12817"/>
    <cellStyle name="Navadno 2 2 9 5 2 2" xfId="12818"/>
    <cellStyle name="Navadno 2 2 9 5 3" xfId="12819"/>
    <cellStyle name="Navadno 2 2 9 5 3 2" xfId="12820"/>
    <cellStyle name="Navadno 2 2 9 5 4" xfId="12821"/>
    <cellStyle name="Navadno 2 2 9 6" xfId="12822"/>
    <cellStyle name="Navadno 2 2 9 6 2" xfId="12823"/>
    <cellStyle name="Navadno 2 2 9 7" xfId="12824"/>
    <cellStyle name="Navadno 2 2 9 7 2" xfId="12825"/>
    <cellStyle name="Navadno 2 2 9 8" xfId="12826"/>
    <cellStyle name="Navadno 2 20" xfId="12827"/>
    <cellStyle name="Navadno 2 20 2" xfId="12828"/>
    <cellStyle name="Navadno 2 20 2 2" xfId="12829"/>
    <cellStyle name="Navadno 2 20 3" xfId="12830"/>
    <cellStyle name="Navadno 2 20 4" xfId="12831"/>
    <cellStyle name="Navadno 2 20 5" xfId="12832"/>
    <cellStyle name="Navadno 2 21" xfId="12833"/>
    <cellStyle name="Navadno 2 21 2" xfId="12834"/>
    <cellStyle name="Navadno 2 21 2 2" xfId="12835"/>
    <cellStyle name="Navadno 2 21 3" xfId="12836"/>
    <cellStyle name="Navadno 2 21 4" xfId="12837"/>
    <cellStyle name="Navadno 2 21 5" xfId="12838"/>
    <cellStyle name="Navadno 2 22" xfId="12839"/>
    <cellStyle name="Navadno 2 22 2" xfId="12840"/>
    <cellStyle name="Navadno 2 22 2 2" xfId="12841"/>
    <cellStyle name="Navadno 2 22 3" xfId="12842"/>
    <cellStyle name="Navadno 2 22 4" xfId="12843"/>
    <cellStyle name="Navadno 2 22 5" xfId="12844"/>
    <cellStyle name="Navadno 2 23" xfId="12845"/>
    <cellStyle name="Navadno 2 23 2" xfId="12846"/>
    <cellStyle name="Navadno 2 23 2 2" xfId="12847"/>
    <cellStyle name="Navadno 2 23 3" xfId="12848"/>
    <cellStyle name="Navadno 2 23 4" xfId="12849"/>
    <cellStyle name="Navadno 2 23 5" xfId="12850"/>
    <cellStyle name="Navadno 2 24" xfId="12851"/>
    <cellStyle name="Navadno 2 24 2" xfId="12852"/>
    <cellStyle name="Navadno 2 24 2 2" xfId="12853"/>
    <cellStyle name="Navadno 2 24 3" xfId="12854"/>
    <cellStyle name="Navadno 2 24 4" xfId="12855"/>
    <cellStyle name="Navadno 2 24 5" xfId="12856"/>
    <cellStyle name="Navadno 2 25" xfId="12857"/>
    <cellStyle name="Navadno 2 25 2" xfId="12858"/>
    <cellStyle name="Navadno 2 25 2 2" xfId="12859"/>
    <cellStyle name="Navadno 2 25 3" xfId="12860"/>
    <cellStyle name="Navadno 2 25 4" xfId="12861"/>
    <cellStyle name="Navadno 2 25 5" xfId="12862"/>
    <cellStyle name="Navadno 2 26" xfId="12863"/>
    <cellStyle name="Navadno 2 26 2" xfId="12864"/>
    <cellStyle name="Navadno 2 26 2 2" xfId="12865"/>
    <cellStyle name="Navadno 2 26 3" xfId="12866"/>
    <cellStyle name="Navadno 2 26 4" xfId="12867"/>
    <cellStyle name="Navadno 2 26 5" xfId="12868"/>
    <cellStyle name="Navadno 2 27" xfId="12869"/>
    <cellStyle name="Navadno 2 27 2" xfId="12870"/>
    <cellStyle name="Navadno 2 27 2 2" xfId="12871"/>
    <cellStyle name="Navadno 2 27 3" xfId="12872"/>
    <cellStyle name="Navadno 2 27 4" xfId="12873"/>
    <cellStyle name="Navadno 2 27 5" xfId="12874"/>
    <cellStyle name="Navadno 2 28" xfId="12875"/>
    <cellStyle name="Navadno 2 28 2" xfId="12876"/>
    <cellStyle name="Navadno 2 28 2 2" xfId="12877"/>
    <cellStyle name="Navadno 2 28 3" xfId="12878"/>
    <cellStyle name="Navadno 2 28 4" xfId="12879"/>
    <cellStyle name="Navadno 2 28 5" xfId="12880"/>
    <cellStyle name="Navadno 2 29" xfId="12881"/>
    <cellStyle name="Navadno 2 29 2" xfId="12882"/>
    <cellStyle name="Navadno 2 29 2 2" xfId="12883"/>
    <cellStyle name="Navadno 2 29 3" xfId="12884"/>
    <cellStyle name="Navadno 2 29 4" xfId="12885"/>
    <cellStyle name="Navadno 2 29 5" xfId="12886"/>
    <cellStyle name="Navadno 2 3" xfId="12887"/>
    <cellStyle name="Navadno 2 3 2" xfId="12888"/>
    <cellStyle name="Navadno 2 3 2 2" xfId="12889"/>
    <cellStyle name="Navadno 2 3 2 3" xfId="12890"/>
    <cellStyle name="Navadno 2 3 3" xfId="12891"/>
    <cellStyle name="Navadno 2 3 4" xfId="12892"/>
    <cellStyle name="Navadno 2 3 5" xfId="12893"/>
    <cellStyle name="Navadno 2 3 5 2" xfId="12894"/>
    <cellStyle name="Navadno 2 3 6" xfId="12895"/>
    <cellStyle name="Navadno 2 3 6 2" xfId="12896"/>
    <cellStyle name="Navadno 2 3 7" xfId="12897"/>
    <cellStyle name="Navadno 2 3 7 2" xfId="12898"/>
    <cellStyle name="Navadno 2 3 8" xfId="12899"/>
    <cellStyle name="Navadno 2 3 9" xfId="12900"/>
    <cellStyle name="Navadno 2 30" xfId="12901"/>
    <cellStyle name="Navadno 2 30 2" xfId="12902"/>
    <cellStyle name="Navadno 2 30 2 2" xfId="12903"/>
    <cellStyle name="Navadno 2 30 3" xfId="12904"/>
    <cellStyle name="Navadno 2 30 4" xfId="12905"/>
    <cellStyle name="Navadno 2 30 5" xfId="12906"/>
    <cellStyle name="Navadno 2 31" xfId="12907"/>
    <cellStyle name="Navadno 2 31 2" xfId="12908"/>
    <cellStyle name="Navadno 2 31 2 2" xfId="12909"/>
    <cellStyle name="Navadno 2 31 3" xfId="12910"/>
    <cellStyle name="Navadno 2 31 4" xfId="12911"/>
    <cellStyle name="Navadno 2 31 5" xfId="12912"/>
    <cellStyle name="Navadno 2 32" xfId="12913"/>
    <cellStyle name="Navadno 2 32 2" xfId="12914"/>
    <cellStyle name="Navadno 2 32 2 2" xfId="12915"/>
    <cellStyle name="Navadno 2 32 3" xfId="12916"/>
    <cellStyle name="Navadno 2 32 4" xfId="12917"/>
    <cellStyle name="Navadno 2 32 5" xfId="12918"/>
    <cellStyle name="Navadno 2 33" xfId="12919"/>
    <cellStyle name="Navadno 2 33 2" xfId="12920"/>
    <cellStyle name="Navadno 2 33 2 2" xfId="12921"/>
    <cellStyle name="Navadno 2 33 3" xfId="12922"/>
    <cellStyle name="Navadno 2 33 4" xfId="12923"/>
    <cellStyle name="Navadno 2 33 5" xfId="12924"/>
    <cellStyle name="Navadno 2 34" xfId="12925"/>
    <cellStyle name="Navadno 2 34 2" xfId="12926"/>
    <cellStyle name="Navadno 2 34 2 2" xfId="12927"/>
    <cellStyle name="Navadno 2 34 3" xfId="12928"/>
    <cellStyle name="Navadno 2 34 4" xfId="12929"/>
    <cellStyle name="Navadno 2 34 5" xfId="12930"/>
    <cellStyle name="Navadno 2 35" xfId="12931"/>
    <cellStyle name="Navadno 2 35 2" xfId="12932"/>
    <cellStyle name="Navadno 2 35 2 2" xfId="12933"/>
    <cellStyle name="Navadno 2 35 3" xfId="12934"/>
    <cellStyle name="Navadno 2 35 4" xfId="12935"/>
    <cellStyle name="Navadno 2 35 5" xfId="12936"/>
    <cellStyle name="Navadno 2 36" xfId="12937"/>
    <cellStyle name="Navadno 2 36 2" xfId="12938"/>
    <cellStyle name="Navadno 2 36 2 2" xfId="12939"/>
    <cellStyle name="Navadno 2 36 3" xfId="12940"/>
    <cellStyle name="Navadno 2 36 4" xfId="12941"/>
    <cellStyle name="Navadno 2 36 5" xfId="12942"/>
    <cellStyle name="Navadno 2 37" xfId="12943"/>
    <cellStyle name="Navadno 2 37 2" xfId="12944"/>
    <cellStyle name="Navadno 2 37 2 2" xfId="12945"/>
    <cellStyle name="Navadno 2 37 3" xfId="12946"/>
    <cellStyle name="Navadno 2 37 4" xfId="12947"/>
    <cellStyle name="Navadno 2 37 5" xfId="12948"/>
    <cellStyle name="Navadno 2 38" xfId="12949"/>
    <cellStyle name="Navadno 2 38 2" xfId="12950"/>
    <cellStyle name="Navadno 2 38 2 2" xfId="12951"/>
    <cellStyle name="Navadno 2 38 3" xfId="12952"/>
    <cellStyle name="Navadno 2 38 4" xfId="12953"/>
    <cellStyle name="Navadno 2 38 5" xfId="12954"/>
    <cellStyle name="Navadno 2 39" xfId="12955"/>
    <cellStyle name="Navadno 2 39 2" xfId="12956"/>
    <cellStyle name="Navadno 2 39 2 2" xfId="12957"/>
    <cellStyle name="Navadno 2 39 3" xfId="12958"/>
    <cellStyle name="Navadno 2 39 4" xfId="12959"/>
    <cellStyle name="Navadno 2 39 5" xfId="12960"/>
    <cellStyle name="Navadno 2 4" xfId="12961"/>
    <cellStyle name="Navadno 2 4 2" xfId="12962"/>
    <cellStyle name="Navadno 2 4 2 2" xfId="12963"/>
    <cellStyle name="Navadno 2 4 2 3" xfId="12964"/>
    <cellStyle name="Navadno 2 4 2 4" xfId="12965"/>
    <cellStyle name="Navadno 2 4 2 5" xfId="12966"/>
    <cellStyle name="Navadno 2 4 3" xfId="12967"/>
    <cellStyle name="Navadno 2 4 4" xfId="12968"/>
    <cellStyle name="Navadno 2 4 5" xfId="12969"/>
    <cellStyle name="Navadno 2 4 6" xfId="12970"/>
    <cellStyle name="Navadno 2 40" xfId="12971"/>
    <cellStyle name="Navadno 2 40 2" xfId="12972"/>
    <cellStyle name="Navadno 2 40 2 2" xfId="12973"/>
    <cellStyle name="Navadno 2 40 3" xfId="12974"/>
    <cellStyle name="Navadno 2 40 4" xfId="12975"/>
    <cellStyle name="Navadno 2 40 5" xfId="12976"/>
    <cellStyle name="Navadno 2 41" xfId="12977"/>
    <cellStyle name="Navadno 2 41 2" xfId="12978"/>
    <cellStyle name="Navadno 2 41 2 2" xfId="12979"/>
    <cellStyle name="Navadno 2 41 3" xfId="12980"/>
    <cellStyle name="Navadno 2 41 4" xfId="12981"/>
    <cellStyle name="Navadno 2 41 5" xfId="12982"/>
    <cellStyle name="Navadno 2 42" xfId="12983"/>
    <cellStyle name="Navadno 2 42 2" xfId="12984"/>
    <cellStyle name="Navadno 2 42 2 2" xfId="12985"/>
    <cellStyle name="Navadno 2 42 3" xfId="12986"/>
    <cellStyle name="Navadno 2 42 4" xfId="12987"/>
    <cellStyle name="Navadno 2 42 5" xfId="12988"/>
    <cellStyle name="Navadno 2 43" xfId="12989"/>
    <cellStyle name="Navadno 2 43 2" xfId="12990"/>
    <cellStyle name="Navadno 2 43 2 2" xfId="12991"/>
    <cellStyle name="Navadno 2 43 3" xfId="12992"/>
    <cellStyle name="Navadno 2 43 4" xfId="12993"/>
    <cellStyle name="Navadno 2 43 5" xfId="12994"/>
    <cellStyle name="Navadno 2 44" xfId="12995"/>
    <cellStyle name="Navadno 2 44 2" xfId="12996"/>
    <cellStyle name="Navadno 2 44 2 2" xfId="12997"/>
    <cellStyle name="Navadno 2 44 3" xfId="12998"/>
    <cellStyle name="Navadno 2 44 4" xfId="12999"/>
    <cellStyle name="Navadno 2 44 5" xfId="13000"/>
    <cellStyle name="Navadno 2 45" xfId="13001"/>
    <cellStyle name="Navadno 2 45 2" xfId="13002"/>
    <cellStyle name="Navadno 2 45 2 2" xfId="13003"/>
    <cellStyle name="Navadno 2 45 3" xfId="13004"/>
    <cellStyle name="Navadno 2 45 4" xfId="13005"/>
    <cellStyle name="Navadno 2 45 5" xfId="13006"/>
    <cellStyle name="Navadno 2 46" xfId="13007"/>
    <cellStyle name="Navadno 2 46 2" xfId="13008"/>
    <cellStyle name="Navadno 2 46 2 2" xfId="13009"/>
    <cellStyle name="Navadno 2 46 3" xfId="13010"/>
    <cellStyle name="Navadno 2 46 4" xfId="13011"/>
    <cellStyle name="Navadno 2 46 5" xfId="13012"/>
    <cellStyle name="Navadno 2 47" xfId="13013"/>
    <cellStyle name="Navadno 2 47 2" xfId="13014"/>
    <cellStyle name="Navadno 2 47 2 2" xfId="13015"/>
    <cellStyle name="Navadno 2 47 3" xfId="13016"/>
    <cellStyle name="Navadno 2 47 4" xfId="13017"/>
    <cellStyle name="Navadno 2 47 5" xfId="13018"/>
    <cellStyle name="Navadno 2 48" xfId="13019"/>
    <cellStyle name="Navadno 2 48 2" xfId="13020"/>
    <cellStyle name="Navadno 2 48 2 2" xfId="13021"/>
    <cellStyle name="Navadno 2 48 3" xfId="13022"/>
    <cellStyle name="Navadno 2 48 4" xfId="13023"/>
    <cellStyle name="Navadno 2 48 5" xfId="13024"/>
    <cellStyle name="Navadno 2 49" xfId="13025"/>
    <cellStyle name="Navadno 2 49 2" xfId="13026"/>
    <cellStyle name="Navadno 2 49 2 2" xfId="13027"/>
    <cellStyle name="Navadno 2 49 3" xfId="13028"/>
    <cellStyle name="Navadno 2 49 4" xfId="13029"/>
    <cellStyle name="Navadno 2 49 5" xfId="13030"/>
    <cellStyle name="Navadno 2 5" xfId="13031"/>
    <cellStyle name="Navadno 2 5 2" xfId="13032"/>
    <cellStyle name="Navadno 2 5 2 2" xfId="13033"/>
    <cellStyle name="Navadno 2 5 3" xfId="13034"/>
    <cellStyle name="Navadno 2 5 4" xfId="13035"/>
    <cellStyle name="Navadno 2 5 5" xfId="13036"/>
    <cellStyle name="Navadno 2 5 6" xfId="13037"/>
    <cellStyle name="Navadno 2 50" xfId="13038"/>
    <cellStyle name="Navadno 2 50 2" xfId="13039"/>
    <cellStyle name="Navadno 2 50 2 2" xfId="13040"/>
    <cellStyle name="Navadno 2 50 3" xfId="13041"/>
    <cellStyle name="Navadno 2 50 4" xfId="13042"/>
    <cellStyle name="Navadno 2 50 5" xfId="13043"/>
    <cellStyle name="Navadno 2 51" xfId="13044"/>
    <cellStyle name="Navadno 2 51 2" xfId="13045"/>
    <cellStyle name="Navadno 2 51 2 2" xfId="13046"/>
    <cellStyle name="Navadno 2 51 3" xfId="13047"/>
    <cellStyle name="Navadno 2 51 4" xfId="13048"/>
    <cellStyle name="Navadno 2 51 5" xfId="13049"/>
    <cellStyle name="Navadno 2 52" xfId="13050"/>
    <cellStyle name="Navadno 2 52 2" xfId="13051"/>
    <cellStyle name="Navadno 2 52 2 2" xfId="13052"/>
    <cellStyle name="Navadno 2 52 3" xfId="13053"/>
    <cellStyle name="Navadno 2 52 4" xfId="13054"/>
    <cellStyle name="Navadno 2 52 5" xfId="13055"/>
    <cellStyle name="Navadno 2 53" xfId="13056"/>
    <cellStyle name="Navadno 2 53 2" xfId="13057"/>
    <cellStyle name="Navadno 2 53 2 2" xfId="13058"/>
    <cellStyle name="Navadno 2 53 3" xfId="13059"/>
    <cellStyle name="Navadno 2 53 4" xfId="13060"/>
    <cellStyle name="Navadno 2 53 5" xfId="13061"/>
    <cellStyle name="Navadno 2 54" xfId="13062"/>
    <cellStyle name="Navadno 2 54 2" xfId="13063"/>
    <cellStyle name="Navadno 2 54 2 2" xfId="13064"/>
    <cellStyle name="Navadno 2 54 3" xfId="13065"/>
    <cellStyle name="Navadno 2 54 4" xfId="13066"/>
    <cellStyle name="Navadno 2 54 5" xfId="13067"/>
    <cellStyle name="Navadno 2 55" xfId="13068"/>
    <cellStyle name="Navadno 2 55 2" xfId="13069"/>
    <cellStyle name="Navadno 2 55 2 2" xfId="13070"/>
    <cellStyle name="Navadno 2 55 3" xfId="13071"/>
    <cellStyle name="Navadno 2 55 4" xfId="13072"/>
    <cellStyle name="Navadno 2 55 5" xfId="13073"/>
    <cellStyle name="Navadno 2 56" xfId="13074"/>
    <cellStyle name="Navadno 2 56 2" xfId="13075"/>
    <cellStyle name="Navadno 2 56 2 2" xfId="13076"/>
    <cellStyle name="Navadno 2 56 3" xfId="13077"/>
    <cellStyle name="Navadno 2 56 4" xfId="13078"/>
    <cellStyle name="Navadno 2 56 5" xfId="13079"/>
    <cellStyle name="Navadno 2 57" xfId="13080"/>
    <cellStyle name="Navadno 2 57 2" xfId="13081"/>
    <cellStyle name="Navadno 2 57 2 2" xfId="13082"/>
    <cellStyle name="Navadno 2 57 3" xfId="13083"/>
    <cellStyle name="Navadno 2 57 4" xfId="13084"/>
    <cellStyle name="Navadno 2 57 5" xfId="13085"/>
    <cellStyle name="Navadno 2 58" xfId="13086"/>
    <cellStyle name="Navadno 2 58 2" xfId="13087"/>
    <cellStyle name="Navadno 2 58 2 2" xfId="13088"/>
    <cellStyle name="Navadno 2 58 3" xfId="13089"/>
    <cellStyle name="Navadno 2 58 4" xfId="13090"/>
    <cellStyle name="Navadno 2 58 5" xfId="13091"/>
    <cellStyle name="Navadno 2 59" xfId="13092"/>
    <cellStyle name="Navadno 2 59 2" xfId="13093"/>
    <cellStyle name="Navadno 2 59 2 2" xfId="13094"/>
    <cellStyle name="Navadno 2 59 3" xfId="13095"/>
    <cellStyle name="Navadno 2 59 4" xfId="13096"/>
    <cellStyle name="Navadno 2 6" xfId="13097"/>
    <cellStyle name="Navadno 2 6 2" xfId="13098"/>
    <cellStyle name="Navadno 2 6 2 2" xfId="13099"/>
    <cellStyle name="Navadno 2 6 3" xfId="13100"/>
    <cellStyle name="Navadno 2 6 4" xfId="13101"/>
    <cellStyle name="Navadno 2 6 5" xfId="13102"/>
    <cellStyle name="Navadno 2 6 6" xfId="13103"/>
    <cellStyle name="Navadno 2 60" xfId="13104"/>
    <cellStyle name="Navadno 2 60 2" xfId="13105"/>
    <cellStyle name="Navadno 2 60 2 2" xfId="13106"/>
    <cellStyle name="Navadno 2 60 2 2 2" xfId="13107"/>
    <cellStyle name="Navadno 2 60 2 3" xfId="13108"/>
    <cellStyle name="Navadno 2 60 3" xfId="13109"/>
    <cellStyle name="Navadno 2 60 3 2" xfId="13110"/>
    <cellStyle name="Navadno 2 60 4" xfId="13111"/>
    <cellStyle name="Navadno 2 61" xfId="13112"/>
    <cellStyle name="Navadno 2 61 2" xfId="13113"/>
    <cellStyle name="Navadno 2 61 3" xfId="13114"/>
    <cellStyle name="Navadno 2 62" xfId="13115"/>
    <cellStyle name="Navadno 2 63" xfId="13116"/>
    <cellStyle name="Navadno 2 64" xfId="13117"/>
    <cellStyle name="Navadno 2 64 2" xfId="13118"/>
    <cellStyle name="Navadno 2 64 3" xfId="13119"/>
    <cellStyle name="Navadno 2 65" xfId="13120"/>
    <cellStyle name="Navadno 2 66" xfId="13121"/>
    <cellStyle name="Navadno 2 66 2" xfId="13122"/>
    <cellStyle name="Navadno 2 67" xfId="13123"/>
    <cellStyle name="Navadno 2 68" xfId="13124"/>
    <cellStyle name="Navadno 2 68 25" xfId="13125"/>
    <cellStyle name="Navadno 2 69" xfId="13126"/>
    <cellStyle name="Navadno 2 7" xfId="13127"/>
    <cellStyle name="Navadno 2 7 2" xfId="13128"/>
    <cellStyle name="Navadno 2 7 2 2" xfId="13129"/>
    <cellStyle name="Navadno 2 7 3" xfId="13130"/>
    <cellStyle name="Navadno 2 7 4" xfId="13131"/>
    <cellStyle name="Navadno 2 7 5" xfId="13132"/>
    <cellStyle name="Navadno 2 7 6" xfId="13133"/>
    <cellStyle name="Navadno 2 8" xfId="13134"/>
    <cellStyle name="Navadno 2 8 2" xfId="13135"/>
    <cellStyle name="Navadno 2 8 2 2" xfId="13136"/>
    <cellStyle name="Navadno 2 8 2 3" xfId="13137"/>
    <cellStyle name="Navadno 2 8 3" xfId="13138"/>
    <cellStyle name="Navadno 2 8 3 2" xfId="13139"/>
    <cellStyle name="Navadno 2 8 4" xfId="13140"/>
    <cellStyle name="Navadno 2 8 5" xfId="13141"/>
    <cellStyle name="Navadno 2 8 6" xfId="13142"/>
    <cellStyle name="Navadno 2 9" xfId="13143"/>
    <cellStyle name="Navadno 2 9 2" xfId="13144"/>
    <cellStyle name="Navadno 2 9 2 2" xfId="13145"/>
    <cellStyle name="Navadno 2 9 3" xfId="13146"/>
    <cellStyle name="Navadno 2 9 4" xfId="13147"/>
    <cellStyle name="Navadno 2 9 5" xfId="13148"/>
    <cellStyle name="Navadno 2 9 6" xfId="13149"/>
    <cellStyle name="Navadno 2_5.9. cevna zračna pošta" xfId="14402"/>
    <cellStyle name="Navadno 20" xfId="13150"/>
    <cellStyle name="Navadno 20 10" xfId="13151"/>
    <cellStyle name="Navadno 20 10 2" xfId="13152"/>
    <cellStyle name="Navadno 20 10 2 2" xfId="13153"/>
    <cellStyle name="Navadno 20 10 3" xfId="13154"/>
    <cellStyle name="Navadno 20 10 4" xfId="13155"/>
    <cellStyle name="Navadno 20 11" xfId="13156"/>
    <cellStyle name="Navadno 20 11 2" xfId="13157"/>
    <cellStyle name="Navadno 20 11 2 2" xfId="13158"/>
    <cellStyle name="Navadno 20 11 3" xfId="13159"/>
    <cellStyle name="Navadno 20 11 4" xfId="13160"/>
    <cellStyle name="Navadno 20 12" xfId="13161"/>
    <cellStyle name="Navadno 20 12 2" xfId="13162"/>
    <cellStyle name="Navadno 20 12 2 2" xfId="13163"/>
    <cellStyle name="Navadno 20 12 3" xfId="13164"/>
    <cellStyle name="Navadno 20 12 4" xfId="13165"/>
    <cellStyle name="Navadno 20 13" xfId="13166"/>
    <cellStyle name="Navadno 20 13 2" xfId="13167"/>
    <cellStyle name="Navadno 20 13 2 2" xfId="13168"/>
    <cellStyle name="Navadno 20 13 3" xfId="13169"/>
    <cellStyle name="Navadno 20 13 4" xfId="13170"/>
    <cellStyle name="Navadno 20 14" xfId="13171"/>
    <cellStyle name="Navadno 20 14 2" xfId="13172"/>
    <cellStyle name="Navadno 20 14 2 2" xfId="13173"/>
    <cellStyle name="Navadno 20 14 3" xfId="13174"/>
    <cellStyle name="Navadno 20 14 4" xfId="13175"/>
    <cellStyle name="Navadno 20 15" xfId="13176"/>
    <cellStyle name="Navadno 20 15 2" xfId="13177"/>
    <cellStyle name="Navadno 20 15 2 2" xfId="13178"/>
    <cellStyle name="Navadno 20 15 3" xfId="13179"/>
    <cellStyle name="Navadno 20 15 4" xfId="13180"/>
    <cellStyle name="Navadno 20 16" xfId="13181"/>
    <cellStyle name="Navadno 20 16 2" xfId="13182"/>
    <cellStyle name="Navadno 20 16 2 2" xfId="13183"/>
    <cellStyle name="Navadno 20 16 3" xfId="13184"/>
    <cellStyle name="Navadno 20 16 4" xfId="13185"/>
    <cellStyle name="Navadno 20 17" xfId="13186"/>
    <cellStyle name="Navadno 20 17 2" xfId="13187"/>
    <cellStyle name="Navadno 20 17 2 2" xfId="13188"/>
    <cellStyle name="Navadno 20 17 3" xfId="13189"/>
    <cellStyle name="Navadno 20 17 4" xfId="13190"/>
    <cellStyle name="Navadno 20 18" xfId="13191"/>
    <cellStyle name="Navadno 20 18 2" xfId="13192"/>
    <cellStyle name="Navadno 20 18 2 2" xfId="13193"/>
    <cellStyle name="Navadno 20 18 3" xfId="13194"/>
    <cellStyle name="Navadno 20 18 4" xfId="13195"/>
    <cellStyle name="Navadno 20 19" xfId="13196"/>
    <cellStyle name="Navadno 20 19 2" xfId="13197"/>
    <cellStyle name="Navadno 20 19 2 2" xfId="13198"/>
    <cellStyle name="Navadno 20 19 3" xfId="13199"/>
    <cellStyle name="Navadno 20 19 4" xfId="13200"/>
    <cellStyle name="Navadno 20 2" xfId="13201"/>
    <cellStyle name="Navadno 20 2 2" xfId="13202"/>
    <cellStyle name="Navadno 20 2 2 2" xfId="13203"/>
    <cellStyle name="Navadno 20 2 3" xfId="13204"/>
    <cellStyle name="Navadno 20 2 4" xfId="13205"/>
    <cellStyle name="Navadno 20 20" xfId="13206"/>
    <cellStyle name="Navadno 20 20 2" xfId="13207"/>
    <cellStyle name="Navadno 20 20 2 2" xfId="13208"/>
    <cellStyle name="Navadno 20 20 3" xfId="13209"/>
    <cellStyle name="Navadno 20 20 4" xfId="13210"/>
    <cellStyle name="Navadno 20 21" xfId="13211"/>
    <cellStyle name="Navadno 20 21 2" xfId="13212"/>
    <cellStyle name="Navadno 20 21 2 2" xfId="13213"/>
    <cellStyle name="Navadno 20 21 3" xfId="13214"/>
    <cellStyle name="Navadno 20 21 4" xfId="13215"/>
    <cellStyle name="Navadno 20 22" xfId="13216"/>
    <cellStyle name="Navadno 20 22 2" xfId="13217"/>
    <cellStyle name="Navadno 20 22 2 2" xfId="13218"/>
    <cellStyle name="Navadno 20 22 3" xfId="13219"/>
    <cellStyle name="Navadno 20 22 4" xfId="13220"/>
    <cellStyle name="Navadno 20 23" xfId="13221"/>
    <cellStyle name="Navadno 20 23 2" xfId="13222"/>
    <cellStyle name="Navadno 20 23 2 2" xfId="13223"/>
    <cellStyle name="Navadno 20 23 3" xfId="13224"/>
    <cellStyle name="Navadno 20 23 4" xfId="13225"/>
    <cellStyle name="Navadno 20 24" xfId="13226"/>
    <cellStyle name="Navadno 20 24 2" xfId="13227"/>
    <cellStyle name="Navadno 20 24 2 2" xfId="13228"/>
    <cellStyle name="Navadno 20 24 3" xfId="13229"/>
    <cellStyle name="Navadno 20 24 4" xfId="13230"/>
    <cellStyle name="Navadno 20 25" xfId="13231"/>
    <cellStyle name="Navadno 20 25 2" xfId="13232"/>
    <cellStyle name="Navadno 20 25 2 2" xfId="13233"/>
    <cellStyle name="Navadno 20 25 3" xfId="13234"/>
    <cellStyle name="Navadno 20 25 4" xfId="13235"/>
    <cellStyle name="Navadno 20 26" xfId="13236"/>
    <cellStyle name="Navadno 20 26 2" xfId="13237"/>
    <cellStyle name="Navadno 20 26 2 2" xfId="13238"/>
    <cellStyle name="Navadno 20 26 3" xfId="13239"/>
    <cellStyle name="Navadno 20 26 4" xfId="13240"/>
    <cellStyle name="Navadno 20 27" xfId="13241"/>
    <cellStyle name="Navadno 20 27 2" xfId="13242"/>
    <cellStyle name="Navadno 20 27 2 2" xfId="13243"/>
    <cellStyle name="Navadno 20 27 3" xfId="13244"/>
    <cellStyle name="Navadno 20 27 4" xfId="13245"/>
    <cellStyle name="Navadno 20 28" xfId="13246"/>
    <cellStyle name="Navadno 20 28 2" xfId="13247"/>
    <cellStyle name="Navadno 20 28 2 2" xfId="13248"/>
    <cellStyle name="Navadno 20 28 3" xfId="13249"/>
    <cellStyle name="Navadno 20 28 4" xfId="13250"/>
    <cellStyle name="Navadno 20 29" xfId="13251"/>
    <cellStyle name="Navadno 20 29 2" xfId="13252"/>
    <cellStyle name="Navadno 20 3" xfId="13253"/>
    <cellStyle name="Navadno 20 3 2" xfId="13254"/>
    <cellStyle name="Navadno 20 3 2 2" xfId="13255"/>
    <cellStyle name="Navadno 20 3 3" xfId="13256"/>
    <cellStyle name="Navadno 20 3 4" xfId="13257"/>
    <cellStyle name="Navadno 20 30" xfId="13258"/>
    <cellStyle name="Navadno 20 31" xfId="13259"/>
    <cellStyle name="Navadno 20 32" xfId="13260"/>
    <cellStyle name="Navadno 20 4" xfId="13261"/>
    <cellStyle name="Navadno 20 4 2" xfId="13262"/>
    <cellStyle name="Navadno 20 4 2 2" xfId="13263"/>
    <cellStyle name="Navadno 20 4 3" xfId="13264"/>
    <cellStyle name="Navadno 20 4 4" xfId="13265"/>
    <cellStyle name="Navadno 20 5" xfId="13266"/>
    <cellStyle name="Navadno 20 5 2" xfId="13267"/>
    <cellStyle name="Navadno 20 5 2 2" xfId="13268"/>
    <cellStyle name="Navadno 20 5 3" xfId="13269"/>
    <cellStyle name="Navadno 20 5 4" xfId="13270"/>
    <cellStyle name="Navadno 20 6" xfId="13271"/>
    <cellStyle name="Navadno 20 6 2" xfId="13272"/>
    <cellStyle name="Navadno 20 6 2 2" xfId="13273"/>
    <cellStyle name="Navadno 20 6 3" xfId="13274"/>
    <cellStyle name="Navadno 20 6 4" xfId="13275"/>
    <cellStyle name="Navadno 20 7" xfId="13276"/>
    <cellStyle name="Navadno 20 7 2" xfId="13277"/>
    <cellStyle name="Navadno 20 7 2 2" xfId="13278"/>
    <cellStyle name="Navadno 20 7 3" xfId="13279"/>
    <cellStyle name="Navadno 20 7 4" xfId="13280"/>
    <cellStyle name="Navadno 20 8" xfId="13281"/>
    <cellStyle name="Navadno 20 8 2" xfId="13282"/>
    <cellStyle name="Navadno 20 8 2 2" xfId="13283"/>
    <cellStyle name="Navadno 20 8 3" xfId="13284"/>
    <cellStyle name="Navadno 20 8 4" xfId="13285"/>
    <cellStyle name="Navadno 20 9" xfId="13286"/>
    <cellStyle name="Navadno 20 9 2" xfId="13287"/>
    <cellStyle name="Navadno 20 9 2 2" xfId="13288"/>
    <cellStyle name="Navadno 20 9 3" xfId="13289"/>
    <cellStyle name="Navadno 20 9 4" xfId="13290"/>
    <cellStyle name="Navadno 200" xfId="13291"/>
    <cellStyle name="Navadno 201" xfId="13292"/>
    <cellStyle name="Navadno 202" xfId="13293"/>
    <cellStyle name="Navadno 203" xfId="13294"/>
    <cellStyle name="Navadno 204" xfId="13295"/>
    <cellStyle name="Navadno 205" xfId="13296"/>
    <cellStyle name="Navadno 206" xfId="13297"/>
    <cellStyle name="Navadno 207" xfId="13298"/>
    <cellStyle name="Navadno 208" xfId="13299"/>
    <cellStyle name="Navadno 209" xfId="13300"/>
    <cellStyle name="Navadno 21" xfId="13301"/>
    <cellStyle name="Navadno 21 10" xfId="13302"/>
    <cellStyle name="Navadno 21 10 2" xfId="13303"/>
    <cellStyle name="Navadno 21 10 2 2" xfId="13304"/>
    <cellStyle name="Navadno 21 10 3" xfId="13305"/>
    <cellStyle name="Navadno 21 10 4" xfId="13306"/>
    <cellStyle name="Navadno 21 11" xfId="13307"/>
    <cellStyle name="Navadno 21 11 2" xfId="13308"/>
    <cellStyle name="Navadno 21 11 2 2" xfId="13309"/>
    <cellStyle name="Navadno 21 11 3" xfId="13310"/>
    <cellStyle name="Navadno 21 11 4" xfId="13311"/>
    <cellStyle name="Navadno 21 12" xfId="13312"/>
    <cellStyle name="Navadno 21 12 2" xfId="13313"/>
    <cellStyle name="Navadno 21 12 2 2" xfId="13314"/>
    <cellStyle name="Navadno 21 12 3" xfId="13315"/>
    <cellStyle name="Navadno 21 12 4" xfId="13316"/>
    <cellStyle name="Navadno 21 13" xfId="13317"/>
    <cellStyle name="Navadno 21 13 2" xfId="13318"/>
    <cellStyle name="Navadno 21 13 2 2" xfId="13319"/>
    <cellStyle name="Navadno 21 13 3" xfId="13320"/>
    <cellStyle name="Navadno 21 13 4" xfId="13321"/>
    <cellStyle name="Navadno 21 14" xfId="13322"/>
    <cellStyle name="Navadno 21 14 2" xfId="13323"/>
    <cellStyle name="Navadno 21 14 2 2" xfId="13324"/>
    <cellStyle name="Navadno 21 14 3" xfId="13325"/>
    <cellStyle name="Navadno 21 14 4" xfId="13326"/>
    <cellStyle name="Navadno 21 15" xfId="13327"/>
    <cellStyle name="Navadno 21 15 2" xfId="13328"/>
    <cellStyle name="Navadno 21 15 2 2" xfId="13329"/>
    <cellStyle name="Navadno 21 15 3" xfId="13330"/>
    <cellStyle name="Navadno 21 15 4" xfId="13331"/>
    <cellStyle name="Navadno 21 16" xfId="13332"/>
    <cellStyle name="Navadno 21 16 2" xfId="13333"/>
    <cellStyle name="Navadno 21 16 2 2" xfId="13334"/>
    <cellStyle name="Navadno 21 16 3" xfId="13335"/>
    <cellStyle name="Navadno 21 16 4" xfId="13336"/>
    <cellStyle name="Navadno 21 17" xfId="13337"/>
    <cellStyle name="Navadno 21 17 2" xfId="13338"/>
    <cellStyle name="Navadno 21 17 2 2" xfId="13339"/>
    <cellStyle name="Navadno 21 17 3" xfId="13340"/>
    <cellStyle name="Navadno 21 17 4" xfId="13341"/>
    <cellStyle name="Navadno 21 18" xfId="13342"/>
    <cellStyle name="Navadno 21 18 2" xfId="13343"/>
    <cellStyle name="Navadno 21 18 2 2" xfId="13344"/>
    <cellStyle name="Navadno 21 18 3" xfId="13345"/>
    <cellStyle name="Navadno 21 18 4" xfId="13346"/>
    <cellStyle name="Navadno 21 19" xfId="13347"/>
    <cellStyle name="Navadno 21 19 2" xfId="13348"/>
    <cellStyle name="Navadno 21 19 2 2" xfId="13349"/>
    <cellStyle name="Navadno 21 19 3" xfId="13350"/>
    <cellStyle name="Navadno 21 19 4" xfId="13351"/>
    <cellStyle name="Navadno 21 2" xfId="13352"/>
    <cellStyle name="Navadno 21 2 2" xfId="13353"/>
    <cellStyle name="Navadno 21 2 2 2" xfId="13354"/>
    <cellStyle name="Navadno 21 2 3" xfId="13355"/>
    <cellStyle name="Navadno 21 2 4" xfId="13356"/>
    <cellStyle name="Navadno 21 20" xfId="13357"/>
    <cellStyle name="Navadno 21 20 2" xfId="13358"/>
    <cellStyle name="Navadno 21 20 2 2" xfId="13359"/>
    <cellStyle name="Navadno 21 20 3" xfId="13360"/>
    <cellStyle name="Navadno 21 20 4" xfId="13361"/>
    <cellStyle name="Navadno 21 21" xfId="13362"/>
    <cellStyle name="Navadno 21 21 2" xfId="13363"/>
    <cellStyle name="Navadno 21 21 2 2" xfId="13364"/>
    <cellStyle name="Navadno 21 21 3" xfId="13365"/>
    <cellStyle name="Navadno 21 21 4" xfId="13366"/>
    <cellStyle name="Navadno 21 22" xfId="13367"/>
    <cellStyle name="Navadno 21 22 2" xfId="13368"/>
    <cellStyle name="Navadno 21 22 2 2" xfId="13369"/>
    <cellStyle name="Navadno 21 22 3" xfId="13370"/>
    <cellStyle name="Navadno 21 22 4" xfId="13371"/>
    <cellStyle name="Navadno 21 23" xfId="13372"/>
    <cellStyle name="Navadno 21 23 2" xfId="13373"/>
    <cellStyle name="Navadno 21 23 2 2" xfId="13374"/>
    <cellStyle name="Navadno 21 23 3" xfId="13375"/>
    <cellStyle name="Navadno 21 23 4" xfId="13376"/>
    <cellStyle name="Navadno 21 24" xfId="13377"/>
    <cellStyle name="Navadno 21 24 2" xfId="13378"/>
    <cellStyle name="Navadno 21 24 2 2" xfId="13379"/>
    <cellStyle name="Navadno 21 24 3" xfId="13380"/>
    <cellStyle name="Navadno 21 24 4" xfId="13381"/>
    <cellStyle name="Navadno 21 25" xfId="13382"/>
    <cellStyle name="Navadno 21 25 2" xfId="13383"/>
    <cellStyle name="Navadno 21 25 2 2" xfId="13384"/>
    <cellStyle name="Navadno 21 25 3" xfId="13385"/>
    <cellStyle name="Navadno 21 25 4" xfId="13386"/>
    <cellStyle name="Navadno 21 26" xfId="13387"/>
    <cellStyle name="Navadno 21 26 2" xfId="13388"/>
    <cellStyle name="Navadno 21 26 2 2" xfId="13389"/>
    <cellStyle name="Navadno 21 26 3" xfId="13390"/>
    <cellStyle name="Navadno 21 26 4" xfId="13391"/>
    <cellStyle name="Navadno 21 27" xfId="13392"/>
    <cellStyle name="Navadno 21 27 2" xfId="13393"/>
    <cellStyle name="Navadno 21 27 2 2" xfId="13394"/>
    <cellStyle name="Navadno 21 27 3" xfId="13395"/>
    <cellStyle name="Navadno 21 27 4" xfId="13396"/>
    <cellStyle name="Navadno 21 28" xfId="13397"/>
    <cellStyle name="Navadno 21 28 2" xfId="13398"/>
    <cellStyle name="Navadno 21 28 2 2" xfId="13399"/>
    <cellStyle name="Navadno 21 28 3" xfId="13400"/>
    <cellStyle name="Navadno 21 28 4" xfId="13401"/>
    <cellStyle name="Navadno 21 29" xfId="13402"/>
    <cellStyle name="Navadno 21 29 2" xfId="13403"/>
    <cellStyle name="Navadno 21 3" xfId="13404"/>
    <cellStyle name="Navadno 21 3 2" xfId="13405"/>
    <cellStyle name="Navadno 21 3 2 2" xfId="13406"/>
    <cellStyle name="Navadno 21 3 3" xfId="13407"/>
    <cellStyle name="Navadno 21 3 4" xfId="13408"/>
    <cellStyle name="Navadno 21 30" xfId="13409"/>
    <cellStyle name="Navadno 21 31" xfId="13410"/>
    <cellStyle name="Navadno 21 32" xfId="13411"/>
    <cellStyle name="Navadno 21 4" xfId="13412"/>
    <cellStyle name="Navadno 21 4 2" xfId="13413"/>
    <cellStyle name="Navadno 21 4 2 2" xfId="13414"/>
    <cellStyle name="Navadno 21 4 3" xfId="13415"/>
    <cellStyle name="Navadno 21 4 4" xfId="13416"/>
    <cellStyle name="Navadno 21 5" xfId="13417"/>
    <cellStyle name="Navadno 21 5 2" xfId="13418"/>
    <cellStyle name="Navadno 21 5 2 2" xfId="13419"/>
    <cellStyle name="Navadno 21 5 3" xfId="13420"/>
    <cellStyle name="Navadno 21 5 4" xfId="13421"/>
    <cellStyle name="Navadno 21 6" xfId="13422"/>
    <cellStyle name="Navadno 21 6 2" xfId="13423"/>
    <cellStyle name="Navadno 21 6 2 2" xfId="13424"/>
    <cellStyle name="Navadno 21 6 3" xfId="13425"/>
    <cellStyle name="Navadno 21 6 4" xfId="13426"/>
    <cellStyle name="Navadno 21 7" xfId="13427"/>
    <cellStyle name="Navadno 21 7 2" xfId="13428"/>
    <cellStyle name="Navadno 21 7 2 2" xfId="13429"/>
    <cellStyle name="Navadno 21 7 3" xfId="13430"/>
    <cellStyle name="Navadno 21 7 4" xfId="13431"/>
    <cellStyle name="Navadno 21 8" xfId="13432"/>
    <cellStyle name="Navadno 21 8 2" xfId="13433"/>
    <cellStyle name="Navadno 21 8 2 2" xfId="13434"/>
    <cellStyle name="Navadno 21 8 3" xfId="13435"/>
    <cellStyle name="Navadno 21 8 4" xfId="13436"/>
    <cellStyle name="Navadno 21 9" xfId="13437"/>
    <cellStyle name="Navadno 21 9 2" xfId="13438"/>
    <cellStyle name="Navadno 21 9 2 2" xfId="13439"/>
    <cellStyle name="Navadno 21 9 3" xfId="13440"/>
    <cellStyle name="Navadno 21 9 4" xfId="13441"/>
    <cellStyle name="Navadno 210" xfId="13442"/>
    <cellStyle name="Navadno 211" xfId="13443"/>
    <cellStyle name="Navadno 212" xfId="13444"/>
    <cellStyle name="Navadno 213" xfId="13445"/>
    <cellStyle name="Navadno 214" xfId="13446"/>
    <cellStyle name="Navadno 215" xfId="13447"/>
    <cellStyle name="Navadno 216" xfId="13448"/>
    <cellStyle name="Navadno 217" xfId="13449"/>
    <cellStyle name="Navadno 218" xfId="13450"/>
    <cellStyle name="Navadno 219" xfId="13451"/>
    <cellStyle name="Navadno 22" xfId="13452"/>
    <cellStyle name="Navadno 22 10" xfId="13453"/>
    <cellStyle name="Navadno 22 10 2" xfId="13454"/>
    <cellStyle name="Navadno 22 10 2 2" xfId="13455"/>
    <cellStyle name="Navadno 22 10 3" xfId="13456"/>
    <cellStyle name="Navadno 22 10 4" xfId="13457"/>
    <cellStyle name="Navadno 22 11" xfId="13458"/>
    <cellStyle name="Navadno 22 11 2" xfId="13459"/>
    <cellStyle name="Navadno 22 11 2 2" xfId="13460"/>
    <cellStyle name="Navadno 22 11 3" xfId="13461"/>
    <cellStyle name="Navadno 22 11 4" xfId="13462"/>
    <cellStyle name="Navadno 22 12" xfId="13463"/>
    <cellStyle name="Navadno 22 12 2" xfId="13464"/>
    <cellStyle name="Navadno 22 12 2 2" xfId="13465"/>
    <cellStyle name="Navadno 22 12 3" xfId="13466"/>
    <cellStyle name="Navadno 22 12 4" xfId="13467"/>
    <cellStyle name="Navadno 22 13" xfId="13468"/>
    <cellStyle name="Navadno 22 13 2" xfId="13469"/>
    <cellStyle name="Navadno 22 13 2 2" xfId="13470"/>
    <cellStyle name="Navadno 22 13 3" xfId="13471"/>
    <cellStyle name="Navadno 22 13 4" xfId="13472"/>
    <cellStyle name="Navadno 22 14" xfId="13473"/>
    <cellStyle name="Navadno 22 14 2" xfId="13474"/>
    <cellStyle name="Navadno 22 14 2 2" xfId="13475"/>
    <cellStyle name="Navadno 22 14 3" xfId="13476"/>
    <cellStyle name="Navadno 22 14 4" xfId="13477"/>
    <cellStyle name="Navadno 22 15" xfId="13478"/>
    <cellStyle name="Navadno 22 15 2" xfId="13479"/>
    <cellStyle name="Navadno 22 15 2 2" xfId="13480"/>
    <cellStyle name="Navadno 22 15 3" xfId="13481"/>
    <cellStyle name="Navadno 22 15 4" xfId="13482"/>
    <cellStyle name="Navadno 22 16" xfId="13483"/>
    <cellStyle name="Navadno 22 16 2" xfId="13484"/>
    <cellStyle name="Navadno 22 16 2 2" xfId="13485"/>
    <cellStyle name="Navadno 22 16 3" xfId="13486"/>
    <cellStyle name="Navadno 22 16 4" xfId="13487"/>
    <cellStyle name="Navadno 22 17" xfId="13488"/>
    <cellStyle name="Navadno 22 17 2" xfId="13489"/>
    <cellStyle name="Navadno 22 17 2 2" xfId="13490"/>
    <cellStyle name="Navadno 22 17 3" xfId="13491"/>
    <cellStyle name="Navadno 22 17 4" xfId="13492"/>
    <cellStyle name="Navadno 22 18" xfId="13493"/>
    <cellStyle name="Navadno 22 18 2" xfId="13494"/>
    <cellStyle name="Navadno 22 18 2 2" xfId="13495"/>
    <cellStyle name="Navadno 22 18 3" xfId="13496"/>
    <cellStyle name="Navadno 22 18 4" xfId="13497"/>
    <cellStyle name="Navadno 22 19" xfId="13498"/>
    <cellStyle name="Navadno 22 19 2" xfId="13499"/>
    <cellStyle name="Navadno 22 19 2 2" xfId="13500"/>
    <cellStyle name="Navadno 22 19 3" xfId="13501"/>
    <cellStyle name="Navadno 22 19 4" xfId="13502"/>
    <cellStyle name="Navadno 22 2" xfId="13503"/>
    <cellStyle name="Navadno 22 2 2" xfId="13504"/>
    <cellStyle name="Navadno 22 2 2 2" xfId="13505"/>
    <cellStyle name="Navadno 22 2 3" xfId="13506"/>
    <cellStyle name="Navadno 22 2 4" xfId="13507"/>
    <cellStyle name="Navadno 22 20" xfId="13508"/>
    <cellStyle name="Navadno 22 20 2" xfId="13509"/>
    <cellStyle name="Navadno 22 20 2 2" xfId="13510"/>
    <cellStyle name="Navadno 22 20 3" xfId="13511"/>
    <cellStyle name="Navadno 22 20 4" xfId="13512"/>
    <cellStyle name="Navadno 22 21" xfId="13513"/>
    <cellStyle name="Navadno 22 21 2" xfId="13514"/>
    <cellStyle name="Navadno 22 21 2 2" xfId="13515"/>
    <cellStyle name="Navadno 22 21 3" xfId="13516"/>
    <cellStyle name="Navadno 22 21 4" xfId="13517"/>
    <cellStyle name="Navadno 22 22" xfId="13518"/>
    <cellStyle name="Navadno 22 22 2" xfId="13519"/>
    <cellStyle name="Navadno 22 22 2 2" xfId="13520"/>
    <cellStyle name="Navadno 22 22 3" xfId="13521"/>
    <cellStyle name="Navadno 22 22 4" xfId="13522"/>
    <cellStyle name="Navadno 22 23" xfId="13523"/>
    <cellStyle name="Navadno 22 23 2" xfId="13524"/>
    <cellStyle name="Navadno 22 23 2 2" xfId="13525"/>
    <cellStyle name="Navadno 22 23 3" xfId="13526"/>
    <cellStyle name="Navadno 22 23 4" xfId="13527"/>
    <cellStyle name="Navadno 22 24" xfId="13528"/>
    <cellStyle name="Navadno 22 24 2" xfId="13529"/>
    <cellStyle name="Navadno 22 24 2 2" xfId="13530"/>
    <cellStyle name="Navadno 22 24 3" xfId="13531"/>
    <cellStyle name="Navadno 22 24 4" xfId="13532"/>
    <cellStyle name="Navadno 22 25" xfId="13533"/>
    <cellStyle name="Navadno 22 25 2" xfId="13534"/>
    <cellStyle name="Navadno 22 25 2 2" xfId="13535"/>
    <cellStyle name="Navadno 22 25 3" xfId="13536"/>
    <cellStyle name="Navadno 22 25 4" xfId="13537"/>
    <cellStyle name="Navadno 22 26" xfId="13538"/>
    <cellStyle name="Navadno 22 26 2" xfId="13539"/>
    <cellStyle name="Navadno 22 26 2 2" xfId="13540"/>
    <cellStyle name="Navadno 22 26 3" xfId="13541"/>
    <cellStyle name="Navadno 22 26 4" xfId="13542"/>
    <cellStyle name="Navadno 22 27" xfId="13543"/>
    <cellStyle name="Navadno 22 27 2" xfId="13544"/>
    <cellStyle name="Navadno 22 27 2 2" xfId="13545"/>
    <cellStyle name="Navadno 22 27 3" xfId="13546"/>
    <cellStyle name="Navadno 22 27 4" xfId="13547"/>
    <cellStyle name="Navadno 22 28" xfId="13548"/>
    <cellStyle name="Navadno 22 28 2" xfId="13549"/>
    <cellStyle name="Navadno 22 28 2 2" xfId="13550"/>
    <cellStyle name="Navadno 22 28 3" xfId="13551"/>
    <cellStyle name="Navadno 22 28 4" xfId="13552"/>
    <cellStyle name="Navadno 22 29" xfId="13553"/>
    <cellStyle name="Navadno 22 29 2" xfId="13554"/>
    <cellStyle name="Navadno 22 3" xfId="13555"/>
    <cellStyle name="Navadno 22 3 2" xfId="13556"/>
    <cellStyle name="Navadno 22 3 2 2" xfId="13557"/>
    <cellStyle name="Navadno 22 3 3" xfId="13558"/>
    <cellStyle name="Navadno 22 3 4" xfId="13559"/>
    <cellStyle name="Navadno 22 30" xfId="13560"/>
    <cellStyle name="Navadno 22 31" xfId="13561"/>
    <cellStyle name="Navadno 22 32" xfId="13562"/>
    <cellStyle name="Navadno 22 4" xfId="13563"/>
    <cellStyle name="Navadno 22 4 2" xfId="13564"/>
    <cellStyle name="Navadno 22 4 2 2" xfId="13565"/>
    <cellStyle name="Navadno 22 4 3" xfId="13566"/>
    <cellStyle name="Navadno 22 4 4" xfId="13567"/>
    <cellStyle name="Navadno 22 5" xfId="13568"/>
    <cellStyle name="Navadno 22 5 2" xfId="13569"/>
    <cellStyle name="Navadno 22 5 2 2" xfId="13570"/>
    <cellStyle name="Navadno 22 5 3" xfId="13571"/>
    <cellStyle name="Navadno 22 5 4" xfId="13572"/>
    <cellStyle name="Navadno 22 6" xfId="13573"/>
    <cellStyle name="Navadno 22 6 2" xfId="13574"/>
    <cellStyle name="Navadno 22 6 2 2" xfId="13575"/>
    <cellStyle name="Navadno 22 6 3" xfId="13576"/>
    <cellStyle name="Navadno 22 6 4" xfId="13577"/>
    <cellStyle name="Navadno 22 7" xfId="13578"/>
    <cellStyle name="Navadno 22 7 2" xfId="13579"/>
    <cellStyle name="Navadno 22 7 2 2" xfId="13580"/>
    <cellStyle name="Navadno 22 7 3" xfId="13581"/>
    <cellStyle name="Navadno 22 7 4" xfId="13582"/>
    <cellStyle name="Navadno 22 8" xfId="13583"/>
    <cellStyle name="Navadno 22 8 2" xfId="13584"/>
    <cellStyle name="Navadno 22 8 2 2" xfId="13585"/>
    <cellStyle name="Navadno 22 8 3" xfId="13586"/>
    <cellStyle name="Navadno 22 8 4" xfId="13587"/>
    <cellStyle name="Navadno 22 9" xfId="13588"/>
    <cellStyle name="Navadno 22 9 2" xfId="13589"/>
    <cellStyle name="Navadno 22 9 2 2" xfId="13590"/>
    <cellStyle name="Navadno 22 9 3" xfId="13591"/>
    <cellStyle name="Navadno 22 9 4" xfId="13592"/>
    <cellStyle name="Navadno 220" xfId="13593"/>
    <cellStyle name="Navadno 221" xfId="13594"/>
    <cellStyle name="Navadno 222" xfId="13595"/>
    <cellStyle name="Navadno 223" xfId="13596"/>
    <cellStyle name="Navadno 224" xfId="13597"/>
    <cellStyle name="Navadno 225" xfId="13598"/>
    <cellStyle name="Navadno 226" xfId="13599"/>
    <cellStyle name="Navadno 227" xfId="13600"/>
    <cellStyle name="Navadno 228" xfId="13601"/>
    <cellStyle name="Navadno 229" xfId="13602"/>
    <cellStyle name="Navadno 23" xfId="13603"/>
    <cellStyle name="Navadno 23 10" xfId="13604"/>
    <cellStyle name="Navadno 23 10 2" xfId="13605"/>
    <cellStyle name="Navadno 23 10 2 2" xfId="13606"/>
    <cellStyle name="Navadno 23 10 3" xfId="13607"/>
    <cellStyle name="Navadno 23 10 4" xfId="13608"/>
    <cellStyle name="Navadno 23 11" xfId="13609"/>
    <cellStyle name="Navadno 23 11 2" xfId="13610"/>
    <cellStyle name="Navadno 23 11 2 2" xfId="13611"/>
    <cellStyle name="Navadno 23 11 3" xfId="13612"/>
    <cellStyle name="Navadno 23 11 4" xfId="13613"/>
    <cellStyle name="Navadno 23 12" xfId="13614"/>
    <cellStyle name="Navadno 23 12 2" xfId="13615"/>
    <cellStyle name="Navadno 23 12 2 2" xfId="13616"/>
    <cellStyle name="Navadno 23 12 3" xfId="13617"/>
    <cellStyle name="Navadno 23 12 4" xfId="13618"/>
    <cellStyle name="Navadno 23 13" xfId="13619"/>
    <cellStyle name="Navadno 23 13 2" xfId="13620"/>
    <cellStyle name="Navadno 23 13 2 2" xfId="13621"/>
    <cellStyle name="Navadno 23 13 3" xfId="13622"/>
    <cellStyle name="Navadno 23 13 4" xfId="13623"/>
    <cellStyle name="Navadno 23 14" xfId="13624"/>
    <cellStyle name="Navadno 23 14 2" xfId="13625"/>
    <cellStyle name="Navadno 23 14 2 2" xfId="13626"/>
    <cellStyle name="Navadno 23 14 3" xfId="13627"/>
    <cellStyle name="Navadno 23 14 4" xfId="13628"/>
    <cellStyle name="Navadno 23 15" xfId="13629"/>
    <cellStyle name="Navadno 23 15 2" xfId="13630"/>
    <cellStyle name="Navadno 23 15 2 2" xfId="13631"/>
    <cellStyle name="Navadno 23 15 3" xfId="13632"/>
    <cellStyle name="Navadno 23 15 4" xfId="13633"/>
    <cellStyle name="Navadno 23 16" xfId="13634"/>
    <cellStyle name="Navadno 23 16 2" xfId="13635"/>
    <cellStyle name="Navadno 23 16 2 2" xfId="13636"/>
    <cellStyle name="Navadno 23 16 3" xfId="13637"/>
    <cellStyle name="Navadno 23 16 4" xfId="13638"/>
    <cellStyle name="Navadno 23 17" xfId="13639"/>
    <cellStyle name="Navadno 23 17 2" xfId="13640"/>
    <cellStyle name="Navadno 23 17 2 2" xfId="13641"/>
    <cellStyle name="Navadno 23 17 3" xfId="13642"/>
    <cellStyle name="Navadno 23 17 4" xfId="13643"/>
    <cellStyle name="Navadno 23 18" xfId="13644"/>
    <cellStyle name="Navadno 23 18 2" xfId="13645"/>
    <cellStyle name="Navadno 23 18 2 2" xfId="13646"/>
    <cellStyle name="Navadno 23 18 3" xfId="13647"/>
    <cellStyle name="Navadno 23 18 4" xfId="13648"/>
    <cellStyle name="Navadno 23 19" xfId="13649"/>
    <cellStyle name="Navadno 23 19 2" xfId="13650"/>
    <cellStyle name="Navadno 23 19 2 2" xfId="13651"/>
    <cellStyle name="Navadno 23 19 3" xfId="13652"/>
    <cellStyle name="Navadno 23 19 4" xfId="13653"/>
    <cellStyle name="Navadno 23 2" xfId="13654"/>
    <cellStyle name="Navadno 23 2 2" xfId="13655"/>
    <cellStyle name="Navadno 23 2 2 2" xfId="13656"/>
    <cellStyle name="Navadno 23 2 3" xfId="13657"/>
    <cellStyle name="Navadno 23 2 4" xfId="13658"/>
    <cellStyle name="Navadno 23 20" xfId="13659"/>
    <cellStyle name="Navadno 23 20 2" xfId="13660"/>
    <cellStyle name="Navadno 23 20 2 2" xfId="13661"/>
    <cellStyle name="Navadno 23 20 3" xfId="13662"/>
    <cellStyle name="Navadno 23 20 4" xfId="13663"/>
    <cellStyle name="Navadno 23 21" xfId="13664"/>
    <cellStyle name="Navadno 23 21 2" xfId="13665"/>
    <cellStyle name="Navadno 23 21 2 2" xfId="13666"/>
    <cellStyle name="Navadno 23 21 3" xfId="13667"/>
    <cellStyle name="Navadno 23 21 4" xfId="13668"/>
    <cellStyle name="Navadno 23 22" xfId="13669"/>
    <cellStyle name="Navadno 23 22 2" xfId="13670"/>
    <cellStyle name="Navadno 23 22 2 2" xfId="13671"/>
    <cellStyle name="Navadno 23 22 3" xfId="13672"/>
    <cellStyle name="Navadno 23 22 4" xfId="13673"/>
    <cellStyle name="Navadno 23 23" xfId="13674"/>
    <cellStyle name="Navadno 23 23 2" xfId="13675"/>
    <cellStyle name="Navadno 23 23 2 2" xfId="13676"/>
    <cellStyle name="Navadno 23 23 3" xfId="13677"/>
    <cellStyle name="Navadno 23 23 4" xfId="13678"/>
    <cellStyle name="Navadno 23 24" xfId="13679"/>
    <cellStyle name="Navadno 23 24 2" xfId="13680"/>
    <cellStyle name="Navadno 23 24 2 2" xfId="13681"/>
    <cellStyle name="Navadno 23 24 3" xfId="13682"/>
    <cellStyle name="Navadno 23 24 4" xfId="13683"/>
    <cellStyle name="Navadno 23 25" xfId="13684"/>
    <cellStyle name="Navadno 23 25 2" xfId="13685"/>
    <cellStyle name="Navadno 23 25 2 2" xfId="13686"/>
    <cellStyle name="Navadno 23 25 3" xfId="13687"/>
    <cellStyle name="Navadno 23 25 4" xfId="13688"/>
    <cellStyle name="Navadno 23 26" xfId="13689"/>
    <cellStyle name="Navadno 23 26 2" xfId="13690"/>
    <cellStyle name="Navadno 23 26 2 2" xfId="13691"/>
    <cellStyle name="Navadno 23 26 3" xfId="13692"/>
    <cellStyle name="Navadno 23 26 4" xfId="13693"/>
    <cellStyle name="Navadno 23 27" xfId="13694"/>
    <cellStyle name="Navadno 23 27 2" xfId="13695"/>
    <cellStyle name="Navadno 23 27 2 2" xfId="13696"/>
    <cellStyle name="Navadno 23 27 3" xfId="13697"/>
    <cellStyle name="Navadno 23 27 4" xfId="13698"/>
    <cellStyle name="Navadno 23 28" xfId="13699"/>
    <cellStyle name="Navadno 23 28 2" xfId="13700"/>
    <cellStyle name="Navadno 23 28 2 2" xfId="13701"/>
    <cellStyle name="Navadno 23 28 3" xfId="13702"/>
    <cellStyle name="Navadno 23 28 4" xfId="13703"/>
    <cellStyle name="Navadno 23 29" xfId="13704"/>
    <cellStyle name="Navadno 23 29 2" xfId="13705"/>
    <cellStyle name="Navadno 23 3" xfId="13706"/>
    <cellStyle name="Navadno 23 3 2" xfId="13707"/>
    <cellStyle name="Navadno 23 3 2 2" xfId="13708"/>
    <cellStyle name="Navadno 23 3 3" xfId="13709"/>
    <cellStyle name="Navadno 23 3 4" xfId="13710"/>
    <cellStyle name="Navadno 23 30" xfId="13711"/>
    <cellStyle name="Navadno 23 31" xfId="13712"/>
    <cellStyle name="Navadno 23 32" xfId="13713"/>
    <cellStyle name="Navadno 23 4" xfId="13714"/>
    <cellStyle name="Navadno 23 4 2" xfId="13715"/>
    <cellStyle name="Navadno 23 4 2 2" xfId="13716"/>
    <cellStyle name="Navadno 23 4 3" xfId="13717"/>
    <cellStyle name="Navadno 23 4 4" xfId="13718"/>
    <cellStyle name="Navadno 23 5" xfId="13719"/>
    <cellStyle name="Navadno 23 5 2" xfId="13720"/>
    <cellStyle name="Navadno 23 5 2 2" xfId="13721"/>
    <cellStyle name="Navadno 23 5 3" xfId="13722"/>
    <cellStyle name="Navadno 23 5 4" xfId="13723"/>
    <cellStyle name="Navadno 23 6" xfId="13724"/>
    <cellStyle name="Navadno 23 6 2" xfId="13725"/>
    <cellStyle name="Navadno 23 6 2 2" xfId="13726"/>
    <cellStyle name="Navadno 23 6 3" xfId="13727"/>
    <cellStyle name="Navadno 23 6 4" xfId="13728"/>
    <cellStyle name="Navadno 23 7" xfId="13729"/>
    <cellStyle name="Navadno 23 7 2" xfId="13730"/>
    <cellStyle name="Navadno 23 7 2 2" xfId="13731"/>
    <cellStyle name="Navadno 23 7 3" xfId="13732"/>
    <cellStyle name="Navadno 23 7 4" xfId="13733"/>
    <cellStyle name="Navadno 23 8" xfId="13734"/>
    <cellStyle name="Navadno 23 8 2" xfId="13735"/>
    <cellStyle name="Navadno 23 8 2 2" xfId="13736"/>
    <cellStyle name="Navadno 23 8 3" xfId="13737"/>
    <cellStyle name="Navadno 23 8 4" xfId="13738"/>
    <cellStyle name="Navadno 23 9" xfId="13739"/>
    <cellStyle name="Navadno 23 9 2" xfId="13740"/>
    <cellStyle name="Navadno 23 9 2 2" xfId="13741"/>
    <cellStyle name="Navadno 23 9 3" xfId="13742"/>
    <cellStyle name="Navadno 23 9 4" xfId="13743"/>
    <cellStyle name="Navadno 230" xfId="13744"/>
    <cellStyle name="Navadno 231" xfId="13745"/>
    <cellStyle name="Navadno 232" xfId="13746"/>
    <cellStyle name="Navadno 233" xfId="13747"/>
    <cellStyle name="Navadno 234" xfId="13748"/>
    <cellStyle name="Navadno 235" xfId="13749"/>
    <cellStyle name="Navadno 236" xfId="13750"/>
    <cellStyle name="Navadno 237" xfId="13751"/>
    <cellStyle name="Navadno 238" xfId="13752"/>
    <cellStyle name="Navadno 239" xfId="13753"/>
    <cellStyle name="Navadno 24" xfId="13754"/>
    <cellStyle name="Navadno 24 10" xfId="13755"/>
    <cellStyle name="Navadno 24 10 2" xfId="13756"/>
    <cellStyle name="Navadno 24 10 2 2" xfId="13757"/>
    <cellStyle name="Navadno 24 10 3" xfId="13758"/>
    <cellStyle name="Navadno 24 10 4" xfId="13759"/>
    <cellStyle name="Navadno 24 11" xfId="13760"/>
    <cellStyle name="Navadno 24 11 2" xfId="13761"/>
    <cellStyle name="Navadno 24 11 2 2" xfId="13762"/>
    <cellStyle name="Navadno 24 11 3" xfId="13763"/>
    <cellStyle name="Navadno 24 11 4" xfId="13764"/>
    <cellStyle name="Navadno 24 12" xfId="13765"/>
    <cellStyle name="Navadno 24 12 2" xfId="13766"/>
    <cellStyle name="Navadno 24 12 2 2" xfId="13767"/>
    <cellStyle name="Navadno 24 12 3" xfId="13768"/>
    <cellStyle name="Navadno 24 12 4" xfId="13769"/>
    <cellStyle name="Navadno 24 13" xfId="13770"/>
    <cellStyle name="Navadno 24 13 2" xfId="13771"/>
    <cellStyle name="Navadno 24 13 2 2" xfId="13772"/>
    <cellStyle name="Navadno 24 13 3" xfId="13773"/>
    <cellStyle name="Navadno 24 13 4" xfId="13774"/>
    <cellStyle name="Navadno 24 14" xfId="13775"/>
    <cellStyle name="Navadno 24 14 2" xfId="13776"/>
    <cellStyle name="Navadno 24 14 2 2" xfId="13777"/>
    <cellStyle name="Navadno 24 14 3" xfId="13778"/>
    <cellStyle name="Navadno 24 14 4" xfId="13779"/>
    <cellStyle name="Navadno 24 15" xfId="13780"/>
    <cellStyle name="Navadno 24 15 2" xfId="13781"/>
    <cellStyle name="Navadno 24 15 2 2" xfId="13782"/>
    <cellStyle name="Navadno 24 15 3" xfId="13783"/>
    <cellStyle name="Navadno 24 15 4" xfId="13784"/>
    <cellStyle name="Navadno 24 16" xfId="13785"/>
    <cellStyle name="Navadno 24 16 2" xfId="13786"/>
    <cellStyle name="Navadno 24 16 2 2" xfId="13787"/>
    <cellStyle name="Navadno 24 16 3" xfId="13788"/>
    <cellStyle name="Navadno 24 16 4" xfId="13789"/>
    <cellStyle name="Navadno 24 17" xfId="13790"/>
    <cellStyle name="Navadno 24 17 2" xfId="13791"/>
    <cellStyle name="Navadno 24 17 2 2" xfId="13792"/>
    <cellStyle name="Navadno 24 17 3" xfId="13793"/>
    <cellStyle name="Navadno 24 17 4" xfId="13794"/>
    <cellStyle name="Navadno 24 18" xfId="13795"/>
    <cellStyle name="Navadno 24 18 2" xfId="13796"/>
    <cellStyle name="Navadno 24 18 2 2" xfId="13797"/>
    <cellStyle name="Navadno 24 18 3" xfId="13798"/>
    <cellStyle name="Navadno 24 18 4" xfId="13799"/>
    <cellStyle name="Navadno 24 19" xfId="13800"/>
    <cellStyle name="Navadno 24 19 2" xfId="13801"/>
    <cellStyle name="Navadno 24 19 2 2" xfId="13802"/>
    <cellStyle name="Navadno 24 19 3" xfId="13803"/>
    <cellStyle name="Navadno 24 19 4" xfId="13804"/>
    <cellStyle name="Navadno 24 2" xfId="13805"/>
    <cellStyle name="Navadno 24 2 2" xfId="13806"/>
    <cellStyle name="Navadno 24 2 2 2" xfId="13807"/>
    <cellStyle name="Navadno 24 2 3" xfId="13808"/>
    <cellStyle name="Navadno 24 2 4" xfId="13809"/>
    <cellStyle name="Navadno 24 20" xfId="13810"/>
    <cellStyle name="Navadno 24 20 2" xfId="13811"/>
    <cellStyle name="Navadno 24 20 2 2" xfId="13812"/>
    <cellStyle name="Navadno 24 20 3" xfId="13813"/>
    <cellStyle name="Navadno 24 20 4" xfId="13814"/>
    <cellStyle name="Navadno 24 21" xfId="13815"/>
    <cellStyle name="Navadno 24 21 2" xfId="13816"/>
    <cellStyle name="Navadno 24 21 2 2" xfId="13817"/>
    <cellStyle name="Navadno 24 21 3" xfId="13818"/>
    <cellStyle name="Navadno 24 21 4" xfId="13819"/>
    <cellStyle name="Navadno 24 22" xfId="13820"/>
    <cellStyle name="Navadno 24 22 2" xfId="13821"/>
    <cellStyle name="Navadno 24 22 2 2" xfId="13822"/>
    <cellStyle name="Navadno 24 22 3" xfId="13823"/>
    <cellStyle name="Navadno 24 22 4" xfId="13824"/>
    <cellStyle name="Navadno 24 23" xfId="13825"/>
    <cellStyle name="Navadno 24 23 2" xfId="13826"/>
    <cellStyle name="Navadno 24 23 2 2" xfId="13827"/>
    <cellStyle name="Navadno 24 23 3" xfId="13828"/>
    <cellStyle name="Navadno 24 23 4" xfId="13829"/>
    <cellStyle name="Navadno 24 24" xfId="13830"/>
    <cellStyle name="Navadno 24 24 2" xfId="13831"/>
    <cellStyle name="Navadno 24 24 2 2" xfId="13832"/>
    <cellStyle name="Navadno 24 24 3" xfId="13833"/>
    <cellStyle name="Navadno 24 24 4" xfId="13834"/>
    <cellStyle name="Navadno 24 25" xfId="13835"/>
    <cellStyle name="Navadno 24 25 2" xfId="13836"/>
    <cellStyle name="Navadno 24 25 2 2" xfId="13837"/>
    <cellStyle name="Navadno 24 25 3" xfId="13838"/>
    <cellStyle name="Navadno 24 25 4" xfId="13839"/>
    <cellStyle name="Navadno 24 26" xfId="13840"/>
    <cellStyle name="Navadno 24 26 2" xfId="13841"/>
    <cellStyle name="Navadno 24 26 2 2" xfId="13842"/>
    <cellStyle name="Navadno 24 26 3" xfId="13843"/>
    <cellStyle name="Navadno 24 26 4" xfId="13844"/>
    <cellStyle name="Navadno 24 27" xfId="13845"/>
    <cellStyle name="Navadno 24 27 2" xfId="13846"/>
    <cellStyle name="Navadno 24 27 2 2" xfId="13847"/>
    <cellStyle name="Navadno 24 27 3" xfId="13848"/>
    <cellStyle name="Navadno 24 27 4" xfId="13849"/>
    <cellStyle name="Navadno 24 28" xfId="13850"/>
    <cellStyle name="Navadno 24 28 2" xfId="13851"/>
    <cellStyle name="Navadno 24 28 2 2" xfId="13852"/>
    <cellStyle name="Navadno 24 28 3" xfId="13853"/>
    <cellStyle name="Navadno 24 28 4" xfId="13854"/>
    <cellStyle name="Navadno 24 29" xfId="13855"/>
    <cellStyle name="Navadno 24 29 2" xfId="13856"/>
    <cellStyle name="Navadno 24 3" xfId="13857"/>
    <cellStyle name="Navadno 24 3 2" xfId="13858"/>
    <cellStyle name="Navadno 24 3 2 2" xfId="13859"/>
    <cellStyle name="Navadno 24 3 3" xfId="13860"/>
    <cellStyle name="Navadno 24 3 4" xfId="13861"/>
    <cellStyle name="Navadno 24 30" xfId="13862"/>
    <cellStyle name="Navadno 24 31" xfId="13863"/>
    <cellStyle name="Navadno 24 32" xfId="13864"/>
    <cellStyle name="Navadno 24 4" xfId="13865"/>
    <cellStyle name="Navadno 24 4 2" xfId="13866"/>
    <cellStyle name="Navadno 24 4 2 2" xfId="13867"/>
    <cellStyle name="Navadno 24 4 3" xfId="13868"/>
    <cellStyle name="Navadno 24 4 4" xfId="13869"/>
    <cellStyle name="Navadno 24 5" xfId="13870"/>
    <cellStyle name="Navadno 24 5 2" xfId="13871"/>
    <cellStyle name="Navadno 24 5 2 2" xfId="13872"/>
    <cellStyle name="Navadno 24 5 3" xfId="13873"/>
    <cellStyle name="Navadno 24 5 4" xfId="13874"/>
    <cellStyle name="Navadno 24 6" xfId="13875"/>
    <cellStyle name="Navadno 24 6 2" xfId="13876"/>
    <cellStyle name="Navadno 24 6 2 2" xfId="13877"/>
    <cellStyle name="Navadno 24 6 3" xfId="13878"/>
    <cellStyle name="Navadno 24 6 4" xfId="13879"/>
    <cellStyle name="Navadno 24 7" xfId="13880"/>
    <cellStyle name="Navadno 24 7 2" xfId="13881"/>
    <cellStyle name="Navadno 24 7 2 2" xfId="13882"/>
    <cellStyle name="Navadno 24 7 3" xfId="13883"/>
    <cellStyle name="Navadno 24 7 4" xfId="13884"/>
    <cellStyle name="Navadno 24 8" xfId="13885"/>
    <cellStyle name="Navadno 24 8 2" xfId="13886"/>
    <cellStyle name="Navadno 24 8 2 2" xfId="13887"/>
    <cellStyle name="Navadno 24 8 3" xfId="13888"/>
    <cellStyle name="Navadno 24 8 4" xfId="13889"/>
    <cellStyle name="Navadno 24 9" xfId="13890"/>
    <cellStyle name="Navadno 24 9 2" xfId="13891"/>
    <cellStyle name="Navadno 24 9 2 2" xfId="13892"/>
    <cellStyle name="Navadno 24 9 3" xfId="13893"/>
    <cellStyle name="Navadno 24 9 4" xfId="13894"/>
    <cellStyle name="Navadno 240" xfId="13895"/>
    <cellStyle name="Navadno 241" xfId="13896"/>
    <cellStyle name="Navadno 242" xfId="13897"/>
    <cellStyle name="Navadno 243" xfId="13898"/>
    <cellStyle name="Navadno 244" xfId="13899"/>
    <cellStyle name="Navadno 244 2" xfId="13900"/>
    <cellStyle name="Navadno 245" xfId="13901"/>
    <cellStyle name="Navadno 245 2" xfId="13902"/>
    <cellStyle name="Navadno 246" xfId="13903"/>
    <cellStyle name="Navadno 247" xfId="13904"/>
    <cellStyle name="Navadno 248" xfId="13905"/>
    <cellStyle name="Navadno 249" xfId="13906"/>
    <cellStyle name="Navadno 249 2" xfId="13907"/>
    <cellStyle name="Navadno 249 2 2" xfId="13908"/>
    <cellStyle name="Navadno 249 2 2 2" xfId="13909"/>
    <cellStyle name="Navadno 249 2 2 2 2" xfId="13910"/>
    <cellStyle name="Navadno 249 2 2 3" xfId="13911"/>
    <cellStyle name="Navadno 249 2 2 3 2" xfId="13912"/>
    <cellStyle name="Navadno 249 2 2 4" xfId="13913"/>
    <cellStyle name="Navadno 249 2 3" xfId="13914"/>
    <cellStyle name="Navadno 249 2 3 2" xfId="13915"/>
    <cellStyle name="Navadno 249 2 4" xfId="13916"/>
    <cellStyle name="Navadno 249 2 4 2" xfId="13917"/>
    <cellStyle name="Navadno 249 2 5" xfId="13918"/>
    <cellStyle name="Navadno 249 3" xfId="13919"/>
    <cellStyle name="Navadno 249 3 2" xfId="13920"/>
    <cellStyle name="Navadno 249 3 2 2" xfId="13921"/>
    <cellStyle name="Navadno 249 3 3" xfId="13922"/>
    <cellStyle name="Navadno 249 3 3 2" xfId="13923"/>
    <cellStyle name="Navadno 249 3 4" xfId="13924"/>
    <cellStyle name="Navadno 249 4" xfId="13925"/>
    <cellStyle name="Navadno 249 4 2" xfId="13926"/>
    <cellStyle name="Navadno 249 5" xfId="13927"/>
    <cellStyle name="Navadno 249 5 2" xfId="13928"/>
    <cellStyle name="Navadno 249 6" xfId="13929"/>
    <cellStyle name="Navadno 25" xfId="13930"/>
    <cellStyle name="Navadno 25 10" xfId="13931"/>
    <cellStyle name="Navadno 25 10 2" xfId="13932"/>
    <cellStyle name="Navadno 25 10 2 2" xfId="13933"/>
    <cellStyle name="Navadno 25 10 3" xfId="13934"/>
    <cellStyle name="Navadno 25 10 4" xfId="13935"/>
    <cellStyle name="Navadno 25 11" xfId="13936"/>
    <cellStyle name="Navadno 25 11 2" xfId="13937"/>
    <cellStyle name="Navadno 25 11 2 2" xfId="13938"/>
    <cellStyle name="Navadno 25 11 3" xfId="13939"/>
    <cellStyle name="Navadno 25 11 4" xfId="13940"/>
    <cellStyle name="Navadno 25 12" xfId="13941"/>
    <cellStyle name="Navadno 25 12 2" xfId="13942"/>
    <cellStyle name="Navadno 25 12 2 2" xfId="13943"/>
    <cellStyle name="Navadno 25 12 3" xfId="13944"/>
    <cellStyle name="Navadno 25 12 4" xfId="13945"/>
    <cellStyle name="Navadno 25 13" xfId="13946"/>
    <cellStyle name="Navadno 25 13 2" xfId="13947"/>
    <cellStyle name="Navadno 25 13 2 2" xfId="13948"/>
    <cellStyle name="Navadno 25 13 3" xfId="13949"/>
    <cellStyle name="Navadno 25 13 4" xfId="13950"/>
    <cellStyle name="Navadno 25 14" xfId="13951"/>
    <cellStyle name="Navadno 25 14 2" xfId="13952"/>
    <cellStyle name="Navadno 25 14 2 2" xfId="13953"/>
    <cellStyle name="Navadno 25 14 3" xfId="13954"/>
    <cellStyle name="Navadno 25 14 4" xfId="13955"/>
    <cellStyle name="Navadno 25 15" xfId="13956"/>
    <cellStyle name="Navadno 25 15 2" xfId="13957"/>
    <cellStyle name="Navadno 25 15 2 2" xfId="13958"/>
    <cellStyle name="Navadno 25 15 3" xfId="13959"/>
    <cellStyle name="Navadno 25 15 4" xfId="13960"/>
    <cellStyle name="Navadno 25 16" xfId="13961"/>
    <cellStyle name="Navadno 25 16 2" xfId="13962"/>
    <cellStyle name="Navadno 25 16 2 2" xfId="13963"/>
    <cellStyle name="Navadno 25 16 3" xfId="13964"/>
    <cellStyle name="Navadno 25 16 4" xfId="13965"/>
    <cellStyle name="Navadno 25 17" xfId="13966"/>
    <cellStyle name="Navadno 25 17 2" xfId="13967"/>
    <cellStyle name="Navadno 25 17 2 2" xfId="13968"/>
    <cellStyle name="Navadno 25 17 3" xfId="13969"/>
    <cellStyle name="Navadno 25 17 4" xfId="13970"/>
    <cellStyle name="Navadno 25 18" xfId="13971"/>
    <cellStyle name="Navadno 25 18 2" xfId="13972"/>
    <cellStyle name="Navadno 25 18 2 2" xfId="13973"/>
    <cellStyle name="Navadno 25 18 3" xfId="13974"/>
    <cellStyle name="Navadno 25 18 4" xfId="13975"/>
    <cellStyle name="Navadno 25 19" xfId="13976"/>
    <cellStyle name="Navadno 25 19 2" xfId="13977"/>
    <cellStyle name="Navadno 25 19 2 2" xfId="13978"/>
    <cellStyle name="Navadno 25 19 3" xfId="13979"/>
    <cellStyle name="Navadno 25 19 4" xfId="13980"/>
    <cellStyle name="Navadno 25 2" xfId="13981"/>
    <cellStyle name="Navadno 25 2 2" xfId="13982"/>
    <cellStyle name="Navadno 25 2 2 2" xfId="13983"/>
    <cellStyle name="Navadno 25 2 3" xfId="13984"/>
    <cellStyle name="Navadno 25 2 4" xfId="13985"/>
    <cellStyle name="Navadno 25 20" xfId="13986"/>
    <cellStyle name="Navadno 25 20 2" xfId="13987"/>
    <cellStyle name="Navadno 25 20 2 2" xfId="13988"/>
    <cellStyle name="Navadno 25 20 3" xfId="13989"/>
    <cellStyle name="Navadno 25 20 4" xfId="13990"/>
    <cellStyle name="Navadno 25 21" xfId="13991"/>
    <cellStyle name="Navadno 25 21 2" xfId="13992"/>
    <cellStyle name="Navadno 25 21 2 2" xfId="13993"/>
    <cellStyle name="Navadno 25 21 3" xfId="13994"/>
    <cellStyle name="Navadno 25 21 4" xfId="13995"/>
    <cellStyle name="Navadno 25 22" xfId="13996"/>
    <cellStyle name="Navadno 25 22 2" xfId="13997"/>
    <cellStyle name="Navadno 25 22 2 2" xfId="13998"/>
    <cellStyle name="Navadno 25 22 3" xfId="13999"/>
    <cellStyle name="Navadno 25 22 4" xfId="14000"/>
    <cellStyle name="Navadno 25 23" xfId="14001"/>
    <cellStyle name="Navadno 25 23 2" xfId="14002"/>
    <cellStyle name="Navadno 25 23 2 2" xfId="14003"/>
    <cellStyle name="Navadno 25 23 3" xfId="14004"/>
    <cellStyle name="Navadno 25 23 4" xfId="14005"/>
    <cellStyle name="Navadno 25 24" xfId="14006"/>
    <cellStyle name="Navadno 25 24 2" xfId="14007"/>
    <cellStyle name="Navadno 25 24 2 2" xfId="14008"/>
    <cellStyle name="Navadno 25 24 3" xfId="14009"/>
    <cellStyle name="Navadno 25 24 4" xfId="14010"/>
    <cellStyle name="Navadno 25 25" xfId="14011"/>
    <cellStyle name="Navadno 25 25 2" xfId="14012"/>
    <cellStyle name="Navadno 25 25 2 2" xfId="14013"/>
    <cellStyle name="Navadno 25 25 3" xfId="14014"/>
    <cellStyle name="Navadno 25 25 4" xfId="14015"/>
    <cellStyle name="Navadno 25 26" xfId="14016"/>
    <cellStyle name="Navadno 25 26 2" xfId="14017"/>
    <cellStyle name="Navadno 25 26 2 2" xfId="14018"/>
    <cellStyle name="Navadno 25 26 3" xfId="14019"/>
    <cellStyle name="Navadno 25 26 4" xfId="14020"/>
    <cellStyle name="Navadno 25 27" xfId="14021"/>
    <cellStyle name="Navadno 25 27 2" xfId="14022"/>
    <cellStyle name="Navadno 25 27 2 2" xfId="14023"/>
    <cellStyle name="Navadno 25 27 3" xfId="14024"/>
    <cellStyle name="Navadno 25 27 4" xfId="14025"/>
    <cellStyle name="Navadno 25 28" xfId="14026"/>
    <cellStyle name="Navadno 25 28 2" xfId="14027"/>
    <cellStyle name="Navadno 25 28 2 2" xfId="14028"/>
    <cellStyle name="Navadno 25 28 3" xfId="14029"/>
    <cellStyle name="Navadno 25 28 4" xfId="14030"/>
    <cellStyle name="Navadno 25 29" xfId="14031"/>
    <cellStyle name="Navadno 25 29 2" xfId="14032"/>
    <cellStyle name="Navadno 25 3" xfId="14033"/>
    <cellStyle name="Navadno 25 3 2" xfId="14034"/>
    <cellStyle name="Navadno 25 3 2 2" xfId="14035"/>
    <cellStyle name="Navadno 25 3 3" xfId="14036"/>
    <cellStyle name="Navadno 25 3 4" xfId="14037"/>
    <cellStyle name="Navadno 25 30" xfId="14038"/>
    <cellStyle name="Navadno 25 31" xfId="14039"/>
    <cellStyle name="Navadno 25 32" xfId="14040"/>
    <cellStyle name="Navadno 25 4" xfId="14041"/>
    <cellStyle name="Navadno 25 4 2" xfId="14042"/>
    <cellStyle name="Navadno 25 4 2 2" xfId="14043"/>
    <cellStyle name="Navadno 25 4 3" xfId="14044"/>
    <cellStyle name="Navadno 25 4 4" xfId="14045"/>
    <cellStyle name="Navadno 25 5" xfId="14046"/>
    <cellStyle name="Navadno 25 5 2" xfId="14047"/>
    <cellStyle name="Navadno 25 5 2 2" xfId="14048"/>
    <cellStyle name="Navadno 25 5 3" xfId="14049"/>
    <cellStyle name="Navadno 25 5 4" xfId="14050"/>
    <cellStyle name="Navadno 25 6" xfId="14051"/>
    <cellStyle name="Navadno 25 6 2" xfId="14052"/>
    <cellStyle name="Navadno 25 6 2 2" xfId="14053"/>
    <cellStyle name="Navadno 25 6 3" xfId="14054"/>
    <cellStyle name="Navadno 25 6 4" xfId="14055"/>
    <cellStyle name="Navadno 25 7" xfId="14056"/>
    <cellStyle name="Navadno 25 7 2" xfId="14057"/>
    <cellStyle name="Navadno 25 7 2 2" xfId="14058"/>
    <cellStyle name="Navadno 25 7 3" xfId="14059"/>
    <cellStyle name="Navadno 25 7 4" xfId="14060"/>
    <cellStyle name="Navadno 25 8" xfId="14061"/>
    <cellStyle name="Navadno 25 8 2" xfId="14062"/>
    <cellStyle name="Navadno 25 8 2 2" xfId="14063"/>
    <cellStyle name="Navadno 25 8 3" xfId="14064"/>
    <cellStyle name="Navadno 25 8 4" xfId="14065"/>
    <cellStyle name="Navadno 25 9" xfId="14066"/>
    <cellStyle name="Navadno 25 9 2" xfId="14067"/>
    <cellStyle name="Navadno 25 9 2 2" xfId="14068"/>
    <cellStyle name="Navadno 25 9 3" xfId="14069"/>
    <cellStyle name="Navadno 25 9 4" xfId="14070"/>
    <cellStyle name="Navadno 250" xfId="14071"/>
    <cellStyle name="Navadno 250 2" xfId="14072"/>
    <cellStyle name="Navadno 251" xfId="14073"/>
    <cellStyle name="Navadno 252" xfId="14074"/>
    <cellStyle name="Navadno 252 2" xfId="14075"/>
    <cellStyle name="Navadno 252 2 2" xfId="14076"/>
    <cellStyle name="Navadno 252 3" xfId="14077"/>
    <cellStyle name="Navadno 252 4" xfId="14078"/>
    <cellStyle name="Navadno 253" xfId="14079"/>
    <cellStyle name="Navadno 254" xfId="14080"/>
    <cellStyle name="Navadno 255" xfId="14081"/>
    <cellStyle name="Navadno 255 2" xfId="14082"/>
    <cellStyle name="Navadno 255 3" xfId="14083"/>
    <cellStyle name="Navadno 255 3 2" xfId="14084"/>
    <cellStyle name="Navadno 256" xfId="14085"/>
    <cellStyle name="Navadno 256 2" xfId="14086"/>
    <cellStyle name="Navadno 257" xfId="14087"/>
    <cellStyle name="Navadno 257 2" xfId="14088"/>
    <cellStyle name="Navadno 257 3" xfId="14089"/>
    <cellStyle name="Navadno 258" xfId="14090"/>
    <cellStyle name="Navadno 258 2" xfId="14091"/>
    <cellStyle name="Navadno 258 3" xfId="14092"/>
    <cellStyle name="Navadno 259" xfId="14093"/>
    <cellStyle name="Navadno 259 2" xfId="14094"/>
    <cellStyle name="Navadno 26" xfId="14095"/>
    <cellStyle name="Navadno 26 2" xfId="14096"/>
    <cellStyle name="Navadno 26 2 2" xfId="14097"/>
    <cellStyle name="Navadno 26 3" xfId="14098"/>
    <cellStyle name="Navadno 26 4" xfId="14099"/>
    <cellStyle name="Navadno 26 5" xfId="14100"/>
    <cellStyle name="Navadno 260" xfId="14101"/>
    <cellStyle name="Navadno 261" xfId="14102"/>
    <cellStyle name="Navadno 262" xfId="14103"/>
    <cellStyle name="Navadno 263" xfId="14104"/>
    <cellStyle name="Navadno 264" xfId="14105"/>
    <cellStyle name="Navadno 265" xfId="14106"/>
    <cellStyle name="Navadno 266" xfId="14107"/>
    <cellStyle name="Navadno 266 2" xfId="14108"/>
    <cellStyle name="Navadno 267" xfId="14109"/>
    <cellStyle name="Navadno 268" xfId="14110"/>
    <cellStyle name="Navadno 269" xfId="14111"/>
    <cellStyle name="Navadno 27" xfId="14112"/>
    <cellStyle name="Navadno 27 10" xfId="14113"/>
    <cellStyle name="Navadno 27 10 2" xfId="14114"/>
    <cellStyle name="Navadno 27 10 2 2" xfId="14115"/>
    <cellStyle name="Navadno 27 10 3" xfId="14116"/>
    <cellStyle name="Navadno 27 10 4" xfId="14117"/>
    <cellStyle name="Navadno 27 11" xfId="14118"/>
    <cellStyle name="Navadno 27 11 2" xfId="14119"/>
    <cellStyle name="Navadno 27 11 2 2" xfId="14120"/>
    <cellStyle name="Navadno 27 11 3" xfId="14121"/>
    <cellStyle name="Navadno 27 11 4" xfId="14122"/>
    <cellStyle name="Navadno 27 12" xfId="14123"/>
    <cellStyle name="Navadno 27 12 2" xfId="14124"/>
    <cellStyle name="Navadno 27 12 2 2" xfId="14125"/>
    <cellStyle name="Navadno 27 12 3" xfId="14126"/>
    <cellStyle name="Navadno 27 12 4" xfId="14127"/>
    <cellStyle name="Navadno 27 13" xfId="14128"/>
    <cellStyle name="Navadno 27 13 2" xfId="14129"/>
    <cellStyle name="Navadno 27 13 2 2" xfId="14130"/>
    <cellStyle name="Navadno 27 13 3" xfId="14131"/>
    <cellStyle name="Navadno 27 13 4" xfId="14132"/>
    <cellStyle name="Navadno 27 14" xfId="14133"/>
    <cellStyle name="Navadno 27 14 2" xfId="14134"/>
    <cellStyle name="Navadno 27 14 2 2" xfId="14135"/>
    <cellStyle name="Navadno 27 14 3" xfId="14136"/>
    <cellStyle name="Navadno 27 14 4" xfId="14137"/>
    <cellStyle name="Navadno 27 15" xfId="14138"/>
    <cellStyle name="Navadno 27 15 2" xfId="14139"/>
    <cellStyle name="Navadno 27 15 2 2" xfId="14140"/>
    <cellStyle name="Navadno 27 15 3" xfId="14141"/>
    <cellStyle name="Navadno 27 15 4" xfId="14142"/>
    <cellStyle name="Navadno 27 16" xfId="14143"/>
    <cellStyle name="Navadno 27 16 2" xfId="14144"/>
    <cellStyle name="Navadno 27 16 2 2" xfId="14145"/>
    <cellStyle name="Navadno 27 16 3" xfId="14146"/>
    <cellStyle name="Navadno 27 16 4" xfId="14147"/>
    <cellStyle name="Navadno 27 17" xfId="14148"/>
    <cellStyle name="Navadno 27 17 2" xfId="14149"/>
    <cellStyle name="Navadno 27 17 2 2" xfId="14150"/>
    <cellStyle name="Navadno 27 17 3" xfId="14151"/>
    <cellStyle name="Navadno 27 17 4" xfId="14152"/>
    <cellStyle name="Navadno 27 18" xfId="14153"/>
    <cellStyle name="Navadno 27 18 2" xfId="14154"/>
    <cellStyle name="Navadno 27 18 2 2" xfId="14155"/>
    <cellStyle name="Navadno 27 18 3" xfId="14156"/>
    <cellStyle name="Navadno 27 18 4" xfId="14157"/>
    <cellStyle name="Navadno 27 19" xfId="14158"/>
    <cellStyle name="Navadno 27 19 2" xfId="14159"/>
    <cellStyle name="Navadno 27 19 2 2" xfId="14160"/>
    <cellStyle name="Navadno 27 19 3" xfId="14161"/>
    <cellStyle name="Navadno 27 19 4" xfId="14162"/>
    <cellStyle name="Navadno 27 2" xfId="14163"/>
    <cellStyle name="Navadno 27 2 2" xfId="14164"/>
    <cellStyle name="Navadno 27 2 2 2" xfId="14165"/>
    <cellStyle name="Navadno 27 2 3" xfId="14166"/>
    <cellStyle name="Navadno 27 2 4" xfId="14167"/>
    <cellStyle name="Navadno 27 20" xfId="14168"/>
    <cellStyle name="Navadno 27 20 2" xfId="14169"/>
    <cellStyle name="Navadno 27 20 2 2" xfId="14170"/>
    <cellStyle name="Navadno 27 20 3" xfId="14171"/>
    <cellStyle name="Navadno 27 20 4" xfId="14172"/>
    <cellStyle name="Navadno 27 21" xfId="14173"/>
    <cellStyle name="Navadno 27 21 2" xfId="14174"/>
    <cellStyle name="Navadno 27 21 2 2" xfId="14175"/>
    <cellStyle name="Navadno 27 21 3" xfId="14176"/>
    <cellStyle name="Navadno 27 21 4" xfId="14177"/>
    <cellStyle name="Navadno 27 22" xfId="14178"/>
    <cellStyle name="Navadno 27 22 2" xfId="14179"/>
    <cellStyle name="Navadno 27 22 2 2" xfId="14180"/>
    <cellStyle name="Navadno 27 22 3" xfId="14181"/>
    <cellStyle name="Navadno 27 22 4" xfId="14182"/>
    <cellStyle name="Navadno 27 23" xfId="14183"/>
    <cellStyle name="Navadno 27 23 2" xfId="14184"/>
    <cellStyle name="Navadno 27 23 2 2" xfId="14185"/>
    <cellStyle name="Navadno 27 23 3" xfId="14186"/>
    <cellStyle name="Navadno 27 23 4" xfId="14187"/>
    <cellStyle name="Navadno 27 24" xfId="14188"/>
    <cellStyle name="Navadno 27 24 2" xfId="14189"/>
    <cellStyle name="Navadno 27 24 2 2" xfId="14190"/>
    <cellStyle name="Navadno 27 24 3" xfId="14191"/>
    <cellStyle name="Navadno 27 24 4" xfId="14192"/>
    <cellStyle name="Navadno 27 25" xfId="14193"/>
    <cellStyle name="Navadno 27 25 2" xfId="14194"/>
    <cellStyle name="Navadno 27 25 2 2" xfId="14195"/>
    <cellStyle name="Navadno 27 25 3" xfId="14196"/>
    <cellStyle name="Navadno 27 25 4" xfId="14197"/>
    <cellStyle name="Navadno 27 26" xfId="14198"/>
    <cellStyle name="Navadno 27 26 2" xfId="14199"/>
    <cellStyle name="Navadno 27 26 2 2" xfId="14200"/>
    <cellStyle name="Navadno 27 26 3" xfId="14201"/>
    <cellStyle name="Navadno 27 26 4" xfId="14202"/>
    <cellStyle name="Navadno 27 27" xfId="14203"/>
    <cellStyle name="Navadno 27 27 2" xfId="14204"/>
    <cellStyle name="Navadno 27 27 2 2" xfId="14205"/>
    <cellStyle name="Navadno 27 27 3" xfId="14206"/>
    <cellStyle name="Navadno 27 27 4" xfId="14207"/>
    <cellStyle name="Navadno 27 28" xfId="14208"/>
    <cellStyle name="Navadno 27 28 2" xfId="14209"/>
    <cellStyle name="Navadno 27 28 2 2" xfId="14210"/>
    <cellStyle name="Navadno 27 28 3" xfId="14211"/>
    <cellStyle name="Navadno 27 28 4" xfId="14212"/>
    <cellStyle name="Navadno 27 29" xfId="14213"/>
    <cellStyle name="Navadno 27 29 2" xfId="14214"/>
    <cellStyle name="Navadno 27 3" xfId="14215"/>
    <cellStyle name="Navadno 27 3 2" xfId="14216"/>
    <cellStyle name="Navadno 27 3 2 2" xfId="14217"/>
    <cellStyle name="Navadno 27 3 3" xfId="14218"/>
    <cellStyle name="Navadno 27 3 4" xfId="14219"/>
    <cellStyle name="Navadno 27 30" xfId="14220"/>
    <cellStyle name="Navadno 27 31" xfId="14221"/>
    <cellStyle name="Navadno 27 32" xfId="14222"/>
    <cellStyle name="Navadno 27 4" xfId="14223"/>
    <cellStyle name="Navadno 27 4 2" xfId="14224"/>
    <cellStyle name="Navadno 27 4 2 2" xfId="14225"/>
    <cellStyle name="Navadno 27 4 3" xfId="14226"/>
    <cellStyle name="Navadno 27 4 4" xfId="14227"/>
    <cellStyle name="Navadno 27 5" xfId="14228"/>
    <cellStyle name="Navadno 27 5 2" xfId="14229"/>
    <cellStyle name="Navadno 27 5 2 2" xfId="14230"/>
    <cellStyle name="Navadno 27 5 3" xfId="14231"/>
    <cellStyle name="Navadno 27 5 4" xfId="14232"/>
    <cellStyle name="Navadno 27 6" xfId="14233"/>
    <cellStyle name="Navadno 27 6 2" xfId="14234"/>
    <cellStyle name="Navadno 27 6 2 2" xfId="14235"/>
    <cellStyle name="Navadno 27 6 3" xfId="14236"/>
    <cellStyle name="Navadno 27 6 4" xfId="14237"/>
    <cellStyle name="Navadno 27 7" xfId="14238"/>
    <cellStyle name="Navadno 27 7 2" xfId="14239"/>
    <cellStyle name="Navadno 27 7 2 2" xfId="14240"/>
    <cellStyle name="Navadno 27 7 3" xfId="14241"/>
    <cellStyle name="Navadno 27 7 4" xfId="14242"/>
    <cellStyle name="Navadno 27 8" xfId="14243"/>
    <cellStyle name="Navadno 27 8 2" xfId="14244"/>
    <cellStyle name="Navadno 27 8 2 2" xfId="14245"/>
    <cellStyle name="Navadno 27 8 3" xfId="14246"/>
    <cellStyle name="Navadno 27 8 4" xfId="14247"/>
    <cellStyle name="Navadno 27 9" xfId="14248"/>
    <cellStyle name="Navadno 27 9 2" xfId="14249"/>
    <cellStyle name="Navadno 27 9 2 2" xfId="14250"/>
    <cellStyle name="Navadno 27 9 3" xfId="14251"/>
    <cellStyle name="Navadno 27 9 4" xfId="14252"/>
    <cellStyle name="Navadno 270" xfId="14253"/>
    <cellStyle name="Navadno 271" xfId="14254"/>
    <cellStyle name="Navadno 28" xfId="14255"/>
    <cellStyle name="Navadno 28 10" xfId="14256"/>
    <cellStyle name="Navadno 28 10 2" xfId="14257"/>
    <cellStyle name="Navadno 28 10 2 2" xfId="14258"/>
    <cellStyle name="Navadno 28 10 3" xfId="14259"/>
    <cellStyle name="Navadno 28 10 4" xfId="14260"/>
    <cellStyle name="Navadno 28 11" xfId="14261"/>
    <cellStyle name="Navadno 28 11 2" xfId="14262"/>
    <cellStyle name="Navadno 28 11 2 2" xfId="14263"/>
    <cellStyle name="Navadno 28 11 3" xfId="14264"/>
    <cellStyle name="Navadno 28 11 4" xfId="14265"/>
    <cellStyle name="Navadno 28 12" xfId="14266"/>
    <cellStyle name="Navadno 28 12 2" xfId="14267"/>
    <cellStyle name="Navadno 28 12 2 2" xfId="14268"/>
    <cellStyle name="Navadno 28 12 3" xfId="14269"/>
    <cellStyle name="Navadno 28 12 4" xfId="14270"/>
    <cellStyle name="Navadno 28 13" xfId="14271"/>
    <cellStyle name="Navadno 28 13 2" xfId="14272"/>
    <cellStyle name="Navadno 28 13 2 2" xfId="14273"/>
    <cellStyle name="Navadno 28 13 3" xfId="14274"/>
    <cellStyle name="Navadno 28 13 4" xfId="14275"/>
    <cellStyle name="Navadno 28 14" xfId="14276"/>
    <cellStyle name="Navadno 28 14 2" xfId="14277"/>
    <cellStyle name="Navadno 28 14 2 2" xfId="14278"/>
    <cellStyle name="Navadno 28 14 3" xfId="14279"/>
    <cellStyle name="Navadno 28 14 4" xfId="14280"/>
    <cellStyle name="Navadno 28 15" xfId="14281"/>
    <cellStyle name="Navadno 28 15 2" xfId="14282"/>
    <cellStyle name="Navadno 28 15 2 2" xfId="14283"/>
    <cellStyle name="Navadno 28 15 3" xfId="14284"/>
    <cellStyle name="Navadno 28 15 4" xfId="14285"/>
    <cellStyle name="Navadno 28 16" xfId="14286"/>
    <cellStyle name="Navadno 28 16 2" xfId="14287"/>
    <cellStyle name="Navadno 28 16 2 2" xfId="14288"/>
    <cellStyle name="Navadno 28 16 3" xfId="14289"/>
    <cellStyle name="Navadno 28 16 4" xfId="14290"/>
    <cellStyle name="Navadno 28 17" xfId="14291"/>
    <cellStyle name="Navadno 28 17 2" xfId="14292"/>
    <cellStyle name="Navadno 28 17 2 2" xfId="14293"/>
    <cellStyle name="Navadno 28 17 3" xfId="14294"/>
    <cellStyle name="Navadno 28 17 4" xfId="14295"/>
    <cellStyle name="Navadno 28 18" xfId="14296"/>
    <cellStyle name="Navadno 28 18 2" xfId="14297"/>
    <cellStyle name="Navadno 28 18 2 2" xfId="14298"/>
    <cellStyle name="Navadno 28 18 3" xfId="14299"/>
    <cellStyle name="Navadno 28 18 4" xfId="14300"/>
    <cellStyle name="Navadno 28 19" xfId="14301"/>
    <cellStyle name="Navadno 28 19 2" xfId="14302"/>
    <cellStyle name="Navadno 28 19 2 2" xfId="14303"/>
    <cellStyle name="Navadno 28 19 3" xfId="14304"/>
    <cellStyle name="Navadno 28 19 4" xfId="14305"/>
    <cellStyle name="Navadno 28 2" xfId="14306"/>
    <cellStyle name="Navadno 28 2 2" xfId="14307"/>
    <cellStyle name="Navadno 28 2 2 2" xfId="14308"/>
    <cellStyle name="Navadno 28 2 3" xfId="14309"/>
    <cellStyle name="Navadno 28 2 4" xfId="14310"/>
    <cellStyle name="Navadno 28 20" xfId="14311"/>
    <cellStyle name="Navadno 28 20 2" xfId="14312"/>
    <cellStyle name="Navadno 28 20 2 2" xfId="14313"/>
    <cellStyle name="Navadno 28 20 3" xfId="14314"/>
    <cellStyle name="Navadno 28 20 4" xfId="14315"/>
    <cellStyle name="Navadno 28 21" xfId="14316"/>
    <cellStyle name="Navadno 28 21 2" xfId="14317"/>
    <cellStyle name="Navadno 28 21 2 2" xfId="14318"/>
    <cellStyle name="Navadno 28 21 3" xfId="14319"/>
    <cellStyle name="Navadno 28 21 4" xfId="14320"/>
    <cellStyle name="Navadno 28 22" xfId="14321"/>
    <cellStyle name="Navadno 28 22 2" xfId="14322"/>
    <cellStyle name="Navadno 28 22 2 2" xfId="14323"/>
    <cellStyle name="Navadno 28 22 3" xfId="14324"/>
    <cellStyle name="Navadno 28 22 4" xfId="14325"/>
    <cellStyle name="Navadno 28 23" xfId="14326"/>
    <cellStyle name="Navadno 28 23 2" xfId="14327"/>
    <cellStyle name="Navadno 28 23 2 2" xfId="14328"/>
    <cellStyle name="Navadno 28 23 3" xfId="14329"/>
    <cellStyle name="Navadno 28 23 4" xfId="14330"/>
    <cellStyle name="Navadno 28 24" xfId="14331"/>
    <cellStyle name="Navadno 28 24 2" xfId="14332"/>
    <cellStyle name="Navadno 28 24 2 2" xfId="14333"/>
    <cellStyle name="Navadno 28 24 3" xfId="14334"/>
    <cellStyle name="Navadno 28 24 4" xfId="14335"/>
    <cellStyle name="Navadno 28 25" xfId="14336"/>
    <cellStyle name="Navadno 28 25 2" xfId="14337"/>
    <cellStyle name="Navadno 28 25 2 2" xfId="14338"/>
    <cellStyle name="Navadno 28 25 3" xfId="14339"/>
    <cellStyle name="Navadno 28 25 4" xfId="14340"/>
    <cellStyle name="Navadno 28 26" xfId="14341"/>
    <cellStyle name="Navadno 28 26 2" xfId="14342"/>
    <cellStyle name="Navadno 28 26 2 2" xfId="14343"/>
    <cellStyle name="Navadno 28 26 3" xfId="14344"/>
    <cellStyle name="Navadno 28 26 4" xfId="14345"/>
    <cellStyle name="Navadno 28 27" xfId="14346"/>
    <cellStyle name="Navadno 28 27 2" xfId="14347"/>
    <cellStyle name="Navadno 28 27 2 2" xfId="14348"/>
    <cellStyle name="Navadno 28 27 3" xfId="14349"/>
    <cellStyle name="Navadno 28 27 4" xfId="14350"/>
    <cellStyle name="Navadno 28 28" xfId="14351"/>
    <cellStyle name="Navadno 28 28 2" xfId="14352"/>
    <cellStyle name="Navadno 28 28 2 2" xfId="14353"/>
    <cellStyle name="Navadno 28 28 3" xfId="14354"/>
    <cellStyle name="Navadno 28 28 4" xfId="14355"/>
    <cellStyle name="Navadno 28 29" xfId="14356"/>
    <cellStyle name="Navadno 28 29 2" xfId="14357"/>
    <cellStyle name="Navadno 28 3" xfId="14358"/>
    <cellStyle name="Navadno 28 3 2" xfId="14359"/>
    <cellStyle name="Navadno 28 3 2 2" xfId="14360"/>
    <cellStyle name="Navadno 28 3 3" xfId="14361"/>
    <cellStyle name="Navadno 28 3 4" xfId="14362"/>
    <cellStyle name="Navadno 28 30" xfId="14363"/>
    <cellStyle name="Navadno 28 31" xfId="14364"/>
    <cellStyle name="Navadno 28 32" xfId="14365"/>
    <cellStyle name="Navadno 28 4" xfId="14366"/>
    <cellStyle name="Navadno 28 4 2" xfId="14367"/>
    <cellStyle name="Navadno 28 4 2 2" xfId="14368"/>
    <cellStyle name="Navadno 28 4 3" xfId="14369"/>
    <cellStyle name="Navadno 28 4 4" xfId="14370"/>
    <cellStyle name="Navadno 28 5" xfId="14371"/>
    <cellStyle name="Navadno 28 5 2" xfId="14372"/>
    <cellStyle name="Navadno 28 5 2 2" xfId="14373"/>
    <cellStyle name="Navadno 28 5 3" xfId="14374"/>
    <cellStyle name="Navadno 28 5 4" xfId="14375"/>
    <cellStyle name="Navadno 28 6" xfId="14376"/>
    <cellStyle name="Navadno 28 6 2" xfId="14377"/>
    <cellStyle name="Navadno 28 6 2 2" xfId="14378"/>
    <cellStyle name="Navadno 28 6 3" xfId="14379"/>
    <cellStyle name="Navadno 28 6 4" xfId="14380"/>
    <cellStyle name="Navadno 28 7" xfId="14381"/>
    <cellStyle name="Navadno 28 7 2" xfId="14382"/>
    <cellStyle name="Navadno 28 7 2 2" xfId="14383"/>
    <cellStyle name="Navadno 28 7 3" xfId="14384"/>
    <cellStyle name="Navadno 28 7 4" xfId="14385"/>
    <cellStyle name="Navadno 28 8" xfId="14386"/>
    <cellStyle name="Navadno 28 8 2" xfId="14387"/>
    <cellStyle name="Navadno 28 8 2 2" xfId="14388"/>
    <cellStyle name="Navadno 28 8 3" xfId="14389"/>
    <cellStyle name="Navadno 28 8 4" xfId="14390"/>
    <cellStyle name="Navadno 28 9" xfId="14391"/>
    <cellStyle name="Navadno 28 9 2" xfId="14392"/>
    <cellStyle name="Navadno 28 9 2 2" xfId="14393"/>
    <cellStyle name="Navadno 28 9 3" xfId="14394"/>
    <cellStyle name="Navadno 28 9 4" xfId="14395"/>
    <cellStyle name="Navadno 29" xfId="14396"/>
    <cellStyle name="Navadno 29 2" xfId="14397"/>
    <cellStyle name="Navadno 29 2 2" xfId="14398"/>
    <cellStyle name="Navadno 29 3" xfId="14399"/>
    <cellStyle name="Navadno 29 4" xfId="14400"/>
    <cellStyle name="Navadno 29 5" xfId="14401"/>
    <cellStyle name="Navadno 3" xfId="14403"/>
    <cellStyle name="Navadno 3 10" xfId="14404"/>
    <cellStyle name="Navadno 3 10 2" xfId="14405"/>
    <cellStyle name="Navadno 3 10 2 2" xfId="14406"/>
    <cellStyle name="Navadno 3 10 3" xfId="14407"/>
    <cellStyle name="Navadno 3 10 4" xfId="14408"/>
    <cellStyle name="Navadno 3 11" xfId="14409"/>
    <cellStyle name="Navadno 3 11 2" xfId="14410"/>
    <cellStyle name="Navadno 3 11 2 2" xfId="14411"/>
    <cellStyle name="Navadno 3 11 3" xfId="14412"/>
    <cellStyle name="Navadno 3 11 4" xfId="14413"/>
    <cellStyle name="Navadno 3 12" xfId="14414"/>
    <cellStyle name="Navadno 3 12 2" xfId="14415"/>
    <cellStyle name="Navadno 3 12 2 2" xfId="14416"/>
    <cellStyle name="Navadno 3 12 3" xfId="14417"/>
    <cellStyle name="Navadno 3 12 4" xfId="14418"/>
    <cellStyle name="Navadno 3 13" xfId="14419"/>
    <cellStyle name="Navadno 3 13 2" xfId="14420"/>
    <cellStyle name="Navadno 3 13 2 2" xfId="14421"/>
    <cellStyle name="Navadno 3 13 3" xfId="14422"/>
    <cellStyle name="Navadno 3 13 4" xfId="14423"/>
    <cellStyle name="Navadno 3 14" xfId="14424"/>
    <cellStyle name="Navadno 3 14 2" xfId="14425"/>
    <cellStyle name="Navadno 3 14 2 2" xfId="14426"/>
    <cellStyle name="Navadno 3 14 3" xfId="14427"/>
    <cellStyle name="Navadno 3 14 4" xfId="14428"/>
    <cellStyle name="Navadno 3 15" xfId="14429"/>
    <cellStyle name="Navadno 3 15 2" xfId="14430"/>
    <cellStyle name="Navadno 3 15 2 2" xfId="14431"/>
    <cellStyle name="Navadno 3 15 3" xfId="14432"/>
    <cellStyle name="Navadno 3 15 4" xfId="14433"/>
    <cellStyle name="Navadno 3 16" xfId="14434"/>
    <cellStyle name="Navadno 3 16 2" xfId="14435"/>
    <cellStyle name="Navadno 3 16 2 2" xfId="14436"/>
    <cellStyle name="Navadno 3 16 3" xfId="14437"/>
    <cellStyle name="Navadno 3 16 4" xfId="14438"/>
    <cellStyle name="Navadno 3 17" xfId="14439"/>
    <cellStyle name="Navadno 3 17 2" xfId="14440"/>
    <cellStyle name="Navadno 3 17 2 2" xfId="14441"/>
    <cellStyle name="Navadno 3 17 3" xfId="14442"/>
    <cellStyle name="Navadno 3 17 4" xfId="14443"/>
    <cellStyle name="Navadno 3 18" xfId="14444"/>
    <cellStyle name="Navadno 3 18 2" xfId="14445"/>
    <cellStyle name="Navadno 3 18 2 2" xfId="14446"/>
    <cellStyle name="Navadno 3 18 3" xfId="14447"/>
    <cellStyle name="Navadno 3 18 4" xfId="14448"/>
    <cellStyle name="Navadno 3 19" xfId="14449"/>
    <cellStyle name="Navadno 3 19 2" xfId="14450"/>
    <cellStyle name="Navadno 3 19 2 2" xfId="14451"/>
    <cellStyle name="Navadno 3 19 3" xfId="14452"/>
    <cellStyle name="Navadno 3 19 4" xfId="14453"/>
    <cellStyle name="Navadno 3 2" xfId="14454"/>
    <cellStyle name="Navadno 3 2 2" xfId="14455"/>
    <cellStyle name="Navadno 3 2 2 2" xfId="14456"/>
    <cellStyle name="Navadno 3 2 2 3" xfId="14457"/>
    <cellStyle name="Navadno 3 2 2 3 2" xfId="14458"/>
    <cellStyle name="Navadno 3 2 2 4" xfId="14459"/>
    <cellStyle name="Navadno 3 2 2 4 2" xfId="14460"/>
    <cellStyle name="Navadno 3 2 2 5" xfId="14461"/>
    <cellStyle name="Navadno 3 2 2 6" xfId="14462"/>
    <cellStyle name="Navadno 3 2 3" xfId="14463"/>
    <cellStyle name="Navadno 3 2 3 2" xfId="14464"/>
    <cellStyle name="Navadno 3 2 4" xfId="14465"/>
    <cellStyle name="Navadno 3 2 4 2" xfId="14466"/>
    <cellStyle name="Navadno 3 2 5" xfId="14467"/>
    <cellStyle name="Navadno 3 2 5 2" xfId="14468"/>
    <cellStyle name="Navadno 3 2 6" xfId="14469"/>
    <cellStyle name="Navadno 3 2 6 2" xfId="14470"/>
    <cellStyle name="Navadno 3 2 7" xfId="14471"/>
    <cellStyle name="Navadno 3 2 8" xfId="14472"/>
    <cellStyle name="Navadno 3 20" xfId="14473"/>
    <cellStyle name="Navadno 3 20 2" xfId="14474"/>
    <cellStyle name="Navadno 3 20 2 2" xfId="14475"/>
    <cellStyle name="Navadno 3 20 3" xfId="14476"/>
    <cellStyle name="Navadno 3 20 4" xfId="14477"/>
    <cellStyle name="Navadno 3 21" xfId="14478"/>
    <cellStyle name="Navadno 3 21 2" xfId="14479"/>
    <cellStyle name="Navadno 3 21 2 2" xfId="14480"/>
    <cellStyle name="Navadno 3 21 3" xfId="14481"/>
    <cellStyle name="Navadno 3 21 4" xfId="14482"/>
    <cellStyle name="Navadno 3 22" xfId="14483"/>
    <cellStyle name="Navadno 3 22 2" xfId="14484"/>
    <cellStyle name="Navadno 3 22 2 2" xfId="14485"/>
    <cellStyle name="Navadno 3 22 3" xfId="14486"/>
    <cellStyle name="Navadno 3 22 4" xfId="14487"/>
    <cellStyle name="Navadno 3 23" xfId="14488"/>
    <cellStyle name="Navadno 3 23 2" xfId="14489"/>
    <cellStyle name="Navadno 3 23 2 2" xfId="14490"/>
    <cellStyle name="Navadno 3 23 3" xfId="14491"/>
    <cellStyle name="Navadno 3 23 4" xfId="14492"/>
    <cellStyle name="Navadno 3 24" xfId="14493"/>
    <cellStyle name="Navadno 3 24 2" xfId="14494"/>
    <cellStyle name="Navadno 3 24 2 2" xfId="14495"/>
    <cellStyle name="Navadno 3 24 3" xfId="14496"/>
    <cellStyle name="Navadno 3 24 4" xfId="14497"/>
    <cellStyle name="Navadno 3 25" xfId="14498"/>
    <cellStyle name="Navadno 3 25 2" xfId="14499"/>
    <cellStyle name="Navadno 3 25 2 2" xfId="14500"/>
    <cellStyle name="Navadno 3 25 3" xfId="14501"/>
    <cellStyle name="Navadno 3 25 4" xfId="14502"/>
    <cellStyle name="Navadno 3 26" xfId="14503"/>
    <cellStyle name="Navadno 3 26 2" xfId="14504"/>
    <cellStyle name="Navadno 3 26 2 2" xfId="14505"/>
    <cellStyle name="Navadno 3 26 3" xfId="14506"/>
    <cellStyle name="Navadno 3 26 4" xfId="14507"/>
    <cellStyle name="Navadno 3 27" xfId="14508"/>
    <cellStyle name="Navadno 3 27 2" xfId="14509"/>
    <cellStyle name="Navadno 3 27 2 2" xfId="14510"/>
    <cellStyle name="Navadno 3 27 3" xfId="14511"/>
    <cellStyle name="Navadno 3 27 4" xfId="14512"/>
    <cellStyle name="Navadno 3 28" xfId="14513"/>
    <cellStyle name="Navadno 3 28 2" xfId="14514"/>
    <cellStyle name="Navadno 3 28 2 2" xfId="14515"/>
    <cellStyle name="Navadno 3 28 3" xfId="14516"/>
    <cellStyle name="Navadno 3 28 4" xfId="14517"/>
    <cellStyle name="Navadno 3 29" xfId="14518"/>
    <cellStyle name="Navadno 3 29 2" xfId="14519"/>
    <cellStyle name="Navadno 3 29 2 2" xfId="14520"/>
    <cellStyle name="Navadno 3 29 3" xfId="14521"/>
    <cellStyle name="Navadno 3 29 4" xfId="14522"/>
    <cellStyle name="Navadno 3 3" xfId="14523"/>
    <cellStyle name="Navadno 3 3 2" xfId="14524"/>
    <cellStyle name="Navadno 3 3 2 2" xfId="14525"/>
    <cellStyle name="Navadno 3 3 2 3" xfId="14526"/>
    <cellStyle name="Navadno 3 3 2 3 2" xfId="14527"/>
    <cellStyle name="Navadno 3 3 2 3 2 2" xfId="14528"/>
    <cellStyle name="Navadno 3 3 2 3 3" xfId="14529"/>
    <cellStyle name="Navadno 3 3 2 3 3 2" xfId="14530"/>
    <cellStyle name="Navadno 3 3 2 3 4" xfId="14531"/>
    <cellStyle name="Navadno 3 3 2 4" xfId="14532"/>
    <cellStyle name="Navadno 3 3 2 4 2" xfId="14533"/>
    <cellStyle name="Navadno 3 3 2 5" xfId="14534"/>
    <cellStyle name="Navadno 3 3 2 5 2" xfId="14535"/>
    <cellStyle name="Navadno 3 3 2 6" xfId="14536"/>
    <cellStyle name="Navadno 3 3 3" xfId="14537"/>
    <cellStyle name="Navadno 3 3 3 2" xfId="14538"/>
    <cellStyle name="Navadno 3 3 3 2 2" xfId="14539"/>
    <cellStyle name="Navadno 3 3 3 2 2 2" xfId="14540"/>
    <cellStyle name="Navadno 3 3 3 2 3" xfId="14541"/>
    <cellStyle name="Navadno 3 3 3 2 3 2" xfId="14542"/>
    <cellStyle name="Navadno 3 3 3 2 4" xfId="14543"/>
    <cellStyle name="Navadno 3 3 4" xfId="14544"/>
    <cellStyle name="Navadno 3 3 4 2" xfId="14545"/>
    <cellStyle name="Navadno 3 3 4 2 2" xfId="14546"/>
    <cellStyle name="Navadno 3 3 4 3" xfId="14547"/>
    <cellStyle name="Navadno 3 3 4 3 2" xfId="14548"/>
    <cellStyle name="Navadno 3 3 4 4" xfId="14549"/>
    <cellStyle name="Navadno 3 3 5" xfId="14550"/>
    <cellStyle name="Navadno 3 3 5 2" xfId="14551"/>
    <cellStyle name="Navadno 3 3 5 2 2" xfId="14552"/>
    <cellStyle name="Navadno 3 3 5 3" xfId="14553"/>
    <cellStyle name="Navadno 3 3 5 3 2" xfId="14554"/>
    <cellStyle name="Navadno 3 3 5 4" xfId="14555"/>
    <cellStyle name="Navadno 3 3 6" xfId="14556"/>
    <cellStyle name="Navadno 3 3 6 2" xfId="14557"/>
    <cellStyle name="Navadno 3 3 7" xfId="14558"/>
    <cellStyle name="Navadno 3 3 7 2" xfId="14559"/>
    <cellStyle name="Navadno 3 3 8" xfId="14560"/>
    <cellStyle name="Navadno 3 3 9" xfId="14561"/>
    <cellStyle name="Navadno 3 30" xfId="14562"/>
    <cellStyle name="Navadno 3 30 2" xfId="14563"/>
    <cellStyle name="Navadno 3 30 2 2" xfId="14564"/>
    <cellStyle name="Navadno 3 30 3" xfId="14565"/>
    <cellStyle name="Navadno 3 30 4" xfId="14566"/>
    <cellStyle name="Navadno 3 31" xfId="14567"/>
    <cellStyle name="Navadno 3 31 2" xfId="14568"/>
    <cellStyle name="Navadno 3 31 2 2" xfId="14569"/>
    <cellStyle name="Navadno 3 31 3" xfId="14570"/>
    <cellStyle name="Navadno 3 31 4" xfId="14571"/>
    <cellStyle name="Navadno 3 32" xfId="14572"/>
    <cellStyle name="Navadno 3 32 2" xfId="14573"/>
    <cellStyle name="Navadno 3 32 2 2" xfId="14574"/>
    <cellStyle name="Navadno 3 32 3" xfId="14575"/>
    <cellStyle name="Navadno 3 32 4" xfId="14576"/>
    <cellStyle name="Navadno 3 33" xfId="14577"/>
    <cellStyle name="Navadno 3 33 2" xfId="14578"/>
    <cellStyle name="Navadno 3 33 2 2" xfId="14579"/>
    <cellStyle name="Navadno 3 33 3" xfId="14580"/>
    <cellStyle name="Navadno 3 33 4" xfId="14581"/>
    <cellStyle name="Navadno 3 34" xfId="14582"/>
    <cellStyle name="Navadno 3 34 2" xfId="14583"/>
    <cellStyle name="Navadno 3 34 2 2" xfId="14584"/>
    <cellStyle name="Navadno 3 34 3" xfId="14585"/>
    <cellStyle name="Navadno 3 34 4" xfId="14586"/>
    <cellStyle name="Navadno 3 35" xfId="14587"/>
    <cellStyle name="Navadno 3 35 2" xfId="14588"/>
    <cellStyle name="Navadno 3 35 2 2" xfId="14589"/>
    <cellStyle name="Navadno 3 35 3" xfId="14590"/>
    <cellStyle name="Navadno 3 35 4" xfId="14591"/>
    <cellStyle name="Navadno 3 36" xfId="14592"/>
    <cellStyle name="Navadno 3 36 2" xfId="14593"/>
    <cellStyle name="Navadno 3 36 2 2" xfId="14594"/>
    <cellStyle name="Navadno 3 36 3" xfId="14595"/>
    <cellStyle name="Navadno 3 36 4" xfId="14596"/>
    <cellStyle name="Navadno 3 37" xfId="14597"/>
    <cellStyle name="Navadno 3 37 2" xfId="14598"/>
    <cellStyle name="Navadno 3 37 2 2" xfId="14599"/>
    <cellStyle name="Navadno 3 37 3" xfId="14600"/>
    <cellStyle name="Navadno 3 37 4" xfId="14601"/>
    <cellStyle name="Navadno 3 38" xfId="14602"/>
    <cellStyle name="Navadno 3 38 2" xfId="14603"/>
    <cellStyle name="Navadno 3 38 2 2" xfId="14604"/>
    <cellStyle name="Navadno 3 38 3" xfId="14605"/>
    <cellStyle name="Navadno 3 38 4" xfId="14606"/>
    <cellStyle name="Navadno 3 39" xfId="14607"/>
    <cellStyle name="Navadno 3 39 2" xfId="14608"/>
    <cellStyle name="Navadno 3 39 2 2" xfId="14609"/>
    <cellStyle name="Navadno 3 39 3" xfId="14610"/>
    <cellStyle name="Navadno 3 39 4" xfId="14611"/>
    <cellStyle name="Navadno 3 4" xfId="14612"/>
    <cellStyle name="Navadno 3 4 2" xfId="14613"/>
    <cellStyle name="Navadno 3 4 2 2" xfId="14614"/>
    <cellStyle name="Navadno 3 4 3" xfId="14615"/>
    <cellStyle name="Navadno 3 4 4" xfId="14616"/>
    <cellStyle name="Navadno 3 4 5" xfId="14617"/>
    <cellStyle name="Navadno 3 4 6" xfId="14618"/>
    <cellStyle name="Navadno 3 40" xfId="14619"/>
    <cellStyle name="Navadno 3 40 2" xfId="14620"/>
    <cellStyle name="Navadno 3 40 2 2" xfId="14621"/>
    <cellStyle name="Navadno 3 40 3" xfId="14622"/>
    <cellStyle name="Navadno 3 40 4" xfId="14623"/>
    <cellStyle name="Navadno 3 41" xfId="14624"/>
    <cellStyle name="Navadno 3 41 2" xfId="14625"/>
    <cellStyle name="Navadno 3 41 2 2" xfId="14626"/>
    <cellStyle name="Navadno 3 41 3" xfId="14627"/>
    <cellStyle name="Navadno 3 41 4" xfId="14628"/>
    <cellStyle name="Navadno 3 42" xfId="14629"/>
    <cellStyle name="Navadno 3 42 2" xfId="14630"/>
    <cellStyle name="Navadno 3 42 2 2" xfId="14631"/>
    <cellStyle name="Navadno 3 42 3" xfId="14632"/>
    <cellStyle name="Navadno 3 42 4" xfId="14633"/>
    <cellStyle name="Navadno 3 43" xfId="14634"/>
    <cellStyle name="Navadno 3 43 2" xfId="14635"/>
    <cellStyle name="Navadno 3 43 2 2" xfId="14636"/>
    <cellStyle name="Navadno 3 43 3" xfId="14637"/>
    <cellStyle name="Navadno 3 43 4" xfId="14638"/>
    <cellStyle name="Navadno 3 44" xfId="14639"/>
    <cellStyle name="Navadno 3 44 2" xfId="14640"/>
    <cellStyle name="Navadno 3 44 2 2" xfId="14641"/>
    <cellStyle name="Navadno 3 44 3" xfId="14642"/>
    <cellStyle name="Navadno 3 44 4" xfId="14643"/>
    <cellStyle name="Navadno 3 45" xfId="14644"/>
    <cellStyle name="Navadno 3 45 2" xfId="14645"/>
    <cellStyle name="Navadno 3 45 2 2" xfId="14646"/>
    <cellStyle name="Navadno 3 45 3" xfId="14647"/>
    <cellStyle name="Navadno 3 45 4" xfId="14648"/>
    <cellStyle name="Navadno 3 46" xfId="14649"/>
    <cellStyle name="Navadno 3 46 2" xfId="14650"/>
    <cellStyle name="Navadno 3 46 2 2" xfId="14651"/>
    <cellStyle name="Navadno 3 46 3" xfId="14652"/>
    <cellStyle name="Navadno 3 46 4" xfId="14653"/>
    <cellStyle name="Navadno 3 47" xfId="14654"/>
    <cellStyle name="Navadno 3 47 2" xfId="14655"/>
    <cellStyle name="Navadno 3 47 2 2" xfId="14656"/>
    <cellStyle name="Navadno 3 47 3" xfId="14657"/>
    <cellStyle name="Navadno 3 47 4" xfId="14658"/>
    <cellStyle name="Navadno 3 48" xfId="14659"/>
    <cellStyle name="Navadno 3 48 2" xfId="14660"/>
    <cellStyle name="Navadno 3 48 2 2" xfId="14661"/>
    <cellStyle name="Navadno 3 48 3" xfId="14662"/>
    <cellStyle name="Navadno 3 48 4" xfId="14663"/>
    <cellStyle name="Navadno 3 49" xfId="14664"/>
    <cellStyle name="Navadno 3 49 2" xfId="14665"/>
    <cellStyle name="Navadno 3 49 2 2" xfId="14666"/>
    <cellStyle name="Navadno 3 49 3" xfId="14667"/>
    <cellStyle name="Navadno 3 49 4" xfId="14668"/>
    <cellStyle name="Navadno 3 5" xfId="14669"/>
    <cellStyle name="Navadno 3 5 2" xfId="14670"/>
    <cellStyle name="Navadno 3 5 2 2" xfId="14671"/>
    <cellStyle name="Navadno 3 5 3" xfId="14672"/>
    <cellStyle name="Navadno 3 5 4" xfId="14673"/>
    <cellStyle name="Navadno 3 5 4 2" xfId="14674"/>
    <cellStyle name="Navadno 3 5 5" xfId="14675"/>
    <cellStyle name="Navadno 3 5 5 2" xfId="14676"/>
    <cellStyle name="Navadno 3 5 6" xfId="14677"/>
    <cellStyle name="Navadno 3 5 7" xfId="14678"/>
    <cellStyle name="Navadno 3 50" xfId="14679"/>
    <cellStyle name="Navadno 3 50 2" xfId="14680"/>
    <cellStyle name="Navadno 3 50 2 2" xfId="14681"/>
    <cellStyle name="Navadno 3 50 3" xfId="14682"/>
    <cellStyle name="Navadno 3 50 4" xfId="14683"/>
    <cellStyle name="Navadno 3 51" xfId="14684"/>
    <cellStyle name="Navadno 3 51 2" xfId="14685"/>
    <cellStyle name="Navadno 3 51 2 2" xfId="14686"/>
    <cellStyle name="Navadno 3 51 3" xfId="14687"/>
    <cellStyle name="Navadno 3 51 4" xfId="14688"/>
    <cellStyle name="Navadno 3 52" xfId="14689"/>
    <cellStyle name="Navadno 3 52 2" xfId="14690"/>
    <cellStyle name="Navadno 3 52 2 2" xfId="14691"/>
    <cellStyle name="Navadno 3 52 3" xfId="14692"/>
    <cellStyle name="Navadno 3 52 4" xfId="14693"/>
    <cellStyle name="Navadno 3 53" xfId="14694"/>
    <cellStyle name="Navadno 3 53 2" xfId="14695"/>
    <cellStyle name="Navadno 3 53 2 2" xfId="14696"/>
    <cellStyle name="Navadno 3 53 3" xfId="14697"/>
    <cellStyle name="Navadno 3 53 4" xfId="14698"/>
    <cellStyle name="Navadno 3 54" xfId="14699"/>
    <cellStyle name="Navadno 3 54 2" xfId="14700"/>
    <cellStyle name="Navadno 3 54 2 2" xfId="14701"/>
    <cellStyle name="Navadno 3 54 3" xfId="14702"/>
    <cellStyle name="Navadno 3 54 4" xfId="14703"/>
    <cellStyle name="Navadno 3 55" xfId="14704"/>
    <cellStyle name="Navadno 3 55 2" xfId="14705"/>
    <cellStyle name="Navadno 3 55 2 2" xfId="14706"/>
    <cellStyle name="Navadno 3 55 3" xfId="14707"/>
    <cellStyle name="Navadno 3 55 4" xfId="14708"/>
    <cellStyle name="Navadno 3 56" xfId="14709"/>
    <cellStyle name="Navadno 3 56 2" xfId="14710"/>
    <cellStyle name="Navadno 3 56 2 2" xfId="14711"/>
    <cellStyle name="Navadno 3 56 3" xfId="14712"/>
    <cellStyle name="Navadno 3 56 4" xfId="14713"/>
    <cellStyle name="Navadno 3 57" xfId="14714"/>
    <cellStyle name="Navadno 3 57 2" xfId="14715"/>
    <cellStyle name="Navadno 3 57 2 2" xfId="14716"/>
    <cellStyle name="Navadno 3 57 3" xfId="14717"/>
    <cellStyle name="Navadno 3 57 4" xfId="14718"/>
    <cellStyle name="Navadno 3 58" xfId="14719"/>
    <cellStyle name="Navadno 3 58 2" xfId="14720"/>
    <cellStyle name="Navadno 3 58 2 2" xfId="14721"/>
    <cellStyle name="Navadno 3 58 3" xfId="14722"/>
    <cellStyle name="Navadno 3 58 4" xfId="14723"/>
    <cellStyle name="Navadno 3 59" xfId="14724"/>
    <cellStyle name="Navadno 3 59 2" xfId="14725"/>
    <cellStyle name="Navadno 3 59 2 2" xfId="14726"/>
    <cellStyle name="Navadno 3 59 3" xfId="14727"/>
    <cellStyle name="Navadno 3 59 4" xfId="14728"/>
    <cellStyle name="Navadno 3 6" xfId="14729"/>
    <cellStyle name="Navadno 3 6 2" xfId="14730"/>
    <cellStyle name="Navadno 3 6 2 2" xfId="14731"/>
    <cellStyle name="Navadno 3 6 3" xfId="14732"/>
    <cellStyle name="Navadno 3 6 4" xfId="14733"/>
    <cellStyle name="Navadno 3 60" xfId="14734"/>
    <cellStyle name="Navadno 3 60 2" xfId="14735"/>
    <cellStyle name="Navadno 3 60 2 2" xfId="14736"/>
    <cellStyle name="Navadno 3 60 3" xfId="14737"/>
    <cellStyle name="Navadno 3 61" xfId="14738"/>
    <cellStyle name="Navadno 3 61 2" xfId="14739"/>
    <cellStyle name="Navadno 3 62" xfId="14740"/>
    <cellStyle name="Navadno 3 62 2" xfId="14741"/>
    <cellStyle name="Navadno 3 63" xfId="14742"/>
    <cellStyle name="Navadno 3 64" xfId="14743"/>
    <cellStyle name="Navadno 3 65" xfId="14744"/>
    <cellStyle name="Navadno 3 65 2" xfId="14745"/>
    <cellStyle name="Navadno 3 65 2 2" xfId="14746"/>
    <cellStyle name="Navadno 3 65 3" xfId="14747"/>
    <cellStyle name="Navadno 3 65 3 2" xfId="14748"/>
    <cellStyle name="Navadno 3 65 4" xfId="14749"/>
    <cellStyle name="Navadno 3 66" xfId="14750"/>
    <cellStyle name="Navadno 3 67" xfId="14751"/>
    <cellStyle name="Navadno 3 68" xfId="14752"/>
    <cellStyle name="Navadno 3 7" xfId="14753"/>
    <cellStyle name="Navadno 3 7 2" xfId="14754"/>
    <cellStyle name="Navadno 3 7 2 2" xfId="14755"/>
    <cellStyle name="Navadno 3 7 3" xfId="14756"/>
    <cellStyle name="Navadno 3 7 4" xfId="14757"/>
    <cellStyle name="Navadno 3 8" xfId="14758"/>
    <cellStyle name="Navadno 3 8 2" xfId="14759"/>
    <cellStyle name="Navadno 3 8 2 2" xfId="14760"/>
    <cellStyle name="Navadno 3 8 3" xfId="14761"/>
    <cellStyle name="Navadno 3 8 4" xfId="14762"/>
    <cellStyle name="Navadno 3 9" xfId="14763"/>
    <cellStyle name="Navadno 3 9 2" xfId="14764"/>
    <cellStyle name="Navadno 3 9 2 2" xfId="14765"/>
    <cellStyle name="Navadno 3 9 3" xfId="14766"/>
    <cellStyle name="Navadno 3 9 4" xfId="14767"/>
    <cellStyle name="Navadno 3_CELICE" xfId="15653"/>
    <cellStyle name="Navadno 30" xfId="14768"/>
    <cellStyle name="Navadno 30 10" xfId="14769"/>
    <cellStyle name="Navadno 30 10 2" xfId="14770"/>
    <cellStyle name="Navadno 30 10 2 2" xfId="14771"/>
    <cellStyle name="Navadno 30 10 3" xfId="14772"/>
    <cellStyle name="Navadno 30 10 4" xfId="14773"/>
    <cellStyle name="Navadno 30 11" xfId="14774"/>
    <cellStyle name="Navadno 30 11 2" xfId="14775"/>
    <cellStyle name="Navadno 30 11 2 2" xfId="14776"/>
    <cellStyle name="Navadno 30 11 3" xfId="14777"/>
    <cellStyle name="Navadno 30 11 4" xfId="14778"/>
    <cellStyle name="Navadno 30 12" xfId="14779"/>
    <cellStyle name="Navadno 30 12 2" xfId="14780"/>
    <cellStyle name="Navadno 30 12 2 2" xfId="14781"/>
    <cellStyle name="Navadno 30 12 3" xfId="14782"/>
    <cellStyle name="Navadno 30 12 4" xfId="14783"/>
    <cellStyle name="Navadno 30 13" xfId="14784"/>
    <cellStyle name="Navadno 30 13 2" xfId="14785"/>
    <cellStyle name="Navadno 30 13 2 2" xfId="14786"/>
    <cellStyle name="Navadno 30 13 3" xfId="14787"/>
    <cellStyle name="Navadno 30 13 4" xfId="14788"/>
    <cellStyle name="Navadno 30 14" xfId="14789"/>
    <cellStyle name="Navadno 30 14 2" xfId="14790"/>
    <cellStyle name="Navadno 30 14 2 2" xfId="14791"/>
    <cellStyle name="Navadno 30 14 3" xfId="14792"/>
    <cellStyle name="Navadno 30 14 4" xfId="14793"/>
    <cellStyle name="Navadno 30 15" xfId="14794"/>
    <cellStyle name="Navadno 30 15 2" xfId="14795"/>
    <cellStyle name="Navadno 30 15 2 2" xfId="14796"/>
    <cellStyle name="Navadno 30 15 3" xfId="14797"/>
    <cellStyle name="Navadno 30 15 4" xfId="14798"/>
    <cellStyle name="Navadno 30 16" xfId="14799"/>
    <cellStyle name="Navadno 30 16 2" xfId="14800"/>
    <cellStyle name="Navadno 30 16 2 2" xfId="14801"/>
    <cellStyle name="Navadno 30 16 3" xfId="14802"/>
    <cellStyle name="Navadno 30 16 4" xfId="14803"/>
    <cellStyle name="Navadno 30 17" xfId="14804"/>
    <cellStyle name="Navadno 30 17 2" xfId="14805"/>
    <cellStyle name="Navadno 30 17 2 2" xfId="14806"/>
    <cellStyle name="Navadno 30 17 3" xfId="14807"/>
    <cellStyle name="Navadno 30 17 4" xfId="14808"/>
    <cellStyle name="Navadno 30 18" xfId="14809"/>
    <cellStyle name="Navadno 30 18 2" xfId="14810"/>
    <cellStyle name="Navadno 30 18 2 2" xfId="14811"/>
    <cellStyle name="Navadno 30 18 3" xfId="14812"/>
    <cellStyle name="Navadno 30 18 4" xfId="14813"/>
    <cellStyle name="Navadno 30 19" xfId="14814"/>
    <cellStyle name="Navadno 30 19 2" xfId="14815"/>
    <cellStyle name="Navadno 30 19 2 2" xfId="14816"/>
    <cellStyle name="Navadno 30 19 3" xfId="14817"/>
    <cellStyle name="Navadno 30 19 4" xfId="14818"/>
    <cellStyle name="Navadno 30 2" xfId="14819"/>
    <cellStyle name="Navadno 30 2 2" xfId="14820"/>
    <cellStyle name="Navadno 30 2 2 2" xfId="14821"/>
    <cellStyle name="Navadno 30 2 3" xfId="14822"/>
    <cellStyle name="Navadno 30 2 4" xfId="14823"/>
    <cellStyle name="Navadno 30 20" xfId="14824"/>
    <cellStyle name="Navadno 30 20 2" xfId="14825"/>
    <cellStyle name="Navadno 30 20 2 2" xfId="14826"/>
    <cellStyle name="Navadno 30 20 3" xfId="14827"/>
    <cellStyle name="Navadno 30 20 4" xfId="14828"/>
    <cellStyle name="Navadno 30 21" xfId="14829"/>
    <cellStyle name="Navadno 30 21 2" xfId="14830"/>
    <cellStyle name="Navadno 30 21 2 2" xfId="14831"/>
    <cellStyle name="Navadno 30 21 3" xfId="14832"/>
    <cellStyle name="Navadno 30 21 4" xfId="14833"/>
    <cellStyle name="Navadno 30 22" xfId="14834"/>
    <cellStyle name="Navadno 30 22 2" xfId="14835"/>
    <cellStyle name="Navadno 30 22 2 2" xfId="14836"/>
    <cellStyle name="Navadno 30 22 3" xfId="14837"/>
    <cellStyle name="Navadno 30 22 4" xfId="14838"/>
    <cellStyle name="Navadno 30 23" xfId="14839"/>
    <cellStyle name="Navadno 30 23 2" xfId="14840"/>
    <cellStyle name="Navadno 30 23 2 2" xfId="14841"/>
    <cellStyle name="Navadno 30 23 3" xfId="14842"/>
    <cellStyle name="Navadno 30 23 4" xfId="14843"/>
    <cellStyle name="Navadno 30 24" xfId="14844"/>
    <cellStyle name="Navadno 30 24 2" xfId="14845"/>
    <cellStyle name="Navadno 30 24 2 2" xfId="14846"/>
    <cellStyle name="Navadno 30 24 3" xfId="14847"/>
    <cellStyle name="Navadno 30 24 4" xfId="14848"/>
    <cellStyle name="Navadno 30 25" xfId="14849"/>
    <cellStyle name="Navadno 30 25 2" xfId="14850"/>
    <cellStyle name="Navadno 30 25 2 2" xfId="14851"/>
    <cellStyle name="Navadno 30 25 3" xfId="14852"/>
    <cellStyle name="Navadno 30 25 4" xfId="14853"/>
    <cellStyle name="Navadno 30 26" xfId="14854"/>
    <cellStyle name="Navadno 30 26 2" xfId="14855"/>
    <cellStyle name="Navadno 30 26 2 2" xfId="14856"/>
    <cellStyle name="Navadno 30 26 3" xfId="14857"/>
    <cellStyle name="Navadno 30 26 4" xfId="14858"/>
    <cellStyle name="Navadno 30 27" xfId="14859"/>
    <cellStyle name="Navadno 30 27 2" xfId="14860"/>
    <cellStyle name="Navadno 30 27 2 2" xfId="14861"/>
    <cellStyle name="Navadno 30 27 3" xfId="14862"/>
    <cellStyle name="Navadno 30 27 4" xfId="14863"/>
    <cellStyle name="Navadno 30 28" xfId="14864"/>
    <cellStyle name="Navadno 30 28 2" xfId="14865"/>
    <cellStyle name="Navadno 30 28 2 2" xfId="14866"/>
    <cellStyle name="Navadno 30 28 3" xfId="14867"/>
    <cellStyle name="Navadno 30 28 4" xfId="14868"/>
    <cellStyle name="Navadno 30 29" xfId="14869"/>
    <cellStyle name="Navadno 30 29 2" xfId="14870"/>
    <cellStyle name="Navadno 30 3" xfId="14871"/>
    <cellStyle name="Navadno 30 3 2" xfId="14872"/>
    <cellStyle name="Navadno 30 3 2 2" xfId="14873"/>
    <cellStyle name="Navadno 30 3 3" xfId="14874"/>
    <cellStyle name="Navadno 30 3 4" xfId="14875"/>
    <cellStyle name="Navadno 30 30" xfId="14876"/>
    <cellStyle name="Navadno 30 31" xfId="14877"/>
    <cellStyle name="Navadno 30 32" xfId="14878"/>
    <cellStyle name="Navadno 30 4" xfId="14879"/>
    <cellStyle name="Navadno 30 4 2" xfId="14880"/>
    <cellStyle name="Navadno 30 4 2 2" xfId="14881"/>
    <cellStyle name="Navadno 30 4 3" xfId="14882"/>
    <cellStyle name="Navadno 30 4 4" xfId="14883"/>
    <cellStyle name="Navadno 30 5" xfId="14884"/>
    <cellStyle name="Navadno 30 5 2" xfId="14885"/>
    <cellStyle name="Navadno 30 5 2 2" xfId="14886"/>
    <cellStyle name="Navadno 30 5 3" xfId="14887"/>
    <cellStyle name="Navadno 30 5 4" xfId="14888"/>
    <cellStyle name="Navadno 30 6" xfId="14889"/>
    <cellStyle name="Navadno 30 6 2" xfId="14890"/>
    <cellStyle name="Navadno 30 6 2 2" xfId="14891"/>
    <cellStyle name="Navadno 30 6 3" xfId="14892"/>
    <cellStyle name="Navadno 30 6 4" xfId="14893"/>
    <cellStyle name="Navadno 30 7" xfId="14894"/>
    <cellStyle name="Navadno 30 7 2" xfId="14895"/>
    <cellStyle name="Navadno 30 7 2 2" xfId="14896"/>
    <cellStyle name="Navadno 30 7 3" xfId="14897"/>
    <cellStyle name="Navadno 30 7 4" xfId="14898"/>
    <cellStyle name="Navadno 30 8" xfId="14899"/>
    <cellStyle name="Navadno 30 8 2" xfId="14900"/>
    <cellStyle name="Navadno 30 8 2 2" xfId="14901"/>
    <cellStyle name="Navadno 30 8 3" xfId="14902"/>
    <cellStyle name="Navadno 30 8 4" xfId="14903"/>
    <cellStyle name="Navadno 30 9" xfId="14904"/>
    <cellStyle name="Navadno 30 9 2" xfId="14905"/>
    <cellStyle name="Navadno 30 9 2 2" xfId="14906"/>
    <cellStyle name="Navadno 30 9 3" xfId="14907"/>
    <cellStyle name="Navadno 30 9 4" xfId="14908"/>
    <cellStyle name="Navadno 31" xfId="14909"/>
    <cellStyle name="Navadno 31 10" xfId="14910"/>
    <cellStyle name="Navadno 31 10 2" xfId="14911"/>
    <cellStyle name="Navadno 31 10 2 2" xfId="14912"/>
    <cellStyle name="Navadno 31 10 3" xfId="14913"/>
    <cellStyle name="Navadno 31 10 4" xfId="14914"/>
    <cellStyle name="Navadno 31 11" xfId="14915"/>
    <cellStyle name="Navadno 31 11 2" xfId="14916"/>
    <cellStyle name="Navadno 31 11 2 2" xfId="14917"/>
    <cellStyle name="Navadno 31 11 3" xfId="14918"/>
    <cellStyle name="Navadno 31 11 4" xfId="14919"/>
    <cellStyle name="Navadno 31 12" xfId="14920"/>
    <cellStyle name="Navadno 31 12 2" xfId="14921"/>
    <cellStyle name="Navadno 31 12 2 2" xfId="14922"/>
    <cellStyle name="Navadno 31 12 3" xfId="14923"/>
    <cellStyle name="Navadno 31 12 4" xfId="14924"/>
    <cellStyle name="Navadno 31 13" xfId="14925"/>
    <cellStyle name="Navadno 31 13 2" xfId="14926"/>
    <cellStyle name="Navadno 31 13 2 2" xfId="14927"/>
    <cellStyle name="Navadno 31 13 3" xfId="14928"/>
    <cellStyle name="Navadno 31 13 4" xfId="14929"/>
    <cellStyle name="Navadno 31 14" xfId="14930"/>
    <cellStyle name="Navadno 31 14 2" xfId="14931"/>
    <cellStyle name="Navadno 31 14 2 2" xfId="14932"/>
    <cellStyle name="Navadno 31 14 3" xfId="14933"/>
    <cellStyle name="Navadno 31 14 4" xfId="14934"/>
    <cellStyle name="Navadno 31 15" xfId="14935"/>
    <cellStyle name="Navadno 31 15 2" xfId="14936"/>
    <cellStyle name="Navadno 31 15 2 2" xfId="14937"/>
    <cellStyle name="Navadno 31 15 3" xfId="14938"/>
    <cellStyle name="Navadno 31 15 4" xfId="14939"/>
    <cellStyle name="Navadno 31 16" xfId="14940"/>
    <cellStyle name="Navadno 31 16 2" xfId="14941"/>
    <cellStyle name="Navadno 31 16 2 2" xfId="14942"/>
    <cellStyle name="Navadno 31 16 3" xfId="14943"/>
    <cellStyle name="Navadno 31 16 4" xfId="14944"/>
    <cellStyle name="Navadno 31 17" xfId="14945"/>
    <cellStyle name="Navadno 31 17 2" xfId="14946"/>
    <cellStyle name="Navadno 31 17 2 2" xfId="14947"/>
    <cellStyle name="Navadno 31 17 3" xfId="14948"/>
    <cellStyle name="Navadno 31 17 4" xfId="14949"/>
    <cellStyle name="Navadno 31 18" xfId="14950"/>
    <cellStyle name="Navadno 31 18 2" xfId="14951"/>
    <cellStyle name="Navadno 31 18 2 2" xfId="14952"/>
    <cellStyle name="Navadno 31 18 3" xfId="14953"/>
    <cellStyle name="Navadno 31 18 4" xfId="14954"/>
    <cellStyle name="Navadno 31 19" xfId="14955"/>
    <cellStyle name="Navadno 31 19 2" xfId="14956"/>
    <cellStyle name="Navadno 31 19 2 2" xfId="14957"/>
    <cellStyle name="Navadno 31 19 3" xfId="14958"/>
    <cellStyle name="Navadno 31 19 4" xfId="14959"/>
    <cellStyle name="Navadno 31 2" xfId="14960"/>
    <cellStyle name="Navadno 31 2 2" xfId="14961"/>
    <cellStyle name="Navadno 31 2 2 2" xfId="14962"/>
    <cellStyle name="Navadno 31 2 3" xfId="14963"/>
    <cellStyle name="Navadno 31 2 4" xfId="14964"/>
    <cellStyle name="Navadno 31 20" xfId="14965"/>
    <cellStyle name="Navadno 31 20 2" xfId="14966"/>
    <cellStyle name="Navadno 31 20 2 2" xfId="14967"/>
    <cellStyle name="Navadno 31 20 3" xfId="14968"/>
    <cellStyle name="Navadno 31 20 4" xfId="14969"/>
    <cellStyle name="Navadno 31 21" xfId="14970"/>
    <cellStyle name="Navadno 31 21 2" xfId="14971"/>
    <cellStyle name="Navadno 31 21 2 2" xfId="14972"/>
    <cellStyle name="Navadno 31 21 3" xfId="14973"/>
    <cellStyle name="Navadno 31 21 4" xfId="14974"/>
    <cellStyle name="Navadno 31 22" xfId="14975"/>
    <cellStyle name="Navadno 31 22 2" xfId="14976"/>
    <cellStyle name="Navadno 31 22 2 2" xfId="14977"/>
    <cellStyle name="Navadno 31 22 3" xfId="14978"/>
    <cellStyle name="Navadno 31 22 4" xfId="14979"/>
    <cellStyle name="Navadno 31 23" xfId="14980"/>
    <cellStyle name="Navadno 31 23 2" xfId="14981"/>
    <cellStyle name="Navadno 31 23 2 2" xfId="14982"/>
    <cellStyle name="Navadno 31 23 3" xfId="14983"/>
    <cellStyle name="Navadno 31 23 4" xfId="14984"/>
    <cellStyle name="Navadno 31 24" xfId="14985"/>
    <cellStyle name="Navadno 31 24 2" xfId="14986"/>
    <cellStyle name="Navadno 31 24 2 2" xfId="14987"/>
    <cellStyle name="Navadno 31 24 3" xfId="14988"/>
    <cellStyle name="Navadno 31 24 4" xfId="14989"/>
    <cellStyle name="Navadno 31 25" xfId="14990"/>
    <cellStyle name="Navadno 31 25 2" xfId="14991"/>
    <cellStyle name="Navadno 31 25 2 2" xfId="14992"/>
    <cellStyle name="Navadno 31 25 3" xfId="14993"/>
    <cellStyle name="Navadno 31 25 4" xfId="14994"/>
    <cellStyle name="Navadno 31 26" xfId="14995"/>
    <cellStyle name="Navadno 31 26 2" xfId="14996"/>
    <cellStyle name="Navadno 31 26 2 2" xfId="14997"/>
    <cellStyle name="Navadno 31 26 3" xfId="14998"/>
    <cellStyle name="Navadno 31 26 4" xfId="14999"/>
    <cellStyle name="Navadno 31 27" xfId="15000"/>
    <cellStyle name="Navadno 31 27 2" xfId="15001"/>
    <cellStyle name="Navadno 31 27 2 2" xfId="15002"/>
    <cellStyle name="Navadno 31 27 3" xfId="15003"/>
    <cellStyle name="Navadno 31 27 4" xfId="15004"/>
    <cellStyle name="Navadno 31 28" xfId="15005"/>
    <cellStyle name="Navadno 31 28 2" xfId="15006"/>
    <cellStyle name="Navadno 31 28 2 2" xfId="15007"/>
    <cellStyle name="Navadno 31 28 3" xfId="15008"/>
    <cellStyle name="Navadno 31 28 4" xfId="15009"/>
    <cellStyle name="Navadno 31 29" xfId="15010"/>
    <cellStyle name="Navadno 31 29 2" xfId="15011"/>
    <cellStyle name="Navadno 31 3" xfId="15012"/>
    <cellStyle name="Navadno 31 3 2" xfId="15013"/>
    <cellStyle name="Navadno 31 3 2 2" xfId="15014"/>
    <cellStyle name="Navadno 31 3 3" xfId="15015"/>
    <cellStyle name="Navadno 31 3 4" xfId="15016"/>
    <cellStyle name="Navadno 31 30" xfId="15017"/>
    <cellStyle name="Navadno 31 31" xfId="15018"/>
    <cellStyle name="Navadno 31 31 2" xfId="15019"/>
    <cellStyle name="Navadno 31 32" xfId="15020"/>
    <cellStyle name="Navadno 31 33" xfId="15021"/>
    <cellStyle name="Navadno 31 4" xfId="15022"/>
    <cellStyle name="Navadno 31 4 2" xfId="15023"/>
    <cellStyle name="Navadno 31 4 2 2" xfId="15024"/>
    <cellStyle name="Navadno 31 4 3" xfId="15025"/>
    <cellStyle name="Navadno 31 4 4" xfId="15026"/>
    <cellStyle name="Navadno 31 5" xfId="15027"/>
    <cellStyle name="Navadno 31 5 2" xfId="15028"/>
    <cellStyle name="Navadno 31 5 2 2" xfId="15029"/>
    <cellStyle name="Navadno 31 5 3" xfId="15030"/>
    <cellStyle name="Navadno 31 5 4" xfId="15031"/>
    <cellStyle name="Navadno 31 6" xfId="15032"/>
    <cellStyle name="Navadno 31 6 2" xfId="15033"/>
    <cellStyle name="Navadno 31 6 2 2" xfId="15034"/>
    <cellStyle name="Navadno 31 6 3" xfId="15035"/>
    <cellStyle name="Navadno 31 6 4" xfId="15036"/>
    <cellStyle name="Navadno 31 7" xfId="15037"/>
    <cellStyle name="Navadno 31 7 2" xfId="15038"/>
    <cellStyle name="Navadno 31 7 2 2" xfId="15039"/>
    <cellStyle name="Navadno 31 7 3" xfId="15040"/>
    <cellStyle name="Navadno 31 7 4" xfId="15041"/>
    <cellStyle name="Navadno 31 8" xfId="15042"/>
    <cellStyle name="Navadno 31 8 2" xfId="15043"/>
    <cellStyle name="Navadno 31 8 2 2" xfId="15044"/>
    <cellStyle name="Navadno 31 8 3" xfId="15045"/>
    <cellStyle name="Navadno 31 8 4" xfId="15046"/>
    <cellStyle name="Navadno 31 9" xfId="15047"/>
    <cellStyle name="Navadno 31 9 2" xfId="15048"/>
    <cellStyle name="Navadno 31 9 2 2" xfId="15049"/>
    <cellStyle name="Navadno 31 9 3" xfId="15050"/>
    <cellStyle name="Navadno 31 9 4" xfId="15051"/>
    <cellStyle name="Navadno 32" xfId="15052"/>
    <cellStyle name="Navadno 32 10" xfId="15053"/>
    <cellStyle name="Navadno 32 10 2" xfId="15054"/>
    <cellStyle name="Navadno 32 10 2 2" xfId="15055"/>
    <cellStyle name="Navadno 32 10 3" xfId="15056"/>
    <cellStyle name="Navadno 32 10 4" xfId="15057"/>
    <cellStyle name="Navadno 32 11" xfId="15058"/>
    <cellStyle name="Navadno 32 11 2" xfId="15059"/>
    <cellStyle name="Navadno 32 11 2 2" xfId="15060"/>
    <cellStyle name="Navadno 32 11 3" xfId="15061"/>
    <cellStyle name="Navadno 32 11 4" xfId="15062"/>
    <cellStyle name="Navadno 32 12" xfId="15063"/>
    <cellStyle name="Navadno 32 12 2" xfId="15064"/>
    <cellStyle name="Navadno 32 12 2 2" xfId="15065"/>
    <cellStyle name="Navadno 32 12 3" xfId="15066"/>
    <cellStyle name="Navadno 32 12 4" xfId="15067"/>
    <cellStyle name="Navadno 32 13" xfId="15068"/>
    <cellStyle name="Navadno 32 13 2" xfId="15069"/>
    <cellStyle name="Navadno 32 13 2 2" xfId="15070"/>
    <cellStyle name="Navadno 32 13 3" xfId="15071"/>
    <cellStyle name="Navadno 32 13 4" xfId="15072"/>
    <cellStyle name="Navadno 32 14" xfId="15073"/>
    <cellStyle name="Navadno 32 14 2" xfId="15074"/>
    <cellStyle name="Navadno 32 14 2 2" xfId="15075"/>
    <cellStyle name="Navadno 32 14 3" xfId="15076"/>
    <cellStyle name="Navadno 32 14 4" xfId="15077"/>
    <cellStyle name="Navadno 32 15" xfId="15078"/>
    <cellStyle name="Navadno 32 15 2" xfId="15079"/>
    <cellStyle name="Navadno 32 15 2 2" xfId="15080"/>
    <cellStyle name="Navadno 32 15 3" xfId="15081"/>
    <cellStyle name="Navadno 32 15 4" xfId="15082"/>
    <cellStyle name="Navadno 32 16" xfId="15083"/>
    <cellStyle name="Navadno 32 16 2" xfId="15084"/>
    <cellStyle name="Navadno 32 16 2 2" xfId="15085"/>
    <cellStyle name="Navadno 32 16 3" xfId="15086"/>
    <cellStyle name="Navadno 32 16 4" xfId="15087"/>
    <cellStyle name="Navadno 32 17" xfId="15088"/>
    <cellStyle name="Navadno 32 17 2" xfId="15089"/>
    <cellStyle name="Navadno 32 17 2 2" xfId="15090"/>
    <cellStyle name="Navadno 32 17 3" xfId="15091"/>
    <cellStyle name="Navadno 32 17 4" xfId="15092"/>
    <cellStyle name="Navadno 32 18" xfId="15093"/>
    <cellStyle name="Navadno 32 18 2" xfId="15094"/>
    <cellStyle name="Navadno 32 18 2 2" xfId="15095"/>
    <cellStyle name="Navadno 32 18 3" xfId="15096"/>
    <cellStyle name="Navadno 32 18 4" xfId="15097"/>
    <cellStyle name="Navadno 32 19" xfId="15098"/>
    <cellStyle name="Navadno 32 19 2" xfId="15099"/>
    <cellStyle name="Navadno 32 19 2 2" xfId="15100"/>
    <cellStyle name="Navadno 32 19 3" xfId="15101"/>
    <cellStyle name="Navadno 32 19 4" xfId="15102"/>
    <cellStyle name="Navadno 32 2" xfId="15103"/>
    <cellStyle name="Navadno 32 2 2" xfId="15104"/>
    <cellStyle name="Navadno 32 2 2 2" xfId="15105"/>
    <cellStyle name="Navadno 32 2 3" xfId="15106"/>
    <cellStyle name="Navadno 32 2 4" xfId="15107"/>
    <cellStyle name="Navadno 32 20" xfId="15108"/>
    <cellStyle name="Navadno 32 20 2" xfId="15109"/>
    <cellStyle name="Navadno 32 20 2 2" xfId="15110"/>
    <cellStyle name="Navadno 32 20 3" xfId="15111"/>
    <cellStyle name="Navadno 32 20 4" xfId="15112"/>
    <cellStyle name="Navadno 32 21" xfId="15113"/>
    <cellStyle name="Navadno 32 21 2" xfId="15114"/>
    <cellStyle name="Navadno 32 21 2 2" xfId="15115"/>
    <cellStyle name="Navadno 32 21 3" xfId="15116"/>
    <cellStyle name="Navadno 32 21 4" xfId="15117"/>
    <cellStyle name="Navadno 32 22" xfId="15118"/>
    <cellStyle name="Navadno 32 22 2" xfId="15119"/>
    <cellStyle name="Navadno 32 22 2 2" xfId="15120"/>
    <cellStyle name="Navadno 32 22 3" xfId="15121"/>
    <cellStyle name="Navadno 32 22 4" xfId="15122"/>
    <cellStyle name="Navadno 32 23" xfId="15123"/>
    <cellStyle name="Navadno 32 23 2" xfId="15124"/>
    <cellStyle name="Navadno 32 23 2 2" xfId="15125"/>
    <cellStyle name="Navadno 32 23 3" xfId="15126"/>
    <cellStyle name="Navadno 32 23 4" xfId="15127"/>
    <cellStyle name="Navadno 32 24" xfId="15128"/>
    <cellStyle name="Navadno 32 24 2" xfId="15129"/>
    <cellStyle name="Navadno 32 24 2 2" xfId="15130"/>
    <cellStyle name="Navadno 32 24 3" xfId="15131"/>
    <cellStyle name="Navadno 32 24 4" xfId="15132"/>
    <cellStyle name="Navadno 32 25" xfId="15133"/>
    <cellStyle name="Navadno 32 25 2" xfId="15134"/>
    <cellStyle name="Navadno 32 25 2 2" xfId="15135"/>
    <cellStyle name="Navadno 32 25 3" xfId="15136"/>
    <cellStyle name="Navadno 32 25 4" xfId="15137"/>
    <cellStyle name="Navadno 32 26" xfId="15138"/>
    <cellStyle name="Navadno 32 26 2" xfId="15139"/>
    <cellStyle name="Navadno 32 26 2 2" xfId="15140"/>
    <cellStyle name="Navadno 32 26 3" xfId="15141"/>
    <cellStyle name="Navadno 32 26 4" xfId="15142"/>
    <cellStyle name="Navadno 32 27" xfId="15143"/>
    <cellStyle name="Navadno 32 27 2" xfId="15144"/>
    <cellStyle name="Navadno 32 27 2 2" xfId="15145"/>
    <cellStyle name="Navadno 32 27 3" xfId="15146"/>
    <cellStyle name="Navadno 32 27 4" xfId="15147"/>
    <cellStyle name="Navadno 32 28" xfId="15148"/>
    <cellStyle name="Navadno 32 28 2" xfId="15149"/>
    <cellStyle name="Navadno 32 28 2 2" xfId="15150"/>
    <cellStyle name="Navadno 32 28 3" xfId="15151"/>
    <cellStyle name="Navadno 32 28 4" xfId="15152"/>
    <cellStyle name="Navadno 32 29" xfId="15153"/>
    <cellStyle name="Navadno 32 29 2" xfId="15154"/>
    <cellStyle name="Navadno 32 3" xfId="15155"/>
    <cellStyle name="Navadno 32 3 2" xfId="15156"/>
    <cellStyle name="Navadno 32 3 2 2" xfId="15157"/>
    <cellStyle name="Navadno 32 3 3" xfId="15158"/>
    <cellStyle name="Navadno 32 3 4" xfId="15159"/>
    <cellStyle name="Navadno 32 30" xfId="15160"/>
    <cellStyle name="Navadno 32 31" xfId="15161"/>
    <cellStyle name="Navadno 32 32" xfId="15162"/>
    <cellStyle name="Navadno 32 4" xfId="15163"/>
    <cellStyle name="Navadno 32 4 2" xfId="15164"/>
    <cellStyle name="Navadno 32 4 2 2" xfId="15165"/>
    <cellStyle name="Navadno 32 4 3" xfId="15166"/>
    <cellStyle name="Navadno 32 4 4" xfId="15167"/>
    <cellStyle name="Navadno 32 5" xfId="15168"/>
    <cellStyle name="Navadno 32 5 2" xfId="15169"/>
    <cellStyle name="Navadno 32 5 2 2" xfId="15170"/>
    <cellStyle name="Navadno 32 5 3" xfId="15171"/>
    <cellStyle name="Navadno 32 5 4" xfId="15172"/>
    <cellStyle name="Navadno 32 6" xfId="15173"/>
    <cellStyle name="Navadno 32 6 2" xfId="15174"/>
    <cellStyle name="Navadno 32 6 2 2" xfId="15175"/>
    <cellStyle name="Navadno 32 6 3" xfId="15176"/>
    <cellStyle name="Navadno 32 6 4" xfId="15177"/>
    <cellStyle name="Navadno 32 7" xfId="15178"/>
    <cellStyle name="Navadno 32 7 2" xfId="15179"/>
    <cellStyle name="Navadno 32 7 2 2" xfId="15180"/>
    <cellStyle name="Navadno 32 7 3" xfId="15181"/>
    <cellStyle name="Navadno 32 7 4" xfId="15182"/>
    <cellStyle name="Navadno 32 8" xfId="15183"/>
    <cellStyle name="Navadno 32 8 2" xfId="15184"/>
    <cellStyle name="Navadno 32 8 2 2" xfId="15185"/>
    <cellStyle name="Navadno 32 8 3" xfId="15186"/>
    <cellStyle name="Navadno 32 8 4" xfId="15187"/>
    <cellStyle name="Navadno 32 9" xfId="15188"/>
    <cellStyle name="Navadno 32 9 2" xfId="15189"/>
    <cellStyle name="Navadno 32 9 2 2" xfId="15190"/>
    <cellStyle name="Navadno 32 9 3" xfId="15191"/>
    <cellStyle name="Navadno 32 9 4" xfId="15192"/>
    <cellStyle name="Navadno 33" xfId="15193"/>
    <cellStyle name="Navadno 33 10" xfId="15194"/>
    <cellStyle name="Navadno 33 10 2" xfId="15195"/>
    <cellStyle name="Navadno 33 10 2 2" xfId="15196"/>
    <cellStyle name="Navadno 33 10 3" xfId="15197"/>
    <cellStyle name="Navadno 33 10 4" xfId="15198"/>
    <cellStyle name="Navadno 33 11" xfId="15199"/>
    <cellStyle name="Navadno 33 11 2" xfId="15200"/>
    <cellStyle name="Navadno 33 11 2 2" xfId="15201"/>
    <cellStyle name="Navadno 33 11 3" xfId="15202"/>
    <cellStyle name="Navadno 33 11 4" xfId="15203"/>
    <cellStyle name="Navadno 33 12" xfId="15204"/>
    <cellStyle name="Navadno 33 12 2" xfId="15205"/>
    <cellStyle name="Navadno 33 12 2 2" xfId="15206"/>
    <cellStyle name="Navadno 33 12 3" xfId="15207"/>
    <cellStyle name="Navadno 33 12 4" xfId="15208"/>
    <cellStyle name="Navadno 33 13" xfId="15209"/>
    <cellStyle name="Navadno 33 13 2" xfId="15210"/>
    <cellStyle name="Navadno 33 13 2 2" xfId="15211"/>
    <cellStyle name="Navadno 33 13 3" xfId="15212"/>
    <cellStyle name="Navadno 33 13 4" xfId="15213"/>
    <cellStyle name="Navadno 33 14" xfId="15214"/>
    <cellStyle name="Navadno 33 14 2" xfId="15215"/>
    <cellStyle name="Navadno 33 14 2 2" xfId="15216"/>
    <cellStyle name="Navadno 33 14 3" xfId="15217"/>
    <cellStyle name="Navadno 33 14 4" xfId="15218"/>
    <cellStyle name="Navadno 33 15" xfId="15219"/>
    <cellStyle name="Navadno 33 15 2" xfId="15220"/>
    <cellStyle name="Navadno 33 15 2 2" xfId="15221"/>
    <cellStyle name="Navadno 33 15 3" xfId="15222"/>
    <cellStyle name="Navadno 33 15 4" xfId="15223"/>
    <cellStyle name="Navadno 33 16" xfId="15224"/>
    <cellStyle name="Navadno 33 16 2" xfId="15225"/>
    <cellStyle name="Navadno 33 16 2 2" xfId="15226"/>
    <cellStyle name="Navadno 33 16 3" xfId="15227"/>
    <cellStyle name="Navadno 33 16 4" xfId="15228"/>
    <cellStyle name="Navadno 33 17" xfId="15229"/>
    <cellStyle name="Navadno 33 17 2" xfId="15230"/>
    <cellStyle name="Navadno 33 17 2 2" xfId="15231"/>
    <cellStyle name="Navadno 33 17 3" xfId="15232"/>
    <cellStyle name="Navadno 33 17 4" xfId="15233"/>
    <cellStyle name="Navadno 33 18" xfId="15234"/>
    <cellStyle name="Navadno 33 18 2" xfId="15235"/>
    <cellStyle name="Navadno 33 18 2 2" xfId="15236"/>
    <cellStyle name="Navadno 33 18 3" xfId="15237"/>
    <cellStyle name="Navadno 33 18 4" xfId="15238"/>
    <cellStyle name="Navadno 33 19" xfId="15239"/>
    <cellStyle name="Navadno 33 19 2" xfId="15240"/>
    <cellStyle name="Navadno 33 19 2 2" xfId="15241"/>
    <cellStyle name="Navadno 33 19 3" xfId="15242"/>
    <cellStyle name="Navadno 33 19 4" xfId="15243"/>
    <cellStyle name="Navadno 33 2" xfId="15244"/>
    <cellStyle name="Navadno 33 2 2" xfId="15245"/>
    <cellStyle name="Navadno 33 2 2 2" xfId="15246"/>
    <cellStyle name="Navadno 33 2 3" xfId="15247"/>
    <cellStyle name="Navadno 33 2 4" xfId="15248"/>
    <cellStyle name="Navadno 33 20" xfId="15249"/>
    <cellStyle name="Navadno 33 20 2" xfId="15250"/>
    <cellStyle name="Navadno 33 20 2 2" xfId="15251"/>
    <cellStyle name="Navadno 33 20 3" xfId="15252"/>
    <cellStyle name="Navadno 33 20 4" xfId="15253"/>
    <cellStyle name="Navadno 33 21" xfId="15254"/>
    <cellStyle name="Navadno 33 21 2" xfId="15255"/>
    <cellStyle name="Navadno 33 21 2 2" xfId="15256"/>
    <cellStyle name="Navadno 33 21 3" xfId="15257"/>
    <cellStyle name="Navadno 33 21 4" xfId="15258"/>
    <cellStyle name="Navadno 33 22" xfId="15259"/>
    <cellStyle name="Navadno 33 22 2" xfId="15260"/>
    <cellStyle name="Navadno 33 22 2 2" xfId="15261"/>
    <cellStyle name="Navadno 33 22 3" xfId="15262"/>
    <cellStyle name="Navadno 33 22 4" xfId="15263"/>
    <cellStyle name="Navadno 33 23" xfId="15264"/>
    <cellStyle name="Navadno 33 23 2" xfId="15265"/>
    <cellStyle name="Navadno 33 23 2 2" xfId="15266"/>
    <cellStyle name="Navadno 33 23 3" xfId="15267"/>
    <cellStyle name="Navadno 33 23 4" xfId="15268"/>
    <cellStyle name="Navadno 33 24" xfId="15269"/>
    <cellStyle name="Navadno 33 24 2" xfId="15270"/>
    <cellStyle name="Navadno 33 24 2 2" xfId="15271"/>
    <cellStyle name="Navadno 33 24 3" xfId="15272"/>
    <cellStyle name="Navadno 33 24 4" xfId="15273"/>
    <cellStyle name="Navadno 33 25" xfId="15274"/>
    <cellStyle name="Navadno 33 25 2" xfId="15275"/>
    <cellStyle name="Navadno 33 25 2 2" xfId="15276"/>
    <cellStyle name="Navadno 33 25 3" xfId="15277"/>
    <cellStyle name="Navadno 33 25 4" xfId="15278"/>
    <cellStyle name="Navadno 33 26" xfId="15279"/>
    <cellStyle name="Navadno 33 26 2" xfId="15280"/>
    <cellStyle name="Navadno 33 26 2 2" xfId="15281"/>
    <cellStyle name="Navadno 33 26 3" xfId="15282"/>
    <cellStyle name="Navadno 33 26 4" xfId="15283"/>
    <cellStyle name="Navadno 33 27" xfId="15284"/>
    <cellStyle name="Navadno 33 27 2" xfId="15285"/>
    <cellStyle name="Navadno 33 27 2 2" xfId="15286"/>
    <cellStyle name="Navadno 33 27 3" xfId="15287"/>
    <cellStyle name="Navadno 33 27 4" xfId="15288"/>
    <cellStyle name="Navadno 33 28" xfId="15289"/>
    <cellStyle name="Navadno 33 28 2" xfId="15290"/>
    <cellStyle name="Navadno 33 28 2 2" xfId="15291"/>
    <cellStyle name="Navadno 33 28 3" xfId="15292"/>
    <cellStyle name="Navadno 33 28 4" xfId="15293"/>
    <cellStyle name="Navadno 33 29" xfId="15294"/>
    <cellStyle name="Navadno 33 29 2" xfId="15295"/>
    <cellStyle name="Navadno 33 3" xfId="15296"/>
    <cellStyle name="Navadno 33 3 2" xfId="15297"/>
    <cellStyle name="Navadno 33 3 2 2" xfId="15298"/>
    <cellStyle name="Navadno 33 3 3" xfId="15299"/>
    <cellStyle name="Navadno 33 3 4" xfId="15300"/>
    <cellStyle name="Navadno 33 30" xfId="15301"/>
    <cellStyle name="Navadno 33 31" xfId="15302"/>
    <cellStyle name="Navadno 33 32" xfId="15303"/>
    <cellStyle name="Navadno 33 4" xfId="15304"/>
    <cellStyle name="Navadno 33 4 2" xfId="15305"/>
    <cellStyle name="Navadno 33 4 2 2" xfId="15306"/>
    <cellStyle name="Navadno 33 4 3" xfId="15307"/>
    <cellStyle name="Navadno 33 4 4" xfId="15308"/>
    <cellStyle name="Navadno 33 5" xfId="15309"/>
    <cellStyle name="Navadno 33 5 2" xfId="15310"/>
    <cellStyle name="Navadno 33 5 2 2" xfId="15311"/>
    <cellStyle name="Navadno 33 5 3" xfId="15312"/>
    <cellStyle name="Navadno 33 5 4" xfId="15313"/>
    <cellStyle name="Navadno 33 6" xfId="15314"/>
    <cellStyle name="Navadno 33 6 2" xfId="15315"/>
    <cellStyle name="Navadno 33 6 2 2" xfId="15316"/>
    <cellStyle name="Navadno 33 6 3" xfId="15317"/>
    <cellStyle name="Navadno 33 6 4" xfId="15318"/>
    <cellStyle name="Navadno 33 7" xfId="15319"/>
    <cellStyle name="Navadno 33 7 2" xfId="15320"/>
    <cellStyle name="Navadno 33 7 2 2" xfId="15321"/>
    <cellStyle name="Navadno 33 7 3" xfId="15322"/>
    <cellStyle name="Navadno 33 7 4" xfId="15323"/>
    <cellStyle name="Navadno 33 8" xfId="15324"/>
    <cellStyle name="Navadno 33 8 2" xfId="15325"/>
    <cellStyle name="Navadno 33 8 2 2" xfId="15326"/>
    <cellStyle name="Navadno 33 8 3" xfId="15327"/>
    <cellStyle name="Navadno 33 8 4" xfId="15328"/>
    <cellStyle name="Navadno 33 9" xfId="15329"/>
    <cellStyle name="Navadno 33 9 2" xfId="15330"/>
    <cellStyle name="Navadno 33 9 2 2" xfId="15331"/>
    <cellStyle name="Navadno 33 9 3" xfId="15332"/>
    <cellStyle name="Navadno 33 9 4" xfId="15333"/>
    <cellStyle name="Navadno 34" xfId="15334"/>
    <cellStyle name="Navadno 34 2" xfId="15335"/>
    <cellStyle name="Navadno 34 2 2" xfId="15336"/>
    <cellStyle name="Navadno 34 3" xfId="15337"/>
    <cellStyle name="Navadno 34 4" xfId="15338"/>
    <cellStyle name="Navadno 34 5" xfId="15339"/>
    <cellStyle name="Navadno 35" xfId="15340"/>
    <cellStyle name="Navadno 35 2" xfId="15341"/>
    <cellStyle name="Navadno 35 2 2" xfId="15342"/>
    <cellStyle name="Navadno 35 3" xfId="15343"/>
    <cellStyle name="Navadno 35 4" xfId="15344"/>
    <cellStyle name="Navadno 35 4 2" xfId="15345"/>
    <cellStyle name="Navadno 35 5" xfId="15346"/>
    <cellStyle name="Navadno 35 6" xfId="15347"/>
    <cellStyle name="Navadno 36" xfId="15348"/>
    <cellStyle name="Navadno 36 10" xfId="15349"/>
    <cellStyle name="Navadno 36 10 2" xfId="15350"/>
    <cellStyle name="Navadno 36 10 2 2" xfId="15351"/>
    <cellStyle name="Navadno 36 10 3" xfId="15352"/>
    <cellStyle name="Navadno 36 10 4" xfId="15353"/>
    <cellStyle name="Navadno 36 11" xfId="15354"/>
    <cellStyle name="Navadno 36 11 2" xfId="15355"/>
    <cellStyle name="Navadno 36 11 2 2" xfId="15356"/>
    <cellStyle name="Navadno 36 11 3" xfId="15357"/>
    <cellStyle name="Navadno 36 11 4" xfId="15358"/>
    <cellStyle name="Navadno 36 12" xfId="15359"/>
    <cellStyle name="Navadno 36 12 2" xfId="15360"/>
    <cellStyle name="Navadno 36 12 2 2" xfId="15361"/>
    <cellStyle name="Navadno 36 12 3" xfId="15362"/>
    <cellStyle name="Navadno 36 12 4" xfId="15363"/>
    <cellStyle name="Navadno 36 13" xfId="15364"/>
    <cellStyle name="Navadno 36 13 2" xfId="15365"/>
    <cellStyle name="Navadno 36 13 2 2" xfId="15366"/>
    <cellStyle name="Navadno 36 13 3" xfId="15367"/>
    <cellStyle name="Navadno 36 13 4" xfId="15368"/>
    <cellStyle name="Navadno 36 14" xfId="15369"/>
    <cellStyle name="Navadno 36 14 2" xfId="15370"/>
    <cellStyle name="Navadno 36 14 2 2" xfId="15371"/>
    <cellStyle name="Navadno 36 14 3" xfId="15372"/>
    <cellStyle name="Navadno 36 14 4" xfId="15373"/>
    <cellStyle name="Navadno 36 15" xfId="15374"/>
    <cellStyle name="Navadno 36 15 2" xfId="15375"/>
    <cellStyle name="Navadno 36 15 2 2" xfId="15376"/>
    <cellStyle name="Navadno 36 15 3" xfId="15377"/>
    <cellStyle name="Navadno 36 15 4" xfId="15378"/>
    <cellStyle name="Navadno 36 16" xfId="15379"/>
    <cellStyle name="Navadno 36 16 2" xfId="15380"/>
    <cellStyle name="Navadno 36 16 2 2" xfId="15381"/>
    <cellStyle name="Navadno 36 16 3" xfId="15382"/>
    <cellStyle name="Navadno 36 16 4" xfId="15383"/>
    <cellStyle name="Navadno 36 17" xfId="15384"/>
    <cellStyle name="Navadno 36 17 2" xfId="15385"/>
    <cellStyle name="Navadno 36 17 2 2" xfId="15386"/>
    <cellStyle name="Navadno 36 17 3" xfId="15387"/>
    <cellStyle name="Navadno 36 17 4" xfId="15388"/>
    <cellStyle name="Navadno 36 18" xfId="15389"/>
    <cellStyle name="Navadno 36 18 2" xfId="15390"/>
    <cellStyle name="Navadno 36 18 2 2" xfId="15391"/>
    <cellStyle name="Navadno 36 18 3" xfId="15392"/>
    <cellStyle name="Navadno 36 18 4" xfId="15393"/>
    <cellStyle name="Navadno 36 19" xfId="15394"/>
    <cellStyle name="Navadno 36 19 2" xfId="15395"/>
    <cellStyle name="Navadno 36 19 2 2" xfId="15396"/>
    <cellStyle name="Navadno 36 19 3" xfId="15397"/>
    <cellStyle name="Navadno 36 19 4" xfId="15398"/>
    <cellStyle name="Navadno 36 2" xfId="15399"/>
    <cellStyle name="Navadno 36 2 2" xfId="15400"/>
    <cellStyle name="Navadno 36 2 2 2" xfId="15401"/>
    <cellStyle name="Navadno 36 2 3" xfId="15402"/>
    <cellStyle name="Navadno 36 2 4" xfId="15403"/>
    <cellStyle name="Navadno 36 20" xfId="15404"/>
    <cellStyle name="Navadno 36 20 2" xfId="15405"/>
    <cellStyle name="Navadno 36 20 2 2" xfId="15406"/>
    <cellStyle name="Navadno 36 20 3" xfId="15407"/>
    <cellStyle name="Navadno 36 20 4" xfId="15408"/>
    <cellStyle name="Navadno 36 21" xfId="15409"/>
    <cellStyle name="Navadno 36 21 2" xfId="15410"/>
    <cellStyle name="Navadno 36 21 2 2" xfId="15411"/>
    <cellStyle name="Navadno 36 21 3" xfId="15412"/>
    <cellStyle name="Navadno 36 21 4" xfId="15413"/>
    <cellStyle name="Navadno 36 22" xfId="15414"/>
    <cellStyle name="Navadno 36 22 2" xfId="15415"/>
    <cellStyle name="Navadno 36 22 2 2" xfId="15416"/>
    <cellStyle name="Navadno 36 22 3" xfId="15417"/>
    <cellStyle name="Navadno 36 22 4" xfId="15418"/>
    <cellStyle name="Navadno 36 23" xfId="15419"/>
    <cellStyle name="Navadno 36 23 2" xfId="15420"/>
    <cellStyle name="Navadno 36 23 2 2" xfId="15421"/>
    <cellStyle name="Navadno 36 23 3" xfId="15422"/>
    <cellStyle name="Navadno 36 23 4" xfId="15423"/>
    <cellStyle name="Navadno 36 24" xfId="15424"/>
    <cellStyle name="Navadno 36 24 2" xfId="15425"/>
    <cellStyle name="Navadno 36 24 2 2" xfId="15426"/>
    <cellStyle name="Navadno 36 24 3" xfId="15427"/>
    <cellStyle name="Navadno 36 24 4" xfId="15428"/>
    <cellStyle name="Navadno 36 25" xfId="15429"/>
    <cellStyle name="Navadno 36 25 2" xfId="15430"/>
    <cellStyle name="Navadno 36 25 2 2" xfId="15431"/>
    <cellStyle name="Navadno 36 25 3" xfId="15432"/>
    <cellStyle name="Navadno 36 25 4" xfId="15433"/>
    <cellStyle name="Navadno 36 26" xfId="15434"/>
    <cellStyle name="Navadno 36 26 2" xfId="15435"/>
    <cellStyle name="Navadno 36 26 2 2" xfId="15436"/>
    <cellStyle name="Navadno 36 26 3" xfId="15437"/>
    <cellStyle name="Navadno 36 26 4" xfId="15438"/>
    <cellStyle name="Navadno 36 27" xfId="15439"/>
    <cellStyle name="Navadno 36 27 2" xfId="15440"/>
    <cellStyle name="Navadno 36 27 2 2" xfId="15441"/>
    <cellStyle name="Navadno 36 27 3" xfId="15442"/>
    <cellStyle name="Navadno 36 27 4" xfId="15443"/>
    <cellStyle name="Navadno 36 28" xfId="15444"/>
    <cellStyle name="Navadno 36 28 2" xfId="15445"/>
    <cellStyle name="Navadno 36 28 2 2" xfId="15446"/>
    <cellStyle name="Navadno 36 28 3" xfId="15447"/>
    <cellStyle name="Navadno 36 28 4" xfId="15448"/>
    <cellStyle name="Navadno 36 29" xfId="15449"/>
    <cellStyle name="Navadno 36 29 2" xfId="15450"/>
    <cellStyle name="Navadno 36 3" xfId="15451"/>
    <cellStyle name="Navadno 36 3 2" xfId="15452"/>
    <cellStyle name="Navadno 36 3 2 2" xfId="15453"/>
    <cellStyle name="Navadno 36 3 3" xfId="15454"/>
    <cellStyle name="Navadno 36 3 4" xfId="15455"/>
    <cellStyle name="Navadno 36 30" xfId="15456"/>
    <cellStyle name="Navadno 36 31" xfId="15457"/>
    <cellStyle name="Navadno 36 32" xfId="15458"/>
    <cellStyle name="Navadno 36 33" xfId="15459"/>
    <cellStyle name="Navadno 36 4" xfId="15460"/>
    <cellStyle name="Navadno 36 4 2" xfId="15461"/>
    <cellStyle name="Navadno 36 4 2 2" xfId="15462"/>
    <cellStyle name="Navadno 36 4 3" xfId="15463"/>
    <cellStyle name="Navadno 36 4 4" xfId="15464"/>
    <cellStyle name="Navadno 36 5" xfId="15465"/>
    <cellStyle name="Navadno 36 5 2" xfId="15466"/>
    <cellStyle name="Navadno 36 5 2 2" xfId="15467"/>
    <cellStyle name="Navadno 36 5 3" xfId="15468"/>
    <cellStyle name="Navadno 36 5 4" xfId="15469"/>
    <cellStyle name="Navadno 36 6" xfId="15470"/>
    <cellStyle name="Navadno 36 6 2" xfId="15471"/>
    <cellStyle name="Navadno 36 6 2 2" xfId="15472"/>
    <cellStyle name="Navadno 36 6 3" xfId="15473"/>
    <cellStyle name="Navadno 36 6 4" xfId="15474"/>
    <cellStyle name="Navadno 36 7" xfId="15475"/>
    <cellStyle name="Navadno 36 7 2" xfId="15476"/>
    <cellStyle name="Navadno 36 7 2 2" xfId="15477"/>
    <cellStyle name="Navadno 36 7 3" xfId="15478"/>
    <cellStyle name="Navadno 36 7 4" xfId="15479"/>
    <cellStyle name="Navadno 36 8" xfId="15480"/>
    <cellStyle name="Navadno 36 8 2" xfId="15481"/>
    <cellStyle name="Navadno 36 8 2 2" xfId="15482"/>
    <cellStyle name="Navadno 36 8 3" xfId="15483"/>
    <cellStyle name="Navadno 36 8 4" xfId="15484"/>
    <cellStyle name="Navadno 36 9" xfId="15485"/>
    <cellStyle name="Navadno 36 9 2" xfId="15486"/>
    <cellStyle name="Navadno 36 9 2 2" xfId="15487"/>
    <cellStyle name="Navadno 36 9 3" xfId="15488"/>
    <cellStyle name="Navadno 36 9 4" xfId="15489"/>
    <cellStyle name="Navadno 37" xfId="15490"/>
    <cellStyle name="Navadno 37 2" xfId="15491"/>
    <cellStyle name="Navadno 37 2 2" xfId="15492"/>
    <cellStyle name="Navadno 37 3" xfId="15493"/>
    <cellStyle name="Navadno 37 4" xfId="15494"/>
    <cellStyle name="Navadno 37 4 2" xfId="15495"/>
    <cellStyle name="Navadno 37 5" xfId="15496"/>
    <cellStyle name="Navadno 37 6" xfId="15497"/>
    <cellStyle name="Navadno 38" xfId="15498"/>
    <cellStyle name="Navadno 38 10" xfId="15499"/>
    <cellStyle name="Navadno 38 10 2" xfId="15500"/>
    <cellStyle name="Navadno 38 10 2 2" xfId="15501"/>
    <cellStyle name="Navadno 38 10 3" xfId="15502"/>
    <cellStyle name="Navadno 38 10 4" xfId="15503"/>
    <cellStyle name="Navadno 38 11" xfId="15504"/>
    <cellStyle name="Navadno 38 11 2" xfId="15505"/>
    <cellStyle name="Navadno 38 11 2 2" xfId="15506"/>
    <cellStyle name="Navadno 38 11 3" xfId="15507"/>
    <cellStyle name="Navadno 38 11 4" xfId="15508"/>
    <cellStyle name="Navadno 38 12" xfId="15509"/>
    <cellStyle name="Navadno 38 12 2" xfId="15510"/>
    <cellStyle name="Navadno 38 12 2 2" xfId="15511"/>
    <cellStyle name="Navadno 38 12 3" xfId="15512"/>
    <cellStyle name="Navadno 38 12 4" xfId="15513"/>
    <cellStyle name="Navadno 38 13" xfId="15514"/>
    <cellStyle name="Navadno 38 13 2" xfId="15515"/>
    <cellStyle name="Navadno 38 13 2 2" xfId="15516"/>
    <cellStyle name="Navadno 38 13 3" xfId="15517"/>
    <cellStyle name="Navadno 38 13 4" xfId="15518"/>
    <cellStyle name="Navadno 38 14" xfId="15519"/>
    <cellStyle name="Navadno 38 14 2" xfId="15520"/>
    <cellStyle name="Navadno 38 14 2 2" xfId="15521"/>
    <cellStyle name="Navadno 38 14 3" xfId="15522"/>
    <cellStyle name="Navadno 38 14 4" xfId="15523"/>
    <cellStyle name="Navadno 38 15" xfId="15524"/>
    <cellStyle name="Navadno 38 15 2" xfId="15525"/>
    <cellStyle name="Navadno 38 15 2 2" xfId="15526"/>
    <cellStyle name="Navadno 38 15 3" xfId="15527"/>
    <cellStyle name="Navadno 38 15 4" xfId="15528"/>
    <cellStyle name="Navadno 38 16" xfId="15529"/>
    <cellStyle name="Navadno 38 16 2" xfId="15530"/>
    <cellStyle name="Navadno 38 16 2 2" xfId="15531"/>
    <cellStyle name="Navadno 38 16 3" xfId="15532"/>
    <cellStyle name="Navadno 38 16 4" xfId="15533"/>
    <cellStyle name="Navadno 38 17" xfId="15534"/>
    <cellStyle name="Navadno 38 17 2" xfId="15535"/>
    <cellStyle name="Navadno 38 17 2 2" xfId="15536"/>
    <cellStyle name="Navadno 38 17 3" xfId="15537"/>
    <cellStyle name="Navadno 38 17 4" xfId="15538"/>
    <cellStyle name="Navadno 38 18" xfId="15539"/>
    <cellStyle name="Navadno 38 18 2" xfId="15540"/>
    <cellStyle name="Navadno 38 18 2 2" xfId="15541"/>
    <cellStyle name="Navadno 38 18 3" xfId="15542"/>
    <cellStyle name="Navadno 38 18 4" xfId="15543"/>
    <cellStyle name="Navadno 38 19" xfId="15544"/>
    <cellStyle name="Navadno 38 19 2" xfId="15545"/>
    <cellStyle name="Navadno 38 19 2 2" xfId="15546"/>
    <cellStyle name="Navadno 38 19 3" xfId="15547"/>
    <cellStyle name="Navadno 38 19 4" xfId="15548"/>
    <cellStyle name="Navadno 38 2" xfId="15549"/>
    <cellStyle name="Navadno 38 2 2" xfId="15550"/>
    <cellStyle name="Navadno 38 2 2 2" xfId="15551"/>
    <cellStyle name="Navadno 38 2 3" xfId="15552"/>
    <cellStyle name="Navadno 38 2 4" xfId="15553"/>
    <cellStyle name="Navadno 38 20" xfId="15554"/>
    <cellStyle name="Navadno 38 20 2" xfId="15555"/>
    <cellStyle name="Navadno 38 20 2 2" xfId="15556"/>
    <cellStyle name="Navadno 38 20 3" xfId="15557"/>
    <cellStyle name="Navadno 38 20 4" xfId="15558"/>
    <cellStyle name="Navadno 38 21" xfId="15559"/>
    <cellStyle name="Navadno 38 21 2" xfId="15560"/>
    <cellStyle name="Navadno 38 21 2 2" xfId="15561"/>
    <cellStyle name="Navadno 38 21 3" xfId="15562"/>
    <cellStyle name="Navadno 38 21 4" xfId="15563"/>
    <cellStyle name="Navadno 38 22" xfId="15564"/>
    <cellStyle name="Navadno 38 22 2" xfId="15565"/>
    <cellStyle name="Navadno 38 22 2 2" xfId="15566"/>
    <cellStyle name="Navadno 38 22 3" xfId="15567"/>
    <cellStyle name="Navadno 38 22 4" xfId="15568"/>
    <cellStyle name="Navadno 38 23" xfId="15569"/>
    <cellStyle name="Navadno 38 23 2" xfId="15570"/>
    <cellStyle name="Navadno 38 23 2 2" xfId="15571"/>
    <cellStyle name="Navadno 38 23 3" xfId="15572"/>
    <cellStyle name="Navadno 38 23 4" xfId="15573"/>
    <cellStyle name="Navadno 38 24" xfId="15574"/>
    <cellStyle name="Navadno 38 24 2" xfId="15575"/>
    <cellStyle name="Navadno 38 24 2 2" xfId="15576"/>
    <cellStyle name="Navadno 38 24 3" xfId="15577"/>
    <cellStyle name="Navadno 38 24 4" xfId="15578"/>
    <cellStyle name="Navadno 38 25" xfId="15579"/>
    <cellStyle name="Navadno 38 25 2" xfId="15580"/>
    <cellStyle name="Navadno 38 25 2 2" xfId="15581"/>
    <cellStyle name="Navadno 38 25 3" xfId="15582"/>
    <cellStyle name="Navadno 38 25 4" xfId="15583"/>
    <cellStyle name="Navadno 38 26" xfId="15584"/>
    <cellStyle name="Navadno 38 26 2" xfId="15585"/>
    <cellStyle name="Navadno 38 26 2 2" xfId="15586"/>
    <cellStyle name="Navadno 38 26 3" xfId="15587"/>
    <cellStyle name="Navadno 38 26 4" xfId="15588"/>
    <cellStyle name="Navadno 38 27" xfId="15589"/>
    <cellStyle name="Navadno 38 27 2" xfId="15590"/>
    <cellStyle name="Navadno 38 27 2 2" xfId="15591"/>
    <cellStyle name="Navadno 38 27 3" xfId="15592"/>
    <cellStyle name="Navadno 38 27 4" xfId="15593"/>
    <cellStyle name="Navadno 38 28" xfId="15594"/>
    <cellStyle name="Navadno 38 28 2" xfId="15595"/>
    <cellStyle name="Navadno 38 28 2 2" xfId="15596"/>
    <cellStyle name="Navadno 38 28 3" xfId="15597"/>
    <cellStyle name="Navadno 38 28 4" xfId="15598"/>
    <cellStyle name="Navadno 38 29" xfId="15599"/>
    <cellStyle name="Navadno 38 29 2" xfId="15600"/>
    <cellStyle name="Navadno 38 3" xfId="15601"/>
    <cellStyle name="Navadno 38 3 2" xfId="15602"/>
    <cellStyle name="Navadno 38 3 2 2" xfId="15603"/>
    <cellStyle name="Navadno 38 3 3" xfId="15604"/>
    <cellStyle name="Navadno 38 3 4" xfId="15605"/>
    <cellStyle name="Navadno 38 30" xfId="15606"/>
    <cellStyle name="Navadno 38 31" xfId="15607"/>
    <cellStyle name="Navadno 38 32" xfId="15608"/>
    <cellStyle name="Navadno 38 4" xfId="15609"/>
    <cellStyle name="Navadno 38 4 2" xfId="15610"/>
    <cellStyle name="Navadno 38 4 2 2" xfId="15611"/>
    <cellStyle name="Navadno 38 4 3" xfId="15612"/>
    <cellStyle name="Navadno 38 4 4" xfId="15613"/>
    <cellStyle name="Navadno 38 5" xfId="15614"/>
    <cellStyle name="Navadno 38 5 2" xfId="15615"/>
    <cellStyle name="Navadno 38 5 2 2" xfId="15616"/>
    <cellStyle name="Navadno 38 5 3" xfId="15617"/>
    <cellStyle name="Navadno 38 5 4" xfId="15618"/>
    <cellStyle name="Navadno 38 6" xfId="15619"/>
    <cellStyle name="Navadno 38 6 2" xfId="15620"/>
    <cellStyle name="Navadno 38 6 2 2" xfId="15621"/>
    <cellStyle name="Navadno 38 6 3" xfId="15622"/>
    <cellStyle name="Navadno 38 6 4" xfId="15623"/>
    <cellStyle name="Navadno 38 7" xfId="15624"/>
    <cellStyle name="Navadno 38 7 2" xfId="15625"/>
    <cellStyle name="Navadno 38 7 2 2" xfId="15626"/>
    <cellStyle name="Navadno 38 7 3" xfId="15627"/>
    <cellStyle name="Navadno 38 7 4" xfId="15628"/>
    <cellStyle name="Navadno 38 8" xfId="15629"/>
    <cellStyle name="Navadno 38 8 2" xfId="15630"/>
    <cellStyle name="Navadno 38 8 2 2" xfId="15631"/>
    <cellStyle name="Navadno 38 8 3" xfId="15632"/>
    <cellStyle name="Navadno 38 8 4" xfId="15633"/>
    <cellStyle name="Navadno 38 9" xfId="15634"/>
    <cellStyle name="Navadno 38 9 2" xfId="15635"/>
    <cellStyle name="Navadno 38 9 2 2" xfId="15636"/>
    <cellStyle name="Navadno 38 9 3" xfId="15637"/>
    <cellStyle name="Navadno 38 9 4" xfId="15638"/>
    <cellStyle name="Navadno 382" xfId="15639"/>
    <cellStyle name="Navadno 383" xfId="15640"/>
    <cellStyle name="Navadno 384" xfId="15641"/>
    <cellStyle name="Navadno 386" xfId="15642"/>
    <cellStyle name="Navadno 387" xfId="15643"/>
    <cellStyle name="Navadno 388" xfId="15644"/>
    <cellStyle name="Navadno 389" xfId="15645"/>
    <cellStyle name="Navadno 39" xfId="15646"/>
    <cellStyle name="Navadno 39 2" xfId="15647"/>
    <cellStyle name="Navadno 39 2 2" xfId="15648"/>
    <cellStyle name="Navadno 39 3" xfId="15649"/>
    <cellStyle name="Navadno 39 4" xfId="15650"/>
    <cellStyle name="Navadno 39 5" xfId="15651"/>
    <cellStyle name="Navadno 390" xfId="15652"/>
    <cellStyle name="Navadno 4" xfId="15654"/>
    <cellStyle name="Navadno 4 10" xfId="15655"/>
    <cellStyle name="Navadno 4 10 2" xfId="15656"/>
    <cellStyle name="Navadno 4 10 2 2" xfId="15657"/>
    <cellStyle name="Navadno 4 10 3" xfId="15658"/>
    <cellStyle name="Navadno 4 10 4" xfId="15659"/>
    <cellStyle name="Navadno 4 11" xfId="15660"/>
    <cellStyle name="Navadno 4 11 2" xfId="15661"/>
    <cellStyle name="Navadno 4 11 2 2" xfId="15662"/>
    <cellStyle name="Navadno 4 11 3" xfId="15663"/>
    <cellStyle name="Navadno 4 11 4" xfId="15664"/>
    <cellStyle name="Navadno 4 12" xfId="15665"/>
    <cellStyle name="Navadno 4 12 2" xfId="15666"/>
    <cellStyle name="Navadno 4 12 2 2" xfId="15667"/>
    <cellStyle name="Navadno 4 12 3" xfId="15668"/>
    <cellStyle name="Navadno 4 12 4" xfId="15669"/>
    <cellStyle name="Navadno 4 13" xfId="15670"/>
    <cellStyle name="Navadno 4 13 2" xfId="15671"/>
    <cellStyle name="Navadno 4 13 2 2" xfId="15672"/>
    <cellStyle name="Navadno 4 13 3" xfId="15673"/>
    <cellStyle name="Navadno 4 13 4" xfId="15674"/>
    <cellStyle name="Navadno 4 14" xfId="15675"/>
    <cellStyle name="Navadno 4 14 2" xfId="15676"/>
    <cellStyle name="Navadno 4 14 2 2" xfId="15677"/>
    <cellStyle name="Navadno 4 14 3" xfId="15678"/>
    <cellStyle name="Navadno 4 14 4" xfId="15679"/>
    <cellStyle name="Navadno 4 15" xfId="15680"/>
    <cellStyle name="Navadno 4 15 2" xfId="15681"/>
    <cellStyle name="Navadno 4 15 2 2" xfId="15682"/>
    <cellStyle name="Navadno 4 15 3" xfId="15683"/>
    <cellStyle name="Navadno 4 15 4" xfId="15684"/>
    <cellStyle name="Navadno 4 16" xfId="15685"/>
    <cellStyle name="Navadno 4 16 2" xfId="15686"/>
    <cellStyle name="Navadno 4 16 2 2" xfId="15687"/>
    <cellStyle name="Navadno 4 16 3" xfId="15688"/>
    <cellStyle name="Navadno 4 16 4" xfId="15689"/>
    <cellStyle name="Navadno 4 17" xfId="15690"/>
    <cellStyle name="Navadno 4 17 2" xfId="15691"/>
    <cellStyle name="Navadno 4 17 2 2" xfId="15692"/>
    <cellStyle name="Navadno 4 17 3" xfId="15693"/>
    <cellStyle name="Navadno 4 17 4" xfId="15694"/>
    <cellStyle name="Navadno 4 18" xfId="15695"/>
    <cellStyle name="Navadno 4 18 2" xfId="15696"/>
    <cellStyle name="Navadno 4 18 2 2" xfId="15697"/>
    <cellStyle name="Navadno 4 18 3" xfId="15698"/>
    <cellStyle name="Navadno 4 18 4" xfId="15699"/>
    <cellStyle name="Navadno 4 19" xfId="15700"/>
    <cellStyle name="Navadno 4 19 2" xfId="15701"/>
    <cellStyle name="Navadno 4 19 2 2" xfId="15702"/>
    <cellStyle name="Navadno 4 19 3" xfId="15703"/>
    <cellStyle name="Navadno 4 19 4" xfId="15704"/>
    <cellStyle name="Navadno 4 2" xfId="15705"/>
    <cellStyle name="Navadno 4 2 2" xfId="15706"/>
    <cellStyle name="Navadno 4 2 2 2" xfId="15707"/>
    <cellStyle name="Navadno 4 2 3" xfId="15708"/>
    <cellStyle name="Navadno 4 2 4" xfId="15709"/>
    <cellStyle name="Navadno 4 2 5" xfId="15710"/>
    <cellStyle name="Navadno 4 2 6" xfId="15711"/>
    <cellStyle name="Navadno 4 2 7" xfId="15712"/>
    <cellStyle name="Navadno 4 2 8" xfId="15713"/>
    <cellStyle name="Navadno 4 20" xfId="15714"/>
    <cellStyle name="Navadno 4 20 2" xfId="15715"/>
    <cellStyle name="Navadno 4 20 2 2" xfId="15716"/>
    <cellStyle name="Navadno 4 20 3" xfId="15717"/>
    <cellStyle name="Navadno 4 20 4" xfId="15718"/>
    <cellStyle name="Navadno 4 21" xfId="15719"/>
    <cellStyle name="Navadno 4 21 2" xfId="15720"/>
    <cellStyle name="Navadno 4 21 2 2" xfId="15721"/>
    <cellStyle name="Navadno 4 21 3" xfId="15722"/>
    <cellStyle name="Navadno 4 21 4" xfId="15723"/>
    <cellStyle name="Navadno 4 22" xfId="15724"/>
    <cellStyle name="Navadno 4 22 2" xfId="15725"/>
    <cellStyle name="Navadno 4 22 2 2" xfId="15726"/>
    <cellStyle name="Navadno 4 22 3" xfId="15727"/>
    <cellStyle name="Navadno 4 22 4" xfId="15728"/>
    <cellStyle name="Navadno 4 23" xfId="15729"/>
    <cellStyle name="Navadno 4 23 2" xfId="15730"/>
    <cellStyle name="Navadno 4 23 2 2" xfId="15731"/>
    <cellStyle name="Navadno 4 23 3" xfId="15732"/>
    <cellStyle name="Navadno 4 23 4" xfId="15733"/>
    <cellStyle name="Navadno 4 24" xfId="15734"/>
    <cellStyle name="Navadno 4 24 2" xfId="15735"/>
    <cellStyle name="Navadno 4 24 2 2" xfId="15736"/>
    <cellStyle name="Navadno 4 24 3" xfId="15737"/>
    <cellStyle name="Navadno 4 24 4" xfId="15738"/>
    <cellStyle name="Navadno 4 25" xfId="15739"/>
    <cellStyle name="Navadno 4 25 2" xfId="15740"/>
    <cellStyle name="Navadno 4 25 2 2" xfId="15741"/>
    <cellStyle name="Navadno 4 25 3" xfId="15742"/>
    <cellStyle name="Navadno 4 25 4" xfId="15743"/>
    <cellStyle name="Navadno 4 26" xfId="15744"/>
    <cellStyle name="Navadno 4 26 2" xfId="15745"/>
    <cellStyle name="Navadno 4 26 2 2" xfId="15746"/>
    <cellStyle name="Navadno 4 26 3" xfId="15747"/>
    <cellStyle name="Navadno 4 26 4" xfId="15748"/>
    <cellStyle name="Navadno 4 27" xfId="15749"/>
    <cellStyle name="Navadno 4 27 2" xfId="15750"/>
    <cellStyle name="Navadno 4 27 2 2" xfId="15751"/>
    <cellStyle name="Navadno 4 27 3" xfId="15752"/>
    <cellStyle name="Navadno 4 27 4" xfId="15753"/>
    <cellStyle name="Navadno 4 28" xfId="15754"/>
    <cellStyle name="Navadno 4 28 2" xfId="15755"/>
    <cellStyle name="Navadno 4 28 2 2" xfId="15756"/>
    <cellStyle name="Navadno 4 28 3" xfId="15757"/>
    <cellStyle name="Navadno 4 28 4" xfId="15758"/>
    <cellStyle name="Navadno 4 29" xfId="15759"/>
    <cellStyle name="Navadno 4 29 2" xfId="15760"/>
    <cellStyle name="Navadno 4 29 2 2" xfId="15761"/>
    <cellStyle name="Navadno 4 29 3" xfId="15762"/>
    <cellStyle name="Navadno 4 29 4" xfId="15763"/>
    <cellStyle name="Navadno 4 3" xfId="15764"/>
    <cellStyle name="Navadno 4 3 2" xfId="15765"/>
    <cellStyle name="Navadno 4 3 2 2" xfId="15766"/>
    <cellStyle name="Navadno 4 3 3" xfId="15767"/>
    <cellStyle name="Navadno 4 3 4" xfId="15768"/>
    <cellStyle name="Navadno 4 3 5" xfId="15769"/>
    <cellStyle name="Navadno 4 30" xfId="15770"/>
    <cellStyle name="Navadno 4 30 2" xfId="15771"/>
    <cellStyle name="Navadno 4 30 2 2" xfId="15772"/>
    <cellStyle name="Navadno 4 30 3" xfId="15773"/>
    <cellStyle name="Navadno 4 30 4" xfId="15774"/>
    <cellStyle name="Navadno 4 31" xfId="15775"/>
    <cellStyle name="Navadno 4 31 2" xfId="15776"/>
    <cellStyle name="Navadno 4 31 2 2" xfId="15777"/>
    <cellStyle name="Navadno 4 31 3" xfId="15778"/>
    <cellStyle name="Navadno 4 31 4" xfId="15779"/>
    <cellStyle name="Navadno 4 32" xfId="15780"/>
    <cellStyle name="Navadno 4 32 2" xfId="15781"/>
    <cellStyle name="Navadno 4 32 2 2" xfId="15782"/>
    <cellStyle name="Navadno 4 32 3" xfId="15783"/>
    <cellStyle name="Navadno 4 32 4" xfId="15784"/>
    <cellStyle name="Navadno 4 33" xfId="15785"/>
    <cellStyle name="Navadno 4 33 2" xfId="15786"/>
    <cellStyle name="Navadno 4 33 2 2" xfId="15787"/>
    <cellStyle name="Navadno 4 33 3" xfId="15788"/>
    <cellStyle name="Navadno 4 33 4" xfId="15789"/>
    <cellStyle name="Navadno 4 34" xfId="15790"/>
    <cellStyle name="Navadno 4 34 2" xfId="15791"/>
    <cellStyle name="Navadno 4 34 2 2" xfId="15792"/>
    <cellStyle name="Navadno 4 34 3" xfId="15793"/>
    <cellStyle name="Navadno 4 34 4" xfId="15794"/>
    <cellStyle name="Navadno 4 35" xfId="15795"/>
    <cellStyle name="Navadno 4 35 2" xfId="15796"/>
    <cellStyle name="Navadno 4 35 2 2" xfId="15797"/>
    <cellStyle name="Navadno 4 35 3" xfId="15798"/>
    <cellStyle name="Navadno 4 35 4" xfId="15799"/>
    <cellStyle name="Navadno 4 36" xfId="15800"/>
    <cellStyle name="Navadno 4 36 2" xfId="15801"/>
    <cellStyle name="Navadno 4 36 2 2" xfId="15802"/>
    <cellStyle name="Navadno 4 36 3" xfId="15803"/>
    <cellStyle name="Navadno 4 36 4" xfId="15804"/>
    <cellStyle name="Navadno 4 37" xfId="15805"/>
    <cellStyle name="Navadno 4 37 2" xfId="15806"/>
    <cellStyle name="Navadno 4 37 2 2" xfId="15807"/>
    <cellStyle name="Navadno 4 37 3" xfId="15808"/>
    <cellStyle name="Navadno 4 37 4" xfId="15809"/>
    <cellStyle name="Navadno 4 38" xfId="15810"/>
    <cellStyle name="Navadno 4 38 2" xfId="15811"/>
    <cellStyle name="Navadno 4 38 2 2" xfId="15812"/>
    <cellStyle name="Navadno 4 38 3" xfId="15813"/>
    <cellStyle name="Navadno 4 38 4" xfId="15814"/>
    <cellStyle name="Navadno 4 39" xfId="15815"/>
    <cellStyle name="Navadno 4 39 2" xfId="15816"/>
    <cellStyle name="Navadno 4 39 2 2" xfId="15817"/>
    <cellStyle name="Navadno 4 39 3" xfId="15818"/>
    <cellStyle name="Navadno 4 39 4" xfId="15819"/>
    <cellStyle name="Navadno 4 4" xfId="15820"/>
    <cellStyle name="Navadno 4 4 2" xfId="15821"/>
    <cellStyle name="Navadno 4 4 2 2" xfId="15822"/>
    <cellStyle name="Navadno 4 4 3" xfId="15823"/>
    <cellStyle name="Navadno 4 4 4" xfId="15824"/>
    <cellStyle name="Navadno 4 4 5" xfId="15825"/>
    <cellStyle name="Navadno 4 4 6" xfId="15826"/>
    <cellStyle name="Navadno 4 40" xfId="15827"/>
    <cellStyle name="Navadno 4 40 2" xfId="15828"/>
    <cellStyle name="Navadno 4 40 2 2" xfId="15829"/>
    <cellStyle name="Navadno 4 40 3" xfId="15830"/>
    <cellStyle name="Navadno 4 40 4" xfId="15831"/>
    <cellStyle name="Navadno 4 41" xfId="15832"/>
    <cellStyle name="Navadno 4 41 2" xfId="15833"/>
    <cellStyle name="Navadno 4 41 2 2" xfId="15834"/>
    <cellStyle name="Navadno 4 41 3" xfId="15835"/>
    <cellStyle name="Navadno 4 41 4" xfId="15836"/>
    <cellStyle name="Navadno 4 42" xfId="15837"/>
    <cellStyle name="Navadno 4 42 2" xfId="15838"/>
    <cellStyle name="Navadno 4 42 2 2" xfId="15839"/>
    <cellStyle name="Navadno 4 42 3" xfId="15840"/>
    <cellStyle name="Navadno 4 42 4" xfId="15841"/>
    <cellStyle name="Navadno 4 43" xfId="15842"/>
    <cellStyle name="Navadno 4 43 2" xfId="15843"/>
    <cellStyle name="Navadno 4 43 2 2" xfId="15844"/>
    <cellStyle name="Navadno 4 43 3" xfId="15845"/>
    <cellStyle name="Navadno 4 43 4" xfId="15846"/>
    <cellStyle name="Navadno 4 44" xfId="15847"/>
    <cellStyle name="Navadno 4 44 2" xfId="15848"/>
    <cellStyle name="Navadno 4 44 2 2" xfId="15849"/>
    <cellStyle name="Navadno 4 44 3" xfId="15850"/>
    <cellStyle name="Navadno 4 44 4" xfId="15851"/>
    <cellStyle name="Navadno 4 45" xfId="15852"/>
    <cellStyle name="Navadno 4 45 2" xfId="15853"/>
    <cellStyle name="Navadno 4 45 2 2" xfId="15854"/>
    <cellStyle name="Navadno 4 45 3" xfId="15855"/>
    <cellStyle name="Navadno 4 45 4" xfId="15856"/>
    <cellStyle name="Navadno 4 46" xfId="15857"/>
    <cellStyle name="Navadno 4 46 2" xfId="15858"/>
    <cellStyle name="Navadno 4 46 2 2" xfId="15859"/>
    <cellStyle name="Navadno 4 46 3" xfId="15860"/>
    <cellStyle name="Navadno 4 46 4" xfId="15861"/>
    <cellStyle name="Navadno 4 47" xfId="15862"/>
    <cellStyle name="Navadno 4 47 2" xfId="15863"/>
    <cellStyle name="Navadno 4 47 2 2" xfId="15864"/>
    <cellStyle name="Navadno 4 47 3" xfId="15865"/>
    <cellStyle name="Navadno 4 47 4" xfId="15866"/>
    <cellStyle name="Navadno 4 48" xfId="15867"/>
    <cellStyle name="Navadno 4 48 2" xfId="15868"/>
    <cellStyle name="Navadno 4 48 2 2" xfId="15869"/>
    <cellStyle name="Navadno 4 48 3" xfId="15870"/>
    <cellStyle name="Navadno 4 48 4" xfId="15871"/>
    <cellStyle name="Navadno 4 49" xfId="15872"/>
    <cellStyle name="Navadno 4 49 2" xfId="15873"/>
    <cellStyle name="Navadno 4 49 2 2" xfId="15874"/>
    <cellStyle name="Navadno 4 49 3" xfId="15875"/>
    <cellStyle name="Navadno 4 49 4" xfId="15876"/>
    <cellStyle name="Navadno 4 5" xfId="15877"/>
    <cellStyle name="Navadno 4 5 2" xfId="15878"/>
    <cellStyle name="Navadno 4 5 2 2" xfId="15879"/>
    <cellStyle name="Navadno 4 5 3" xfId="15880"/>
    <cellStyle name="Navadno 4 5 4" xfId="15881"/>
    <cellStyle name="Navadno 4 5 5" xfId="15882"/>
    <cellStyle name="Navadno 4 50" xfId="15883"/>
    <cellStyle name="Navadno 4 50 2" xfId="15884"/>
    <cellStyle name="Navadno 4 50 2 2" xfId="15885"/>
    <cellStyle name="Navadno 4 50 3" xfId="15886"/>
    <cellStyle name="Navadno 4 50 4" xfId="15887"/>
    <cellStyle name="Navadno 4 51" xfId="15888"/>
    <cellStyle name="Navadno 4 51 2" xfId="15889"/>
    <cellStyle name="Navadno 4 51 2 2" xfId="15890"/>
    <cellStyle name="Navadno 4 51 3" xfId="15891"/>
    <cellStyle name="Navadno 4 51 4" xfId="15892"/>
    <cellStyle name="Navadno 4 52" xfId="15893"/>
    <cellStyle name="Navadno 4 52 2" xfId="15894"/>
    <cellStyle name="Navadno 4 52 2 2" xfId="15895"/>
    <cellStyle name="Navadno 4 52 3" xfId="15896"/>
    <cellStyle name="Navadno 4 52 4" xfId="15897"/>
    <cellStyle name="Navadno 4 53" xfId="15898"/>
    <cellStyle name="Navadno 4 53 2" xfId="15899"/>
    <cellStyle name="Navadno 4 53 2 2" xfId="15900"/>
    <cellStyle name="Navadno 4 53 3" xfId="15901"/>
    <cellStyle name="Navadno 4 53 4" xfId="15902"/>
    <cellStyle name="Navadno 4 54" xfId="15903"/>
    <cellStyle name="Navadno 4 54 2" xfId="15904"/>
    <cellStyle name="Navadno 4 54 2 2" xfId="15905"/>
    <cellStyle name="Navadno 4 54 3" xfId="15906"/>
    <cellStyle name="Navadno 4 54 4" xfId="15907"/>
    <cellStyle name="Navadno 4 55" xfId="15908"/>
    <cellStyle name="Navadno 4 55 2" xfId="15909"/>
    <cellStyle name="Navadno 4 55 2 2" xfId="15910"/>
    <cellStyle name="Navadno 4 55 3" xfId="15911"/>
    <cellStyle name="Navadno 4 55 4" xfId="15912"/>
    <cellStyle name="Navadno 4 56" xfId="15913"/>
    <cellStyle name="Navadno 4 56 2" xfId="15914"/>
    <cellStyle name="Navadno 4 56 2 2" xfId="15915"/>
    <cellStyle name="Navadno 4 56 3" xfId="15916"/>
    <cellStyle name="Navadno 4 56 4" xfId="15917"/>
    <cellStyle name="Navadno 4 57" xfId="15918"/>
    <cellStyle name="Navadno 4 57 2" xfId="15919"/>
    <cellStyle name="Navadno 4 57 2 2" xfId="15920"/>
    <cellStyle name="Navadno 4 57 3" xfId="15921"/>
    <cellStyle name="Navadno 4 57 4" xfId="15922"/>
    <cellStyle name="Navadno 4 58" xfId="15923"/>
    <cellStyle name="Navadno 4 58 2" xfId="15924"/>
    <cellStyle name="Navadno 4 58 2 2" xfId="15925"/>
    <cellStyle name="Navadno 4 58 3" xfId="15926"/>
    <cellStyle name="Navadno 4 58 4" xfId="15927"/>
    <cellStyle name="Navadno 4 59" xfId="15928"/>
    <cellStyle name="Navadno 4 59 2" xfId="15929"/>
    <cellStyle name="Navadno 4 59 2 2" xfId="15930"/>
    <cellStyle name="Navadno 4 59 3" xfId="15931"/>
    <cellStyle name="Navadno 4 59 4" xfId="15932"/>
    <cellStyle name="Navadno 4 6" xfId="15933"/>
    <cellStyle name="Navadno 4 6 2" xfId="15934"/>
    <cellStyle name="Navadno 4 6 2 2" xfId="15935"/>
    <cellStyle name="Navadno 4 6 3" xfId="15936"/>
    <cellStyle name="Navadno 4 6 4" xfId="15937"/>
    <cellStyle name="Navadno 4 6 5" xfId="15938"/>
    <cellStyle name="Navadno 4 60" xfId="15939"/>
    <cellStyle name="Navadno 4 60 2" xfId="15940"/>
    <cellStyle name="Navadno 4 61" xfId="15941"/>
    <cellStyle name="Navadno 4 62" xfId="15942"/>
    <cellStyle name="Navadno 4 63" xfId="15943"/>
    <cellStyle name="Navadno 4 64" xfId="15944"/>
    <cellStyle name="Navadno 4 65" xfId="15945"/>
    <cellStyle name="Navadno 4 66" xfId="15946"/>
    <cellStyle name="Navadno 4 7" xfId="15947"/>
    <cellStyle name="Navadno 4 7 2" xfId="15948"/>
    <cellStyle name="Navadno 4 7 2 2" xfId="15949"/>
    <cellStyle name="Navadno 4 7 3" xfId="15950"/>
    <cellStyle name="Navadno 4 7 4" xfId="15951"/>
    <cellStyle name="Navadno 4 7 5" xfId="15952"/>
    <cellStyle name="Navadno 4 8" xfId="15953"/>
    <cellStyle name="Navadno 4 8 2" xfId="15954"/>
    <cellStyle name="Navadno 4 8 2 2" xfId="15955"/>
    <cellStyle name="Navadno 4 8 3" xfId="15956"/>
    <cellStyle name="Navadno 4 8 4" xfId="15957"/>
    <cellStyle name="Navadno 4 9" xfId="15958"/>
    <cellStyle name="Navadno 4 9 2" xfId="15959"/>
    <cellStyle name="Navadno 4 9 2 2" xfId="15960"/>
    <cellStyle name="Navadno 4 9 3" xfId="15961"/>
    <cellStyle name="Navadno 4 9 4" xfId="15962"/>
    <cellStyle name="Navadno 4_CELICE" xfId="16315"/>
    <cellStyle name="Navadno 40" xfId="15963"/>
    <cellStyle name="Navadno 40 2" xfId="15964"/>
    <cellStyle name="Navadno 40 2 2" xfId="15965"/>
    <cellStyle name="Navadno 40 3" xfId="15966"/>
    <cellStyle name="Navadno 40 4" xfId="15967"/>
    <cellStyle name="Navadno 40 5" xfId="15968"/>
    <cellStyle name="Navadno 41" xfId="15969"/>
    <cellStyle name="Navadno 41 2" xfId="15970"/>
    <cellStyle name="Navadno 41 2 2" xfId="15971"/>
    <cellStyle name="Navadno 41 3" xfId="15972"/>
    <cellStyle name="Navadno 41 4" xfId="15973"/>
    <cellStyle name="Navadno 41 5" xfId="15974"/>
    <cellStyle name="Navadno 42" xfId="15975"/>
    <cellStyle name="Navadno 42 2" xfId="15976"/>
    <cellStyle name="Navadno 42 2 2" xfId="15977"/>
    <cellStyle name="Navadno 42 3" xfId="15978"/>
    <cellStyle name="Navadno 42 4" xfId="15979"/>
    <cellStyle name="Navadno 42 5" xfId="15980"/>
    <cellStyle name="Navadno 43" xfId="15981"/>
    <cellStyle name="Navadno 43 2" xfId="15982"/>
    <cellStyle name="Navadno 43 2 2" xfId="15983"/>
    <cellStyle name="Navadno 43 3" xfId="15984"/>
    <cellStyle name="Navadno 43 4" xfId="15985"/>
    <cellStyle name="Navadno 43 5" xfId="15986"/>
    <cellStyle name="Navadno 44" xfId="15987"/>
    <cellStyle name="Navadno 44 2" xfId="15988"/>
    <cellStyle name="Navadno 44 2 2" xfId="15989"/>
    <cellStyle name="Navadno 44 3" xfId="15990"/>
    <cellStyle name="Navadno 44 4" xfId="15991"/>
    <cellStyle name="Navadno 44 5" xfId="15992"/>
    <cellStyle name="Navadno 45" xfId="15993"/>
    <cellStyle name="Navadno 45 2" xfId="15994"/>
    <cellStyle name="Navadno 45 2 2" xfId="15995"/>
    <cellStyle name="Navadno 45 2 3" xfId="15996"/>
    <cellStyle name="Navadno 45 3" xfId="15997"/>
    <cellStyle name="Navadno 45 4" xfId="15998"/>
    <cellStyle name="Navadno 45 5" xfId="15999"/>
    <cellStyle name="Navadno 46" xfId="16000"/>
    <cellStyle name="Navadno 46 2" xfId="16001"/>
    <cellStyle name="Navadno 46 2 2" xfId="16002"/>
    <cellStyle name="Navadno 46 2 3" xfId="16003"/>
    <cellStyle name="Navadno 46 3" xfId="16004"/>
    <cellStyle name="Navadno 46 4" xfId="16005"/>
    <cellStyle name="Navadno 46 5" xfId="16006"/>
    <cellStyle name="Navadno 47" xfId="16007"/>
    <cellStyle name="Navadno 47 2" xfId="16008"/>
    <cellStyle name="Navadno 47 2 2" xfId="16009"/>
    <cellStyle name="Navadno 47 3" xfId="16010"/>
    <cellStyle name="Navadno 47 4" xfId="16011"/>
    <cellStyle name="Navadno 47 5" xfId="16012"/>
    <cellStyle name="Navadno 48" xfId="16013"/>
    <cellStyle name="Navadno 48 10" xfId="16014"/>
    <cellStyle name="Navadno 48 10 2" xfId="16015"/>
    <cellStyle name="Navadno 48 10 2 2" xfId="16016"/>
    <cellStyle name="Navadno 48 10 3" xfId="16017"/>
    <cellStyle name="Navadno 48 10 4" xfId="16018"/>
    <cellStyle name="Navadno 48 11" xfId="16019"/>
    <cellStyle name="Navadno 48 11 2" xfId="16020"/>
    <cellStyle name="Navadno 48 11 2 2" xfId="16021"/>
    <cellStyle name="Navadno 48 11 3" xfId="16022"/>
    <cellStyle name="Navadno 48 11 4" xfId="16023"/>
    <cellStyle name="Navadno 48 12" xfId="16024"/>
    <cellStyle name="Navadno 48 12 2" xfId="16025"/>
    <cellStyle name="Navadno 48 12 2 2" xfId="16026"/>
    <cellStyle name="Navadno 48 12 3" xfId="16027"/>
    <cellStyle name="Navadno 48 12 4" xfId="16028"/>
    <cellStyle name="Navadno 48 13" xfId="16029"/>
    <cellStyle name="Navadno 48 13 2" xfId="16030"/>
    <cellStyle name="Navadno 48 13 2 2" xfId="16031"/>
    <cellStyle name="Navadno 48 13 3" xfId="16032"/>
    <cellStyle name="Navadno 48 13 4" xfId="16033"/>
    <cellStyle name="Navadno 48 14" xfId="16034"/>
    <cellStyle name="Navadno 48 14 2" xfId="16035"/>
    <cellStyle name="Navadno 48 14 2 2" xfId="16036"/>
    <cellStyle name="Navadno 48 14 3" xfId="16037"/>
    <cellStyle name="Navadno 48 14 4" xfId="16038"/>
    <cellStyle name="Navadno 48 15" xfId="16039"/>
    <cellStyle name="Navadno 48 15 2" xfId="16040"/>
    <cellStyle name="Navadno 48 15 2 2" xfId="16041"/>
    <cellStyle name="Navadno 48 15 3" xfId="16042"/>
    <cellStyle name="Navadno 48 15 4" xfId="16043"/>
    <cellStyle name="Navadno 48 16" xfId="16044"/>
    <cellStyle name="Navadno 48 16 2" xfId="16045"/>
    <cellStyle name="Navadno 48 16 2 2" xfId="16046"/>
    <cellStyle name="Navadno 48 16 3" xfId="16047"/>
    <cellStyle name="Navadno 48 16 4" xfId="16048"/>
    <cellStyle name="Navadno 48 17" xfId="16049"/>
    <cellStyle name="Navadno 48 17 2" xfId="16050"/>
    <cellStyle name="Navadno 48 17 2 2" xfId="16051"/>
    <cellStyle name="Navadno 48 17 3" xfId="16052"/>
    <cellStyle name="Navadno 48 17 4" xfId="16053"/>
    <cellStyle name="Navadno 48 18" xfId="16054"/>
    <cellStyle name="Navadno 48 18 2" xfId="16055"/>
    <cellStyle name="Navadno 48 18 2 2" xfId="16056"/>
    <cellStyle name="Navadno 48 18 3" xfId="16057"/>
    <cellStyle name="Navadno 48 18 4" xfId="16058"/>
    <cellStyle name="Navadno 48 19" xfId="16059"/>
    <cellStyle name="Navadno 48 19 2" xfId="16060"/>
    <cellStyle name="Navadno 48 19 2 2" xfId="16061"/>
    <cellStyle name="Navadno 48 19 3" xfId="16062"/>
    <cellStyle name="Navadno 48 19 4" xfId="16063"/>
    <cellStyle name="Navadno 48 2" xfId="16064"/>
    <cellStyle name="Navadno 48 2 2" xfId="16065"/>
    <cellStyle name="Navadno 48 2 2 2" xfId="16066"/>
    <cellStyle name="Navadno 48 2 3" xfId="16067"/>
    <cellStyle name="Navadno 48 2 4" xfId="16068"/>
    <cellStyle name="Navadno 48 20" xfId="16069"/>
    <cellStyle name="Navadno 48 20 2" xfId="16070"/>
    <cellStyle name="Navadno 48 20 2 2" xfId="16071"/>
    <cellStyle name="Navadno 48 20 3" xfId="16072"/>
    <cellStyle name="Navadno 48 20 4" xfId="16073"/>
    <cellStyle name="Navadno 48 21" xfId="16074"/>
    <cellStyle name="Navadno 48 21 2" xfId="16075"/>
    <cellStyle name="Navadno 48 21 2 2" xfId="16076"/>
    <cellStyle name="Navadno 48 21 3" xfId="16077"/>
    <cellStyle name="Navadno 48 21 4" xfId="16078"/>
    <cellStyle name="Navadno 48 22" xfId="16079"/>
    <cellStyle name="Navadno 48 22 2" xfId="16080"/>
    <cellStyle name="Navadno 48 22 2 2" xfId="16081"/>
    <cellStyle name="Navadno 48 22 3" xfId="16082"/>
    <cellStyle name="Navadno 48 22 4" xfId="16083"/>
    <cellStyle name="Navadno 48 23" xfId="16084"/>
    <cellStyle name="Navadno 48 23 2" xfId="16085"/>
    <cellStyle name="Navadno 48 23 2 2" xfId="16086"/>
    <cellStyle name="Navadno 48 23 3" xfId="16087"/>
    <cellStyle name="Navadno 48 23 4" xfId="16088"/>
    <cellStyle name="Navadno 48 24" xfId="16089"/>
    <cellStyle name="Navadno 48 24 2" xfId="16090"/>
    <cellStyle name="Navadno 48 24 2 2" xfId="16091"/>
    <cellStyle name="Navadno 48 24 3" xfId="16092"/>
    <cellStyle name="Navadno 48 24 4" xfId="16093"/>
    <cellStyle name="Navadno 48 25" xfId="16094"/>
    <cellStyle name="Navadno 48 25 2" xfId="16095"/>
    <cellStyle name="Navadno 48 25 2 2" xfId="16096"/>
    <cellStyle name="Navadno 48 25 3" xfId="16097"/>
    <cellStyle name="Navadno 48 25 4" xfId="16098"/>
    <cellStyle name="Navadno 48 26" xfId="16099"/>
    <cellStyle name="Navadno 48 26 2" xfId="16100"/>
    <cellStyle name="Navadno 48 26 2 2" xfId="16101"/>
    <cellStyle name="Navadno 48 26 3" xfId="16102"/>
    <cellStyle name="Navadno 48 26 4" xfId="16103"/>
    <cellStyle name="Navadno 48 27" xfId="16104"/>
    <cellStyle name="Navadno 48 27 2" xfId="16105"/>
    <cellStyle name="Navadno 48 27 2 2" xfId="16106"/>
    <cellStyle name="Navadno 48 27 3" xfId="16107"/>
    <cellStyle name="Navadno 48 27 4" xfId="16108"/>
    <cellStyle name="Navadno 48 28" xfId="16109"/>
    <cellStyle name="Navadno 48 28 2" xfId="16110"/>
    <cellStyle name="Navadno 48 28 2 2" xfId="16111"/>
    <cellStyle name="Navadno 48 28 3" xfId="16112"/>
    <cellStyle name="Navadno 48 28 4" xfId="16113"/>
    <cellStyle name="Navadno 48 29" xfId="16114"/>
    <cellStyle name="Navadno 48 29 2" xfId="16115"/>
    <cellStyle name="Navadno 48 29 2 2" xfId="16116"/>
    <cellStyle name="Navadno 48 29 3" xfId="16117"/>
    <cellStyle name="Navadno 48 29 4" xfId="16118"/>
    <cellStyle name="Navadno 48 3" xfId="16119"/>
    <cellStyle name="Navadno 48 3 2" xfId="16120"/>
    <cellStyle name="Navadno 48 3 2 2" xfId="16121"/>
    <cellStyle name="Navadno 48 3 3" xfId="16122"/>
    <cellStyle name="Navadno 48 3 4" xfId="16123"/>
    <cellStyle name="Navadno 48 30" xfId="16124"/>
    <cellStyle name="Navadno 48 30 2" xfId="16125"/>
    <cellStyle name="Navadno 48 30 2 2" xfId="16126"/>
    <cellStyle name="Navadno 48 30 3" xfId="16127"/>
    <cellStyle name="Navadno 48 30 4" xfId="16128"/>
    <cellStyle name="Navadno 48 31" xfId="16129"/>
    <cellStyle name="Navadno 48 31 2" xfId="16130"/>
    <cellStyle name="Navadno 48 31 2 2" xfId="16131"/>
    <cellStyle name="Navadno 48 31 3" xfId="16132"/>
    <cellStyle name="Navadno 48 31 4" xfId="16133"/>
    <cellStyle name="Navadno 48 32" xfId="16134"/>
    <cellStyle name="Navadno 48 32 2" xfId="16135"/>
    <cellStyle name="Navadno 48 32 2 2" xfId="16136"/>
    <cellStyle name="Navadno 48 32 3" xfId="16137"/>
    <cellStyle name="Navadno 48 32 4" xfId="16138"/>
    <cellStyle name="Navadno 48 33" xfId="16139"/>
    <cellStyle name="Navadno 48 33 2" xfId="16140"/>
    <cellStyle name="Navadno 48 33 2 2" xfId="16141"/>
    <cellStyle name="Navadno 48 33 3" xfId="16142"/>
    <cellStyle name="Navadno 48 33 4" xfId="16143"/>
    <cellStyle name="Navadno 48 34" xfId="16144"/>
    <cellStyle name="Navadno 48 34 2" xfId="16145"/>
    <cellStyle name="Navadno 48 34 2 2" xfId="16146"/>
    <cellStyle name="Navadno 48 34 3" xfId="16147"/>
    <cellStyle name="Navadno 48 34 4" xfId="16148"/>
    <cellStyle name="Navadno 48 35" xfId="16149"/>
    <cellStyle name="Navadno 48 35 2" xfId="16150"/>
    <cellStyle name="Navadno 48 35 2 2" xfId="16151"/>
    <cellStyle name="Navadno 48 35 3" xfId="16152"/>
    <cellStyle name="Navadno 48 35 4" xfId="16153"/>
    <cellStyle name="Navadno 48 36" xfId="16154"/>
    <cellStyle name="Navadno 48 36 2" xfId="16155"/>
    <cellStyle name="Navadno 48 36 2 2" xfId="16156"/>
    <cellStyle name="Navadno 48 36 3" xfId="16157"/>
    <cellStyle name="Navadno 48 36 4" xfId="16158"/>
    <cellStyle name="Navadno 48 37" xfId="16159"/>
    <cellStyle name="Navadno 48 37 2" xfId="16160"/>
    <cellStyle name="Navadno 48 37 2 2" xfId="16161"/>
    <cellStyle name="Navadno 48 37 3" xfId="16162"/>
    <cellStyle name="Navadno 48 37 4" xfId="16163"/>
    <cellStyle name="Navadno 48 38" xfId="16164"/>
    <cellStyle name="Navadno 48 38 2" xfId="16165"/>
    <cellStyle name="Navadno 48 38 2 2" xfId="16166"/>
    <cellStyle name="Navadno 48 38 3" xfId="16167"/>
    <cellStyle name="Navadno 48 38 4" xfId="16168"/>
    <cellStyle name="Navadno 48 39" xfId="16169"/>
    <cellStyle name="Navadno 48 39 2" xfId="16170"/>
    <cellStyle name="Navadno 48 39 2 2" xfId="16171"/>
    <cellStyle name="Navadno 48 39 3" xfId="16172"/>
    <cellStyle name="Navadno 48 39 4" xfId="16173"/>
    <cellStyle name="Navadno 48 4" xfId="16174"/>
    <cellStyle name="Navadno 48 4 2" xfId="16175"/>
    <cellStyle name="Navadno 48 4 2 2" xfId="16176"/>
    <cellStyle name="Navadno 48 4 3" xfId="16177"/>
    <cellStyle name="Navadno 48 4 4" xfId="16178"/>
    <cellStyle name="Navadno 48 40" xfId="16179"/>
    <cellStyle name="Navadno 48 40 2" xfId="16180"/>
    <cellStyle name="Navadno 48 40 2 2" xfId="16181"/>
    <cellStyle name="Navadno 48 40 3" xfId="16182"/>
    <cellStyle name="Navadno 48 40 4" xfId="16183"/>
    <cellStyle name="Navadno 48 41" xfId="16184"/>
    <cellStyle name="Navadno 48 41 2" xfId="16185"/>
    <cellStyle name="Navadno 48 41 2 2" xfId="16186"/>
    <cellStyle name="Navadno 48 41 3" xfId="16187"/>
    <cellStyle name="Navadno 48 41 4" xfId="16188"/>
    <cellStyle name="Navadno 48 42" xfId="16189"/>
    <cellStyle name="Navadno 48 42 2" xfId="16190"/>
    <cellStyle name="Navadno 48 42 2 2" xfId="16191"/>
    <cellStyle name="Navadno 48 42 3" xfId="16192"/>
    <cellStyle name="Navadno 48 42 4" xfId="16193"/>
    <cellStyle name="Navadno 48 43" xfId="16194"/>
    <cellStyle name="Navadno 48 43 2" xfId="16195"/>
    <cellStyle name="Navadno 48 43 2 2" xfId="16196"/>
    <cellStyle name="Navadno 48 43 3" xfId="16197"/>
    <cellStyle name="Navadno 48 43 4" xfId="16198"/>
    <cellStyle name="Navadno 48 44" xfId="16199"/>
    <cellStyle name="Navadno 48 44 2" xfId="16200"/>
    <cellStyle name="Navadno 48 44 2 2" xfId="16201"/>
    <cellStyle name="Navadno 48 44 3" xfId="16202"/>
    <cellStyle name="Navadno 48 44 4" xfId="16203"/>
    <cellStyle name="Navadno 48 45" xfId="16204"/>
    <cellStyle name="Navadno 48 45 2" xfId="16205"/>
    <cellStyle name="Navadno 48 45 2 2" xfId="16206"/>
    <cellStyle name="Navadno 48 45 3" xfId="16207"/>
    <cellStyle name="Navadno 48 45 4" xfId="16208"/>
    <cellStyle name="Navadno 48 46" xfId="16209"/>
    <cellStyle name="Navadno 48 46 2" xfId="16210"/>
    <cellStyle name="Navadno 48 46 2 2" xfId="16211"/>
    <cellStyle name="Navadno 48 46 3" xfId="16212"/>
    <cellStyle name="Navadno 48 46 4" xfId="16213"/>
    <cellStyle name="Navadno 48 47" xfId="16214"/>
    <cellStyle name="Navadno 48 47 2" xfId="16215"/>
    <cellStyle name="Navadno 48 47 2 2" xfId="16216"/>
    <cellStyle name="Navadno 48 47 3" xfId="16217"/>
    <cellStyle name="Navadno 48 47 4" xfId="16218"/>
    <cellStyle name="Navadno 48 48" xfId="16219"/>
    <cellStyle name="Navadno 48 48 2" xfId="16220"/>
    <cellStyle name="Navadno 48 48 2 2" xfId="16221"/>
    <cellStyle name="Navadno 48 48 3" xfId="16222"/>
    <cellStyle name="Navadno 48 48 4" xfId="16223"/>
    <cellStyle name="Navadno 48 49" xfId="16224"/>
    <cellStyle name="Navadno 48 49 2" xfId="16225"/>
    <cellStyle name="Navadno 48 49 2 2" xfId="16226"/>
    <cellStyle name="Navadno 48 49 3" xfId="16227"/>
    <cellStyle name="Navadno 48 49 4" xfId="16228"/>
    <cellStyle name="Navadno 48 5" xfId="16229"/>
    <cellStyle name="Navadno 48 5 2" xfId="16230"/>
    <cellStyle name="Navadno 48 5 2 2" xfId="16231"/>
    <cellStyle name="Navadno 48 5 3" xfId="16232"/>
    <cellStyle name="Navadno 48 5 4" xfId="16233"/>
    <cellStyle name="Navadno 48 50" xfId="16234"/>
    <cellStyle name="Navadno 48 50 2" xfId="16235"/>
    <cellStyle name="Navadno 48 50 2 2" xfId="16236"/>
    <cellStyle name="Navadno 48 50 3" xfId="16237"/>
    <cellStyle name="Navadno 48 50 4" xfId="16238"/>
    <cellStyle name="Navadno 48 51" xfId="16239"/>
    <cellStyle name="Navadno 48 51 2" xfId="16240"/>
    <cellStyle name="Navadno 48 51 2 2" xfId="16241"/>
    <cellStyle name="Navadno 48 51 3" xfId="16242"/>
    <cellStyle name="Navadno 48 51 4" xfId="16243"/>
    <cellStyle name="Navadno 48 52" xfId="16244"/>
    <cellStyle name="Navadno 48 52 2" xfId="16245"/>
    <cellStyle name="Navadno 48 52 2 2" xfId="16246"/>
    <cellStyle name="Navadno 48 52 3" xfId="16247"/>
    <cellStyle name="Navadno 48 52 4" xfId="16248"/>
    <cellStyle name="Navadno 48 53" xfId="16249"/>
    <cellStyle name="Navadno 48 53 2" xfId="16250"/>
    <cellStyle name="Navadno 48 53 2 2" xfId="16251"/>
    <cellStyle name="Navadno 48 53 3" xfId="16252"/>
    <cellStyle name="Navadno 48 53 4" xfId="16253"/>
    <cellStyle name="Navadno 48 54" xfId="16254"/>
    <cellStyle name="Navadno 48 54 2" xfId="16255"/>
    <cellStyle name="Navadno 48 54 2 2" xfId="16256"/>
    <cellStyle name="Navadno 48 54 3" xfId="16257"/>
    <cellStyle name="Navadno 48 54 4" xfId="16258"/>
    <cellStyle name="Navadno 48 55" xfId="16259"/>
    <cellStyle name="Navadno 48 55 2" xfId="16260"/>
    <cellStyle name="Navadno 48 55 2 2" xfId="16261"/>
    <cellStyle name="Navadno 48 55 3" xfId="16262"/>
    <cellStyle name="Navadno 48 55 4" xfId="16263"/>
    <cellStyle name="Navadno 48 56" xfId="16264"/>
    <cellStyle name="Navadno 48 56 2" xfId="16265"/>
    <cellStyle name="Navadno 48 56 2 2" xfId="16266"/>
    <cellStyle name="Navadno 48 56 3" xfId="16267"/>
    <cellStyle name="Navadno 48 56 4" xfId="16268"/>
    <cellStyle name="Navadno 48 57" xfId="16269"/>
    <cellStyle name="Navadno 48 57 2" xfId="16270"/>
    <cellStyle name="Navadno 48 57 2 2" xfId="16271"/>
    <cellStyle name="Navadno 48 57 3" xfId="16272"/>
    <cellStyle name="Navadno 48 57 4" xfId="16273"/>
    <cellStyle name="Navadno 48 58" xfId="16274"/>
    <cellStyle name="Navadno 48 58 2" xfId="16275"/>
    <cellStyle name="Navadno 48 58 2 2" xfId="16276"/>
    <cellStyle name="Navadno 48 58 3" xfId="16277"/>
    <cellStyle name="Navadno 48 58 4" xfId="16278"/>
    <cellStyle name="Navadno 48 59" xfId="16279"/>
    <cellStyle name="Navadno 48 59 2" xfId="16280"/>
    <cellStyle name="Navadno 48 59 2 2" xfId="16281"/>
    <cellStyle name="Navadno 48 59 3" xfId="16282"/>
    <cellStyle name="Navadno 48 59 4" xfId="16283"/>
    <cellStyle name="Navadno 48 6" xfId="16284"/>
    <cellStyle name="Navadno 48 6 2" xfId="16285"/>
    <cellStyle name="Navadno 48 6 2 2" xfId="16286"/>
    <cellStyle name="Navadno 48 6 3" xfId="16287"/>
    <cellStyle name="Navadno 48 6 4" xfId="16288"/>
    <cellStyle name="Navadno 48 60" xfId="16289"/>
    <cellStyle name="Navadno 48 60 2" xfId="16290"/>
    <cellStyle name="Navadno 48 61" xfId="16291"/>
    <cellStyle name="Navadno 48 62" xfId="16292"/>
    <cellStyle name="Navadno 48 63" xfId="16293"/>
    <cellStyle name="Navadno 48 7" xfId="16294"/>
    <cellStyle name="Navadno 48 7 2" xfId="16295"/>
    <cellStyle name="Navadno 48 7 2 2" xfId="16296"/>
    <cellStyle name="Navadno 48 7 3" xfId="16297"/>
    <cellStyle name="Navadno 48 7 4" xfId="16298"/>
    <cellStyle name="Navadno 48 8" xfId="16299"/>
    <cellStyle name="Navadno 48 8 2" xfId="16300"/>
    <cellStyle name="Navadno 48 8 2 2" xfId="16301"/>
    <cellStyle name="Navadno 48 8 3" xfId="16302"/>
    <cellStyle name="Navadno 48 8 4" xfId="16303"/>
    <cellStyle name="Navadno 48 9" xfId="16304"/>
    <cellStyle name="Navadno 48 9 2" xfId="16305"/>
    <cellStyle name="Navadno 48 9 2 2" xfId="16306"/>
    <cellStyle name="Navadno 48 9 3" xfId="16307"/>
    <cellStyle name="Navadno 48 9 4" xfId="16308"/>
    <cellStyle name="Navadno 49" xfId="16309"/>
    <cellStyle name="Navadno 49 2" xfId="16310"/>
    <cellStyle name="Navadno 49 2 2" xfId="16311"/>
    <cellStyle name="Navadno 49 3" xfId="16312"/>
    <cellStyle name="Navadno 49 4" xfId="16313"/>
    <cellStyle name="Navadno 49 5" xfId="16314"/>
    <cellStyle name="Navadno 5" xfId="16316"/>
    <cellStyle name="Navadno 5 10" xfId="16317"/>
    <cellStyle name="Navadno 5 10 2" xfId="16318"/>
    <cellStyle name="Navadno 5 10 2 2" xfId="16319"/>
    <cellStyle name="Navadno 5 10 3" xfId="16320"/>
    <cellStyle name="Navadno 5 10 4" xfId="16321"/>
    <cellStyle name="Navadno 5 10 4 2" xfId="16322"/>
    <cellStyle name="Navadno 5 10 4 2 2" xfId="16323"/>
    <cellStyle name="Navadno 5 10 4 2 2 2" xfId="16324"/>
    <cellStyle name="Navadno 5 10 4 2 2 2 2" xfId="16325"/>
    <cellStyle name="Navadno 5 10 4 2 2 2 2 2" xfId="16326"/>
    <cellStyle name="Navadno 5 10 4 2 2 2 3" xfId="16327"/>
    <cellStyle name="Navadno 5 10 4 2 2 2 3 2" xfId="16328"/>
    <cellStyle name="Navadno 5 10 4 2 2 2 4" xfId="16329"/>
    <cellStyle name="Navadno 5 10 4 2 2 3" xfId="16330"/>
    <cellStyle name="Navadno 5 10 4 2 2 3 2" xfId="16331"/>
    <cellStyle name="Navadno 5 10 4 2 2 4" xfId="16332"/>
    <cellStyle name="Navadno 5 10 4 2 2 4 2" xfId="16333"/>
    <cellStyle name="Navadno 5 10 4 2 2 5" xfId="16334"/>
    <cellStyle name="Navadno 5 10 4 2 3" xfId="16335"/>
    <cellStyle name="Navadno 5 10 4 2 3 2" xfId="16336"/>
    <cellStyle name="Navadno 5 10 4 2 3 2 2" xfId="16337"/>
    <cellStyle name="Navadno 5 10 4 2 3 3" xfId="16338"/>
    <cellStyle name="Navadno 5 10 4 2 3 3 2" xfId="16339"/>
    <cellStyle name="Navadno 5 10 4 2 3 4" xfId="16340"/>
    <cellStyle name="Navadno 5 10 4 2 4" xfId="16341"/>
    <cellStyle name="Navadno 5 10 4 2 4 2" xfId="16342"/>
    <cellStyle name="Navadno 5 10 4 2 5" xfId="16343"/>
    <cellStyle name="Navadno 5 10 4 2 5 2" xfId="16344"/>
    <cellStyle name="Navadno 5 10 4 2 6" xfId="16345"/>
    <cellStyle name="Navadno 5 10 4 3" xfId="16346"/>
    <cellStyle name="Navadno 5 10 4 3 2" xfId="16347"/>
    <cellStyle name="Navadno 5 10 4 3 2 2" xfId="16348"/>
    <cellStyle name="Navadno 5 10 4 3 2 2 2" xfId="16349"/>
    <cellStyle name="Navadno 5 10 4 3 2 3" xfId="16350"/>
    <cellStyle name="Navadno 5 10 4 3 2 3 2" xfId="16351"/>
    <cellStyle name="Navadno 5 10 4 3 2 4" xfId="16352"/>
    <cellStyle name="Navadno 5 10 4 3 3" xfId="16353"/>
    <cellStyle name="Navadno 5 10 4 3 3 2" xfId="16354"/>
    <cellStyle name="Navadno 5 10 4 3 4" xfId="16355"/>
    <cellStyle name="Navadno 5 10 4 3 4 2" xfId="16356"/>
    <cellStyle name="Navadno 5 10 4 3 5" xfId="16357"/>
    <cellStyle name="Navadno 5 10 4 4" xfId="16358"/>
    <cellStyle name="Navadno 5 10 4 4 2" xfId="16359"/>
    <cellStyle name="Navadno 5 10 4 4 2 2" xfId="16360"/>
    <cellStyle name="Navadno 5 10 4 4 3" xfId="16361"/>
    <cellStyle name="Navadno 5 10 4 4 3 2" xfId="16362"/>
    <cellStyle name="Navadno 5 10 4 4 4" xfId="16363"/>
    <cellStyle name="Navadno 5 10 4 5" xfId="16364"/>
    <cellStyle name="Navadno 5 10 4 5 2" xfId="16365"/>
    <cellStyle name="Navadno 5 10 4 6" xfId="16366"/>
    <cellStyle name="Navadno 5 10 4 6 2" xfId="16367"/>
    <cellStyle name="Navadno 5 10 4 7" xfId="16368"/>
    <cellStyle name="Navadno 5 10 5" xfId="16369"/>
    <cellStyle name="Navadno 5 11" xfId="16370"/>
    <cellStyle name="Navadno 5 11 2" xfId="16371"/>
    <cellStyle name="Navadno 5 11 2 2" xfId="16372"/>
    <cellStyle name="Navadno 5 11 3" xfId="16373"/>
    <cellStyle name="Navadno 5 11 4" xfId="16374"/>
    <cellStyle name="Navadno 5 12" xfId="16375"/>
    <cellStyle name="Navadno 5 12 2" xfId="16376"/>
    <cellStyle name="Navadno 5 12 2 2" xfId="16377"/>
    <cellStyle name="Navadno 5 12 3" xfId="16378"/>
    <cellStyle name="Navadno 5 12 4" xfId="16379"/>
    <cellStyle name="Navadno 5 13" xfId="16380"/>
    <cellStyle name="Navadno 5 13 2" xfId="16381"/>
    <cellStyle name="Navadno 5 13 2 2" xfId="16382"/>
    <cellStyle name="Navadno 5 13 3" xfId="16383"/>
    <cellStyle name="Navadno 5 13 4" xfId="16384"/>
    <cellStyle name="Navadno 5 14" xfId="16385"/>
    <cellStyle name="Navadno 5 14 2" xfId="16386"/>
    <cellStyle name="Navadno 5 14 2 2" xfId="16387"/>
    <cellStyle name="Navadno 5 14 3" xfId="16388"/>
    <cellStyle name="Navadno 5 14 4" xfId="16389"/>
    <cellStyle name="Navadno 5 15" xfId="16390"/>
    <cellStyle name="Navadno 5 15 2" xfId="16391"/>
    <cellStyle name="Navadno 5 15 2 2" xfId="16392"/>
    <cellStyle name="Navadno 5 15 3" xfId="16393"/>
    <cellStyle name="Navadno 5 15 4" xfId="16394"/>
    <cellStyle name="Navadno 5 16" xfId="16395"/>
    <cellStyle name="Navadno 5 16 2" xfId="16396"/>
    <cellStyle name="Navadno 5 16 2 2" xfId="16397"/>
    <cellStyle name="Navadno 5 16 3" xfId="16398"/>
    <cellStyle name="Navadno 5 16 4" xfId="16399"/>
    <cellStyle name="Navadno 5 17" xfId="16400"/>
    <cellStyle name="Navadno 5 17 2" xfId="16401"/>
    <cellStyle name="Navadno 5 17 2 2" xfId="16402"/>
    <cellStyle name="Navadno 5 17 3" xfId="16403"/>
    <cellStyle name="Navadno 5 17 4" xfId="16404"/>
    <cellStyle name="Navadno 5 18" xfId="16405"/>
    <cellStyle name="Navadno 5 18 2" xfId="16406"/>
    <cellStyle name="Navadno 5 18 2 2" xfId="16407"/>
    <cellStyle name="Navadno 5 18 3" xfId="16408"/>
    <cellStyle name="Navadno 5 18 4" xfId="16409"/>
    <cellStyle name="Navadno 5 19" xfId="16410"/>
    <cellStyle name="Navadno 5 19 2" xfId="16411"/>
    <cellStyle name="Navadno 5 19 2 2" xfId="16412"/>
    <cellStyle name="Navadno 5 19 3" xfId="16413"/>
    <cellStyle name="Navadno 5 19 4" xfId="16414"/>
    <cellStyle name="Navadno 5 2" xfId="16415"/>
    <cellStyle name="Navadno 5 2 2" xfId="16416"/>
    <cellStyle name="Navadno 5 2 2 2" xfId="16417"/>
    <cellStyle name="Navadno 5 2 3" xfId="16418"/>
    <cellStyle name="Navadno 5 2 4" xfId="16419"/>
    <cellStyle name="Navadno 5 2 5" xfId="16420"/>
    <cellStyle name="Navadno 5 2 6" xfId="16421"/>
    <cellStyle name="Navadno 5 20" xfId="16422"/>
    <cellStyle name="Navadno 5 20 2" xfId="16423"/>
    <cellStyle name="Navadno 5 20 2 2" xfId="16424"/>
    <cellStyle name="Navadno 5 20 3" xfId="16425"/>
    <cellStyle name="Navadno 5 20 4" xfId="16426"/>
    <cellStyle name="Navadno 5 21" xfId="16427"/>
    <cellStyle name="Navadno 5 21 2" xfId="16428"/>
    <cellStyle name="Navadno 5 21 2 2" xfId="16429"/>
    <cellStyle name="Navadno 5 21 3" xfId="16430"/>
    <cellStyle name="Navadno 5 21 4" xfId="16431"/>
    <cellStyle name="Navadno 5 22" xfId="16432"/>
    <cellStyle name="Navadno 5 22 2" xfId="16433"/>
    <cellStyle name="Navadno 5 22 2 2" xfId="16434"/>
    <cellStyle name="Navadno 5 22 3" xfId="16435"/>
    <cellStyle name="Navadno 5 22 4" xfId="16436"/>
    <cellStyle name="Navadno 5 23" xfId="16437"/>
    <cellStyle name="Navadno 5 23 2" xfId="16438"/>
    <cellStyle name="Navadno 5 23 2 2" xfId="16439"/>
    <cellStyle name="Navadno 5 23 3" xfId="16440"/>
    <cellStyle name="Navadno 5 23 4" xfId="16441"/>
    <cellStyle name="Navadno 5 24" xfId="16442"/>
    <cellStyle name="Navadno 5 24 2" xfId="16443"/>
    <cellStyle name="Navadno 5 24 2 2" xfId="16444"/>
    <cellStyle name="Navadno 5 24 3" xfId="16445"/>
    <cellStyle name="Navadno 5 24 4" xfId="16446"/>
    <cellStyle name="Navadno 5 25" xfId="16447"/>
    <cellStyle name="Navadno 5 25 2" xfId="16448"/>
    <cellStyle name="Navadno 5 25 2 2" xfId="16449"/>
    <cellStyle name="Navadno 5 25 3" xfId="16450"/>
    <cellStyle name="Navadno 5 25 4" xfId="16451"/>
    <cellStyle name="Navadno 5 26" xfId="16452"/>
    <cellStyle name="Navadno 5 26 2" xfId="16453"/>
    <cellStyle name="Navadno 5 26 2 2" xfId="16454"/>
    <cellStyle name="Navadno 5 26 3" xfId="16455"/>
    <cellStyle name="Navadno 5 26 4" xfId="16456"/>
    <cellStyle name="Navadno 5 27" xfId="16457"/>
    <cellStyle name="Navadno 5 27 2" xfId="16458"/>
    <cellStyle name="Navadno 5 27 2 2" xfId="16459"/>
    <cellStyle name="Navadno 5 27 3" xfId="16460"/>
    <cellStyle name="Navadno 5 27 4" xfId="16461"/>
    <cellStyle name="Navadno 5 28" xfId="16462"/>
    <cellStyle name="Navadno 5 28 2" xfId="16463"/>
    <cellStyle name="Navadno 5 28 2 2" xfId="16464"/>
    <cellStyle name="Navadno 5 28 3" xfId="16465"/>
    <cellStyle name="Navadno 5 28 4" xfId="16466"/>
    <cellStyle name="Navadno 5 29" xfId="16467"/>
    <cellStyle name="Navadno 5 29 2" xfId="16468"/>
    <cellStyle name="Navadno 5 29 2 2" xfId="16469"/>
    <cellStyle name="Navadno 5 29 3" xfId="16470"/>
    <cellStyle name="Navadno 5 29 4" xfId="16471"/>
    <cellStyle name="Navadno 5 3" xfId="16472"/>
    <cellStyle name="Navadno 5 3 2" xfId="16473"/>
    <cellStyle name="Navadno 5 3 2 2" xfId="16474"/>
    <cellStyle name="Navadno 5 3 3" xfId="16475"/>
    <cellStyle name="Navadno 5 3 4" xfId="16476"/>
    <cellStyle name="Navadno 5 3 4 2" xfId="16477"/>
    <cellStyle name="Navadno 5 3 4 2 2" xfId="16478"/>
    <cellStyle name="Navadno 5 3 4 2 2 2" xfId="16479"/>
    <cellStyle name="Navadno 5 3 4 2 2 2 2" xfId="16480"/>
    <cellStyle name="Navadno 5 3 4 2 2 2 2 2" xfId="16481"/>
    <cellStyle name="Navadno 5 3 4 2 2 2 3" xfId="16482"/>
    <cellStyle name="Navadno 5 3 4 2 2 2 3 2" xfId="16483"/>
    <cellStyle name="Navadno 5 3 4 2 2 2 4" xfId="16484"/>
    <cellStyle name="Navadno 5 3 4 2 2 3" xfId="16485"/>
    <cellStyle name="Navadno 5 3 4 2 2 3 2" xfId="16486"/>
    <cellStyle name="Navadno 5 3 4 2 2 4" xfId="16487"/>
    <cellStyle name="Navadno 5 3 4 2 2 4 2" xfId="16488"/>
    <cellStyle name="Navadno 5 3 4 2 2 5" xfId="16489"/>
    <cellStyle name="Navadno 5 3 4 2 3" xfId="16490"/>
    <cellStyle name="Navadno 5 3 4 2 3 2" xfId="16491"/>
    <cellStyle name="Navadno 5 3 4 2 3 2 2" xfId="16492"/>
    <cellStyle name="Navadno 5 3 4 2 3 3" xfId="16493"/>
    <cellStyle name="Navadno 5 3 4 2 3 3 2" xfId="16494"/>
    <cellStyle name="Navadno 5 3 4 2 3 4" xfId="16495"/>
    <cellStyle name="Navadno 5 3 4 2 4" xfId="16496"/>
    <cellStyle name="Navadno 5 3 4 2 4 2" xfId="16497"/>
    <cellStyle name="Navadno 5 3 4 2 5" xfId="16498"/>
    <cellStyle name="Navadno 5 3 4 2 5 2" xfId="16499"/>
    <cellStyle name="Navadno 5 3 4 2 6" xfId="16500"/>
    <cellStyle name="Navadno 5 3 4 3" xfId="16501"/>
    <cellStyle name="Navadno 5 3 4 3 2" xfId="16502"/>
    <cellStyle name="Navadno 5 3 4 3 2 2" xfId="16503"/>
    <cellStyle name="Navadno 5 3 4 3 2 2 2" xfId="16504"/>
    <cellStyle name="Navadno 5 3 4 3 2 3" xfId="16505"/>
    <cellStyle name="Navadno 5 3 4 3 2 3 2" xfId="16506"/>
    <cellStyle name="Navadno 5 3 4 3 2 4" xfId="16507"/>
    <cellStyle name="Navadno 5 3 4 3 3" xfId="16508"/>
    <cellStyle name="Navadno 5 3 4 3 3 2" xfId="16509"/>
    <cellStyle name="Navadno 5 3 4 3 4" xfId="16510"/>
    <cellStyle name="Navadno 5 3 4 3 4 2" xfId="16511"/>
    <cellStyle name="Navadno 5 3 4 3 5" xfId="16512"/>
    <cellStyle name="Navadno 5 3 4 4" xfId="16513"/>
    <cellStyle name="Navadno 5 3 4 4 2" xfId="16514"/>
    <cellStyle name="Navadno 5 3 4 4 2 2" xfId="16515"/>
    <cellStyle name="Navadno 5 3 4 4 3" xfId="16516"/>
    <cellStyle name="Navadno 5 3 4 4 3 2" xfId="16517"/>
    <cellStyle name="Navadno 5 3 4 4 4" xfId="16518"/>
    <cellStyle name="Navadno 5 3 4 5" xfId="16519"/>
    <cellStyle name="Navadno 5 3 4 5 2" xfId="16520"/>
    <cellStyle name="Navadno 5 3 4 6" xfId="16521"/>
    <cellStyle name="Navadno 5 3 4 6 2" xfId="16522"/>
    <cellStyle name="Navadno 5 3 4 7" xfId="16523"/>
    <cellStyle name="Navadno 5 3 5" xfId="16524"/>
    <cellStyle name="Navadno 5 30" xfId="16525"/>
    <cellStyle name="Navadno 5 30 2" xfId="16526"/>
    <cellStyle name="Navadno 5 30 2 2" xfId="16527"/>
    <cellStyle name="Navadno 5 30 3" xfId="16528"/>
    <cellStyle name="Navadno 5 30 4" xfId="16529"/>
    <cellStyle name="Navadno 5 31" xfId="16530"/>
    <cellStyle name="Navadno 5 31 2" xfId="16531"/>
    <cellStyle name="Navadno 5 31 2 2" xfId="16532"/>
    <cellStyle name="Navadno 5 31 3" xfId="16533"/>
    <cellStyle name="Navadno 5 31 4" xfId="16534"/>
    <cellStyle name="Navadno 5 32" xfId="16535"/>
    <cellStyle name="Navadno 5 32 2" xfId="16536"/>
    <cellStyle name="Navadno 5 32 2 2" xfId="16537"/>
    <cellStyle name="Navadno 5 32 3" xfId="16538"/>
    <cellStyle name="Navadno 5 32 4" xfId="16539"/>
    <cellStyle name="Navadno 5 33" xfId="16540"/>
    <cellStyle name="Navadno 5 33 2" xfId="16541"/>
    <cellStyle name="Navadno 5 33 2 2" xfId="16542"/>
    <cellStyle name="Navadno 5 33 3" xfId="16543"/>
    <cellStyle name="Navadno 5 33 4" xfId="16544"/>
    <cellStyle name="Navadno 5 34" xfId="16545"/>
    <cellStyle name="Navadno 5 34 2" xfId="16546"/>
    <cellStyle name="Navadno 5 34 2 2" xfId="16547"/>
    <cellStyle name="Navadno 5 34 3" xfId="16548"/>
    <cellStyle name="Navadno 5 34 4" xfId="16549"/>
    <cellStyle name="Navadno 5 35" xfId="16550"/>
    <cellStyle name="Navadno 5 35 2" xfId="16551"/>
    <cellStyle name="Navadno 5 35 2 2" xfId="16552"/>
    <cellStyle name="Navadno 5 35 3" xfId="16553"/>
    <cellStyle name="Navadno 5 35 4" xfId="16554"/>
    <cellStyle name="Navadno 5 36" xfId="16555"/>
    <cellStyle name="Navadno 5 36 2" xfId="16556"/>
    <cellStyle name="Navadno 5 36 2 2" xfId="16557"/>
    <cellStyle name="Navadno 5 36 3" xfId="16558"/>
    <cellStyle name="Navadno 5 36 4" xfId="16559"/>
    <cellStyle name="Navadno 5 37" xfId="16560"/>
    <cellStyle name="Navadno 5 37 2" xfId="16561"/>
    <cellStyle name="Navadno 5 37 2 2" xfId="16562"/>
    <cellStyle name="Navadno 5 37 3" xfId="16563"/>
    <cellStyle name="Navadno 5 37 4" xfId="16564"/>
    <cellStyle name="Navadno 5 38" xfId="16565"/>
    <cellStyle name="Navadno 5 38 2" xfId="16566"/>
    <cellStyle name="Navadno 5 38 2 2" xfId="16567"/>
    <cellStyle name="Navadno 5 38 3" xfId="16568"/>
    <cellStyle name="Navadno 5 38 4" xfId="16569"/>
    <cellStyle name="Navadno 5 39" xfId="16570"/>
    <cellStyle name="Navadno 5 39 2" xfId="16571"/>
    <cellStyle name="Navadno 5 39 2 2" xfId="16572"/>
    <cellStyle name="Navadno 5 39 3" xfId="16573"/>
    <cellStyle name="Navadno 5 39 4" xfId="16574"/>
    <cellStyle name="Navadno 5 4" xfId="16575"/>
    <cellStyle name="Navadno 5 4 2" xfId="16576"/>
    <cellStyle name="Navadno 5 4 2 2" xfId="16577"/>
    <cellStyle name="Navadno 5 4 3" xfId="16578"/>
    <cellStyle name="Navadno 5 4 4" xfId="16579"/>
    <cellStyle name="Navadno 5 4 4 2" xfId="16580"/>
    <cellStyle name="Navadno 5 4 4 2 2" xfId="16581"/>
    <cellStyle name="Navadno 5 4 4 2 2 2" xfId="16582"/>
    <cellStyle name="Navadno 5 4 4 2 2 2 2" xfId="16583"/>
    <cellStyle name="Navadno 5 4 4 2 2 2 2 2" xfId="16584"/>
    <cellStyle name="Navadno 5 4 4 2 2 2 3" xfId="16585"/>
    <cellStyle name="Navadno 5 4 4 2 2 2 3 2" xfId="16586"/>
    <cellStyle name="Navadno 5 4 4 2 2 2 4" xfId="16587"/>
    <cellStyle name="Navadno 5 4 4 2 2 3" xfId="16588"/>
    <cellStyle name="Navadno 5 4 4 2 2 3 2" xfId="16589"/>
    <cellStyle name="Navadno 5 4 4 2 2 4" xfId="16590"/>
    <cellStyle name="Navadno 5 4 4 2 2 4 2" xfId="16591"/>
    <cellStyle name="Navadno 5 4 4 2 2 5" xfId="16592"/>
    <cellStyle name="Navadno 5 4 4 2 3" xfId="16593"/>
    <cellStyle name="Navadno 5 4 4 2 3 2" xfId="16594"/>
    <cellStyle name="Navadno 5 4 4 2 3 2 2" xfId="16595"/>
    <cellStyle name="Navadno 5 4 4 2 3 3" xfId="16596"/>
    <cellStyle name="Navadno 5 4 4 2 3 3 2" xfId="16597"/>
    <cellStyle name="Navadno 5 4 4 2 3 4" xfId="16598"/>
    <cellStyle name="Navadno 5 4 4 2 4" xfId="16599"/>
    <cellStyle name="Navadno 5 4 4 2 4 2" xfId="16600"/>
    <cellStyle name="Navadno 5 4 4 2 5" xfId="16601"/>
    <cellStyle name="Navadno 5 4 4 2 5 2" xfId="16602"/>
    <cellStyle name="Navadno 5 4 4 2 6" xfId="16603"/>
    <cellStyle name="Navadno 5 4 4 3" xfId="16604"/>
    <cellStyle name="Navadno 5 4 4 3 2" xfId="16605"/>
    <cellStyle name="Navadno 5 4 4 3 2 2" xfId="16606"/>
    <cellStyle name="Navadno 5 4 4 3 2 2 2" xfId="16607"/>
    <cellStyle name="Navadno 5 4 4 3 2 3" xfId="16608"/>
    <cellStyle name="Navadno 5 4 4 3 2 3 2" xfId="16609"/>
    <cellStyle name="Navadno 5 4 4 3 2 4" xfId="16610"/>
    <cellStyle name="Navadno 5 4 4 3 3" xfId="16611"/>
    <cellStyle name="Navadno 5 4 4 3 3 2" xfId="16612"/>
    <cellStyle name="Navadno 5 4 4 3 4" xfId="16613"/>
    <cellStyle name="Navadno 5 4 4 3 4 2" xfId="16614"/>
    <cellStyle name="Navadno 5 4 4 3 5" xfId="16615"/>
    <cellStyle name="Navadno 5 4 4 4" xfId="16616"/>
    <cellStyle name="Navadno 5 4 4 4 2" xfId="16617"/>
    <cellStyle name="Navadno 5 4 4 4 2 2" xfId="16618"/>
    <cellStyle name="Navadno 5 4 4 4 3" xfId="16619"/>
    <cellStyle name="Navadno 5 4 4 4 3 2" xfId="16620"/>
    <cellStyle name="Navadno 5 4 4 4 4" xfId="16621"/>
    <cellStyle name="Navadno 5 4 4 5" xfId="16622"/>
    <cellStyle name="Navadno 5 4 4 5 2" xfId="16623"/>
    <cellStyle name="Navadno 5 4 4 6" xfId="16624"/>
    <cellStyle name="Navadno 5 4 4 6 2" xfId="16625"/>
    <cellStyle name="Navadno 5 4 4 7" xfId="16626"/>
    <cellStyle name="Navadno 5 4 5" xfId="16627"/>
    <cellStyle name="Navadno 5 40" xfId="16628"/>
    <cellStyle name="Navadno 5 40 2" xfId="16629"/>
    <cellStyle name="Navadno 5 40 2 2" xfId="16630"/>
    <cellStyle name="Navadno 5 40 3" xfId="16631"/>
    <cellStyle name="Navadno 5 40 4" xfId="16632"/>
    <cellStyle name="Navadno 5 41" xfId="16633"/>
    <cellStyle name="Navadno 5 41 2" xfId="16634"/>
    <cellStyle name="Navadno 5 41 2 2" xfId="16635"/>
    <cellStyle name="Navadno 5 41 3" xfId="16636"/>
    <cellStyle name="Navadno 5 41 4" xfId="16637"/>
    <cellStyle name="Navadno 5 42" xfId="16638"/>
    <cellStyle name="Navadno 5 42 2" xfId="16639"/>
    <cellStyle name="Navadno 5 42 2 2" xfId="16640"/>
    <cellStyle name="Navadno 5 42 3" xfId="16641"/>
    <cellStyle name="Navadno 5 42 4" xfId="16642"/>
    <cellStyle name="Navadno 5 43" xfId="16643"/>
    <cellStyle name="Navadno 5 43 2" xfId="16644"/>
    <cellStyle name="Navadno 5 43 2 2" xfId="16645"/>
    <cellStyle name="Navadno 5 43 3" xfId="16646"/>
    <cellStyle name="Navadno 5 43 4" xfId="16647"/>
    <cellStyle name="Navadno 5 44" xfId="16648"/>
    <cellStyle name="Navadno 5 44 2" xfId="16649"/>
    <cellStyle name="Navadno 5 44 2 2" xfId="16650"/>
    <cellStyle name="Navadno 5 44 3" xfId="16651"/>
    <cellStyle name="Navadno 5 44 4" xfId="16652"/>
    <cellStyle name="Navadno 5 45" xfId="16653"/>
    <cellStyle name="Navadno 5 45 2" xfId="16654"/>
    <cellStyle name="Navadno 5 45 2 2" xfId="16655"/>
    <cellStyle name="Navadno 5 45 3" xfId="16656"/>
    <cellStyle name="Navadno 5 45 4" xfId="16657"/>
    <cellStyle name="Navadno 5 46" xfId="16658"/>
    <cellStyle name="Navadno 5 46 2" xfId="16659"/>
    <cellStyle name="Navadno 5 46 2 2" xfId="16660"/>
    <cellStyle name="Navadno 5 46 3" xfId="16661"/>
    <cellStyle name="Navadno 5 46 4" xfId="16662"/>
    <cellStyle name="Navadno 5 47" xfId="16663"/>
    <cellStyle name="Navadno 5 47 2" xfId="16664"/>
    <cellStyle name="Navadno 5 47 2 2" xfId="16665"/>
    <cellStyle name="Navadno 5 47 3" xfId="16666"/>
    <cellStyle name="Navadno 5 47 4" xfId="16667"/>
    <cellStyle name="Navadno 5 48" xfId="16668"/>
    <cellStyle name="Navadno 5 48 2" xfId="16669"/>
    <cellStyle name="Navadno 5 48 2 2" xfId="16670"/>
    <cellStyle name="Navadno 5 48 3" xfId="16671"/>
    <cellStyle name="Navadno 5 48 4" xfId="16672"/>
    <cellStyle name="Navadno 5 49" xfId="16673"/>
    <cellStyle name="Navadno 5 49 2" xfId="16674"/>
    <cellStyle name="Navadno 5 49 2 2" xfId="16675"/>
    <cellStyle name="Navadno 5 49 3" xfId="16676"/>
    <cellStyle name="Navadno 5 49 4" xfId="16677"/>
    <cellStyle name="Navadno 5 5" xfId="16678"/>
    <cellStyle name="Navadno 5 5 2" xfId="16679"/>
    <cellStyle name="Navadno 5 5 2 2" xfId="16680"/>
    <cellStyle name="Navadno 5 5 3" xfId="16681"/>
    <cellStyle name="Navadno 5 5 4" xfId="16682"/>
    <cellStyle name="Navadno 5 5 4 2" xfId="16683"/>
    <cellStyle name="Navadno 5 5 4 2 2" xfId="16684"/>
    <cellStyle name="Navadno 5 5 4 2 2 2" xfId="16685"/>
    <cellStyle name="Navadno 5 5 4 2 2 2 2" xfId="16686"/>
    <cellStyle name="Navadno 5 5 4 2 2 2 2 2" xfId="16687"/>
    <cellStyle name="Navadno 5 5 4 2 2 2 3" xfId="16688"/>
    <cellStyle name="Navadno 5 5 4 2 2 2 3 2" xfId="16689"/>
    <cellStyle name="Navadno 5 5 4 2 2 2 4" xfId="16690"/>
    <cellStyle name="Navadno 5 5 4 2 2 3" xfId="16691"/>
    <cellStyle name="Navadno 5 5 4 2 2 3 2" xfId="16692"/>
    <cellStyle name="Navadno 5 5 4 2 2 4" xfId="16693"/>
    <cellStyle name="Navadno 5 5 4 2 2 4 2" xfId="16694"/>
    <cellStyle name="Navadno 5 5 4 2 2 5" xfId="16695"/>
    <cellStyle name="Navadno 5 5 4 2 3" xfId="16696"/>
    <cellStyle name="Navadno 5 5 4 2 3 2" xfId="16697"/>
    <cellStyle name="Navadno 5 5 4 2 3 2 2" xfId="16698"/>
    <cellStyle name="Navadno 5 5 4 2 3 3" xfId="16699"/>
    <cellStyle name="Navadno 5 5 4 2 3 3 2" xfId="16700"/>
    <cellStyle name="Navadno 5 5 4 2 3 4" xfId="16701"/>
    <cellStyle name="Navadno 5 5 4 2 4" xfId="16702"/>
    <cellStyle name="Navadno 5 5 4 2 4 2" xfId="16703"/>
    <cellStyle name="Navadno 5 5 4 2 5" xfId="16704"/>
    <cellStyle name="Navadno 5 5 4 2 5 2" xfId="16705"/>
    <cellStyle name="Navadno 5 5 4 2 6" xfId="16706"/>
    <cellStyle name="Navadno 5 5 4 3" xfId="16707"/>
    <cellStyle name="Navadno 5 5 4 3 2" xfId="16708"/>
    <cellStyle name="Navadno 5 5 4 3 2 2" xfId="16709"/>
    <cellStyle name="Navadno 5 5 4 3 2 2 2" xfId="16710"/>
    <cellStyle name="Navadno 5 5 4 3 2 3" xfId="16711"/>
    <cellStyle name="Navadno 5 5 4 3 2 3 2" xfId="16712"/>
    <cellStyle name="Navadno 5 5 4 3 2 4" xfId="16713"/>
    <cellStyle name="Navadno 5 5 4 3 3" xfId="16714"/>
    <cellStyle name="Navadno 5 5 4 3 3 2" xfId="16715"/>
    <cellStyle name="Navadno 5 5 4 3 4" xfId="16716"/>
    <cellStyle name="Navadno 5 5 4 3 4 2" xfId="16717"/>
    <cellStyle name="Navadno 5 5 4 3 5" xfId="16718"/>
    <cellStyle name="Navadno 5 5 4 4" xfId="16719"/>
    <cellStyle name="Navadno 5 5 4 4 2" xfId="16720"/>
    <cellStyle name="Navadno 5 5 4 4 2 2" xfId="16721"/>
    <cellStyle name="Navadno 5 5 4 4 3" xfId="16722"/>
    <cellStyle name="Navadno 5 5 4 4 3 2" xfId="16723"/>
    <cellStyle name="Navadno 5 5 4 4 4" xfId="16724"/>
    <cellStyle name="Navadno 5 5 4 5" xfId="16725"/>
    <cellStyle name="Navadno 5 5 4 5 2" xfId="16726"/>
    <cellStyle name="Navadno 5 5 4 6" xfId="16727"/>
    <cellStyle name="Navadno 5 5 4 6 2" xfId="16728"/>
    <cellStyle name="Navadno 5 5 4 7" xfId="16729"/>
    <cellStyle name="Navadno 5 5 5" xfId="16730"/>
    <cellStyle name="Navadno 5 50" xfId="16731"/>
    <cellStyle name="Navadno 5 50 2" xfId="16732"/>
    <cellStyle name="Navadno 5 50 2 2" xfId="16733"/>
    <cellStyle name="Navadno 5 50 3" xfId="16734"/>
    <cellStyle name="Navadno 5 50 4" xfId="16735"/>
    <cellStyle name="Navadno 5 51" xfId="16736"/>
    <cellStyle name="Navadno 5 51 2" xfId="16737"/>
    <cellStyle name="Navadno 5 51 2 2" xfId="16738"/>
    <cellStyle name="Navadno 5 51 3" xfId="16739"/>
    <cellStyle name="Navadno 5 51 4" xfId="16740"/>
    <cellStyle name="Navadno 5 52" xfId="16741"/>
    <cellStyle name="Navadno 5 52 2" xfId="16742"/>
    <cellStyle name="Navadno 5 52 2 2" xfId="16743"/>
    <cellStyle name="Navadno 5 52 3" xfId="16744"/>
    <cellStyle name="Navadno 5 52 4" xfId="16745"/>
    <cellStyle name="Navadno 5 53" xfId="16746"/>
    <cellStyle name="Navadno 5 53 2" xfId="16747"/>
    <cellStyle name="Navadno 5 53 2 2" xfId="16748"/>
    <cellStyle name="Navadno 5 53 3" xfId="16749"/>
    <cellStyle name="Navadno 5 53 4" xfId="16750"/>
    <cellStyle name="Navadno 5 54" xfId="16751"/>
    <cellStyle name="Navadno 5 54 2" xfId="16752"/>
    <cellStyle name="Navadno 5 54 2 2" xfId="16753"/>
    <cellStyle name="Navadno 5 54 3" xfId="16754"/>
    <cellStyle name="Navadno 5 54 4" xfId="16755"/>
    <cellStyle name="Navadno 5 55" xfId="16756"/>
    <cellStyle name="Navadno 5 55 2" xfId="16757"/>
    <cellStyle name="Navadno 5 55 2 2" xfId="16758"/>
    <cellStyle name="Navadno 5 55 3" xfId="16759"/>
    <cellStyle name="Navadno 5 55 4" xfId="16760"/>
    <cellStyle name="Navadno 5 56" xfId="16761"/>
    <cellStyle name="Navadno 5 56 2" xfId="16762"/>
    <cellStyle name="Navadno 5 56 2 2" xfId="16763"/>
    <cellStyle name="Navadno 5 56 3" xfId="16764"/>
    <cellStyle name="Navadno 5 56 4" xfId="16765"/>
    <cellStyle name="Navadno 5 57" xfId="16766"/>
    <cellStyle name="Navadno 5 57 2" xfId="16767"/>
    <cellStyle name="Navadno 5 57 2 2" xfId="16768"/>
    <cellStyle name="Navadno 5 57 3" xfId="16769"/>
    <cellStyle name="Navadno 5 57 4" xfId="16770"/>
    <cellStyle name="Navadno 5 58" xfId="16771"/>
    <cellStyle name="Navadno 5 58 2" xfId="16772"/>
    <cellStyle name="Navadno 5 58 2 2" xfId="16773"/>
    <cellStyle name="Navadno 5 58 3" xfId="16774"/>
    <cellStyle name="Navadno 5 58 4" xfId="16775"/>
    <cellStyle name="Navadno 5 59" xfId="16776"/>
    <cellStyle name="Navadno 5 59 2" xfId="16777"/>
    <cellStyle name="Navadno 5 59 2 2" xfId="16778"/>
    <cellStyle name="Navadno 5 59 3" xfId="16779"/>
    <cellStyle name="Navadno 5 59 4" xfId="16780"/>
    <cellStyle name="Navadno 5 6" xfId="16781"/>
    <cellStyle name="Navadno 5 6 2" xfId="16782"/>
    <cellStyle name="Navadno 5 6 2 2" xfId="16783"/>
    <cellStyle name="Navadno 5 6 3" xfId="16784"/>
    <cellStyle name="Navadno 5 6 4" xfId="16785"/>
    <cellStyle name="Navadno 5 6 4 2" xfId="16786"/>
    <cellStyle name="Navadno 5 6 4 2 2" xfId="16787"/>
    <cellStyle name="Navadno 5 6 4 2 2 2" xfId="16788"/>
    <cellStyle name="Navadno 5 6 4 2 2 2 2" xfId="16789"/>
    <cellStyle name="Navadno 5 6 4 2 2 2 2 2" xfId="16790"/>
    <cellStyle name="Navadno 5 6 4 2 2 2 3" xfId="16791"/>
    <cellStyle name="Navadno 5 6 4 2 2 2 3 2" xfId="16792"/>
    <cellStyle name="Navadno 5 6 4 2 2 2 4" xfId="16793"/>
    <cellStyle name="Navadno 5 6 4 2 2 3" xfId="16794"/>
    <cellStyle name="Navadno 5 6 4 2 2 3 2" xfId="16795"/>
    <cellStyle name="Navadno 5 6 4 2 2 4" xfId="16796"/>
    <cellStyle name="Navadno 5 6 4 2 2 4 2" xfId="16797"/>
    <cellStyle name="Navadno 5 6 4 2 2 5" xfId="16798"/>
    <cellStyle name="Navadno 5 6 4 2 3" xfId="16799"/>
    <cellStyle name="Navadno 5 6 4 2 3 2" xfId="16800"/>
    <cellStyle name="Navadno 5 6 4 2 3 2 2" xfId="16801"/>
    <cellStyle name="Navadno 5 6 4 2 3 3" xfId="16802"/>
    <cellStyle name="Navadno 5 6 4 2 3 3 2" xfId="16803"/>
    <cellStyle name="Navadno 5 6 4 2 3 4" xfId="16804"/>
    <cellStyle name="Navadno 5 6 4 2 4" xfId="16805"/>
    <cellStyle name="Navadno 5 6 4 2 4 2" xfId="16806"/>
    <cellStyle name="Navadno 5 6 4 2 5" xfId="16807"/>
    <cellStyle name="Navadno 5 6 4 2 5 2" xfId="16808"/>
    <cellStyle name="Navadno 5 6 4 2 6" xfId="16809"/>
    <cellStyle name="Navadno 5 6 4 3" xfId="16810"/>
    <cellStyle name="Navadno 5 6 4 3 2" xfId="16811"/>
    <cellStyle name="Navadno 5 6 4 3 2 2" xfId="16812"/>
    <cellStyle name="Navadno 5 6 4 3 2 2 2" xfId="16813"/>
    <cellStyle name="Navadno 5 6 4 3 2 3" xfId="16814"/>
    <cellStyle name="Navadno 5 6 4 3 2 3 2" xfId="16815"/>
    <cellStyle name="Navadno 5 6 4 3 2 4" xfId="16816"/>
    <cellStyle name="Navadno 5 6 4 3 3" xfId="16817"/>
    <cellStyle name="Navadno 5 6 4 3 3 2" xfId="16818"/>
    <cellStyle name="Navadno 5 6 4 3 4" xfId="16819"/>
    <cellStyle name="Navadno 5 6 4 3 4 2" xfId="16820"/>
    <cellStyle name="Navadno 5 6 4 3 5" xfId="16821"/>
    <cellStyle name="Navadno 5 6 4 4" xfId="16822"/>
    <cellStyle name="Navadno 5 6 4 4 2" xfId="16823"/>
    <cellStyle name="Navadno 5 6 4 4 2 2" xfId="16824"/>
    <cellStyle name="Navadno 5 6 4 4 3" xfId="16825"/>
    <cellStyle name="Navadno 5 6 4 4 3 2" xfId="16826"/>
    <cellStyle name="Navadno 5 6 4 4 4" xfId="16827"/>
    <cellStyle name="Navadno 5 6 4 5" xfId="16828"/>
    <cellStyle name="Navadno 5 6 4 5 2" xfId="16829"/>
    <cellStyle name="Navadno 5 6 4 6" xfId="16830"/>
    <cellStyle name="Navadno 5 6 4 6 2" xfId="16831"/>
    <cellStyle name="Navadno 5 6 4 7" xfId="16832"/>
    <cellStyle name="Navadno 5 6 5" xfId="16833"/>
    <cellStyle name="Navadno 5 60" xfId="16834"/>
    <cellStyle name="Navadno 5 60 10" xfId="16835"/>
    <cellStyle name="Navadno 5 60 10 2" xfId="16836"/>
    <cellStyle name="Navadno 5 60 10 2 2" xfId="16837"/>
    <cellStyle name="Navadno 5 60 10 2 2 2" xfId="16838"/>
    <cellStyle name="Navadno 5 60 10 2 2 2 2" xfId="16839"/>
    <cellStyle name="Navadno 5 60 10 2 2 2 2 2" xfId="16840"/>
    <cellStyle name="Navadno 5 60 10 2 2 2 3" xfId="16841"/>
    <cellStyle name="Navadno 5 60 10 2 2 2 3 2" xfId="16842"/>
    <cellStyle name="Navadno 5 60 10 2 2 2 4" xfId="16843"/>
    <cellStyle name="Navadno 5 60 10 2 2 3" xfId="16844"/>
    <cellStyle name="Navadno 5 60 10 2 2 3 2" xfId="16845"/>
    <cellStyle name="Navadno 5 60 10 2 2 4" xfId="16846"/>
    <cellStyle name="Navadno 5 60 10 2 2 4 2" xfId="16847"/>
    <cellStyle name="Navadno 5 60 10 2 2 5" xfId="16848"/>
    <cellStyle name="Navadno 5 60 10 2 3" xfId="16849"/>
    <cellStyle name="Navadno 5 60 10 2 3 2" xfId="16850"/>
    <cellStyle name="Navadno 5 60 10 2 3 2 2" xfId="16851"/>
    <cellStyle name="Navadno 5 60 10 2 3 3" xfId="16852"/>
    <cellStyle name="Navadno 5 60 10 2 3 3 2" xfId="16853"/>
    <cellStyle name="Navadno 5 60 10 2 3 4" xfId="16854"/>
    <cellStyle name="Navadno 5 60 10 2 4" xfId="16855"/>
    <cellStyle name="Navadno 5 60 10 2 4 2" xfId="16856"/>
    <cellStyle name="Navadno 5 60 10 2 5" xfId="16857"/>
    <cellStyle name="Navadno 5 60 10 2 5 2" xfId="16858"/>
    <cellStyle name="Navadno 5 60 10 2 6" xfId="16859"/>
    <cellStyle name="Navadno 5 60 10 3" xfId="16860"/>
    <cellStyle name="Navadno 5 60 10 3 2" xfId="16861"/>
    <cellStyle name="Navadno 5 60 10 3 2 2" xfId="16862"/>
    <cellStyle name="Navadno 5 60 10 3 2 2 2" xfId="16863"/>
    <cellStyle name="Navadno 5 60 10 3 2 3" xfId="16864"/>
    <cellStyle name="Navadno 5 60 10 3 2 3 2" xfId="16865"/>
    <cellStyle name="Navadno 5 60 10 3 2 4" xfId="16866"/>
    <cellStyle name="Navadno 5 60 10 3 3" xfId="16867"/>
    <cellStyle name="Navadno 5 60 10 3 3 2" xfId="16868"/>
    <cellStyle name="Navadno 5 60 10 3 4" xfId="16869"/>
    <cellStyle name="Navadno 5 60 10 3 4 2" xfId="16870"/>
    <cellStyle name="Navadno 5 60 10 3 5" xfId="16871"/>
    <cellStyle name="Navadno 5 60 10 4" xfId="16872"/>
    <cellStyle name="Navadno 5 60 10 4 2" xfId="16873"/>
    <cellStyle name="Navadno 5 60 10 4 2 2" xfId="16874"/>
    <cellStyle name="Navadno 5 60 10 4 3" xfId="16875"/>
    <cellStyle name="Navadno 5 60 10 4 3 2" xfId="16876"/>
    <cellStyle name="Navadno 5 60 10 4 4" xfId="16877"/>
    <cellStyle name="Navadno 5 60 10 5" xfId="16878"/>
    <cellStyle name="Navadno 5 60 10 5 2" xfId="16879"/>
    <cellStyle name="Navadno 5 60 10 6" xfId="16880"/>
    <cellStyle name="Navadno 5 60 10 6 2" xfId="16881"/>
    <cellStyle name="Navadno 5 60 10 7" xfId="16882"/>
    <cellStyle name="Navadno 5 60 11" xfId="16883"/>
    <cellStyle name="Navadno 5 60 11 2" xfId="16884"/>
    <cellStyle name="Navadno 5 60 11 2 2" xfId="16885"/>
    <cellStyle name="Navadno 5 60 11 2 2 2" xfId="16886"/>
    <cellStyle name="Navadno 5 60 11 2 2 2 2" xfId="16887"/>
    <cellStyle name="Navadno 5 60 11 2 2 2 2 2" xfId="16888"/>
    <cellStyle name="Navadno 5 60 11 2 2 2 3" xfId="16889"/>
    <cellStyle name="Navadno 5 60 11 2 2 2 3 2" xfId="16890"/>
    <cellStyle name="Navadno 5 60 11 2 2 2 4" xfId="16891"/>
    <cellStyle name="Navadno 5 60 11 2 2 3" xfId="16892"/>
    <cellStyle name="Navadno 5 60 11 2 2 3 2" xfId="16893"/>
    <cellStyle name="Navadno 5 60 11 2 2 4" xfId="16894"/>
    <cellStyle name="Navadno 5 60 11 2 2 4 2" xfId="16895"/>
    <cellStyle name="Navadno 5 60 11 2 2 5" xfId="16896"/>
    <cellStyle name="Navadno 5 60 11 2 3" xfId="16897"/>
    <cellStyle name="Navadno 5 60 11 2 3 2" xfId="16898"/>
    <cellStyle name="Navadno 5 60 11 2 3 2 2" xfId="16899"/>
    <cellStyle name="Navadno 5 60 11 2 3 3" xfId="16900"/>
    <cellStyle name="Navadno 5 60 11 2 3 3 2" xfId="16901"/>
    <cellStyle name="Navadno 5 60 11 2 3 4" xfId="16902"/>
    <cellStyle name="Navadno 5 60 11 2 4" xfId="16903"/>
    <cellStyle name="Navadno 5 60 11 2 4 2" xfId="16904"/>
    <cellStyle name="Navadno 5 60 11 2 5" xfId="16905"/>
    <cellStyle name="Navadno 5 60 11 2 5 2" xfId="16906"/>
    <cellStyle name="Navadno 5 60 11 2 6" xfId="16907"/>
    <cellStyle name="Navadno 5 60 11 3" xfId="16908"/>
    <cellStyle name="Navadno 5 60 11 3 2" xfId="16909"/>
    <cellStyle name="Navadno 5 60 11 3 2 2" xfId="16910"/>
    <cellStyle name="Navadno 5 60 11 3 2 2 2" xfId="16911"/>
    <cellStyle name="Navadno 5 60 11 3 2 3" xfId="16912"/>
    <cellStyle name="Navadno 5 60 11 3 2 3 2" xfId="16913"/>
    <cellStyle name="Navadno 5 60 11 3 2 4" xfId="16914"/>
    <cellStyle name="Navadno 5 60 11 3 3" xfId="16915"/>
    <cellStyle name="Navadno 5 60 11 3 3 2" xfId="16916"/>
    <cellStyle name="Navadno 5 60 11 3 4" xfId="16917"/>
    <cellStyle name="Navadno 5 60 11 3 4 2" xfId="16918"/>
    <cellStyle name="Navadno 5 60 11 3 5" xfId="16919"/>
    <cellStyle name="Navadno 5 60 11 4" xfId="16920"/>
    <cellStyle name="Navadno 5 60 11 4 2" xfId="16921"/>
    <cellStyle name="Navadno 5 60 11 4 2 2" xfId="16922"/>
    <cellStyle name="Navadno 5 60 11 4 3" xfId="16923"/>
    <cellStyle name="Navadno 5 60 11 4 3 2" xfId="16924"/>
    <cellStyle name="Navadno 5 60 11 4 4" xfId="16925"/>
    <cellStyle name="Navadno 5 60 11 5" xfId="16926"/>
    <cellStyle name="Navadno 5 60 11 5 2" xfId="16927"/>
    <cellStyle name="Navadno 5 60 11 6" xfId="16928"/>
    <cellStyle name="Navadno 5 60 11 6 2" xfId="16929"/>
    <cellStyle name="Navadno 5 60 11 7" xfId="16930"/>
    <cellStyle name="Navadno 5 60 12" xfId="16931"/>
    <cellStyle name="Navadno 5 60 12 2" xfId="16932"/>
    <cellStyle name="Navadno 5 60 12 2 2" xfId="16933"/>
    <cellStyle name="Navadno 5 60 12 2 2 2" xfId="16934"/>
    <cellStyle name="Navadno 5 60 12 2 2 2 2" xfId="16935"/>
    <cellStyle name="Navadno 5 60 12 2 2 3" xfId="16936"/>
    <cellStyle name="Navadno 5 60 12 2 2 3 2" xfId="16937"/>
    <cellStyle name="Navadno 5 60 12 2 2 4" xfId="16938"/>
    <cellStyle name="Navadno 5 60 12 2 3" xfId="16939"/>
    <cellStyle name="Navadno 5 60 12 2 3 2" xfId="16940"/>
    <cellStyle name="Navadno 5 60 12 2 4" xfId="16941"/>
    <cellStyle name="Navadno 5 60 12 2 4 2" xfId="16942"/>
    <cellStyle name="Navadno 5 60 12 2 5" xfId="16943"/>
    <cellStyle name="Navadno 5 60 12 3" xfId="16944"/>
    <cellStyle name="Navadno 5 60 12 3 2" xfId="16945"/>
    <cellStyle name="Navadno 5 60 12 3 2 2" xfId="16946"/>
    <cellStyle name="Navadno 5 60 12 3 3" xfId="16947"/>
    <cellStyle name="Navadno 5 60 12 3 3 2" xfId="16948"/>
    <cellStyle name="Navadno 5 60 12 3 4" xfId="16949"/>
    <cellStyle name="Navadno 5 60 12 4" xfId="16950"/>
    <cellStyle name="Navadno 5 60 12 4 2" xfId="16951"/>
    <cellStyle name="Navadno 5 60 12 5" xfId="16952"/>
    <cellStyle name="Navadno 5 60 12 5 2" xfId="16953"/>
    <cellStyle name="Navadno 5 60 12 6" xfId="16954"/>
    <cellStyle name="Navadno 5 60 13" xfId="16955"/>
    <cellStyle name="Navadno 5 60 13 2" xfId="16956"/>
    <cellStyle name="Navadno 5 60 13 2 2" xfId="16957"/>
    <cellStyle name="Navadno 5 60 13 2 2 2" xfId="16958"/>
    <cellStyle name="Navadno 5 60 13 2 3" xfId="16959"/>
    <cellStyle name="Navadno 5 60 13 2 3 2" xfId="16960"/>
    <cellStyle name="Navadno 5 60 13 2 4" xfId="16961"/>
    <cellStyle name="Navadno 5 60 13 3" xfId="16962"/>
    <cellStyle name="Navadno 5 60 13 3 2" xfId="16963"/>
    <cellStyle name="Navadno 5 60 13 4" xfId="16964"/>
    <cellStyle name="Navadno 5 60 13 4 2" xfId="16965"/>
    <cellStyle name="Navadno 5 60 13 5" xfId="16966"/>
    <cellStyle name="Navadno 5 60 14" xfId="16967"/>
    <cellStyle name="Navadno 5 60 14 2" xfId="16968"/>
    <cellStyle name="Navadno 5 60 14 2 2" xfId="16969"/>
    <cellStyle name="Navadno 5 60 14 3" xfId="16970"/>
    <cellStyle name="Navadno 5 60 14 3 2" xfId="16971"/>
    <cellStyle name="Navadno 5 60 14 4" xfId="16972"/>
    <cellStyle name="Navadno 5 60 15" xfId="16973"/>
    <cellStyle name="Navadno 5 60 15 2" xfId="16974"/>
    <cellStyle name="Navadno 5 60 16" xfId="16975"/>
    <cellStyle name="Navadno 5 60 16 2" xfId="16976"/>
    <cellStyle name="Navadno 5 60 17" xfId="16977"/>
    <cellStyle name="Navadno 5 60 2" xfId="16978"/>
    <cellStyle name="Navadno 5 60 2 10" xfId="16979"/>
    <cellStyle name="Navadno 5 60 2 10 2" xfId="16980"/>
    <cellStyle name="Navadno 5 60 2 10 2 2" xfId="16981"/>
    <cellStyle name="Navadno 5 60 2 10 2 2 2" xfId="16982"/>
    <cellStyle name="Navadno 5 60 2 10 2 2 2 2" xfId="16983"/>
    <cellStyle name="Navadno 5 60 2 10 2 2 3" xfId="16984"/>
    <cellStyle name="Navadno 5 60 2 10 2 2 3 2" xfId="16985"/>
    <cellStyle name="Navadno 5 60 2 10 2 2 4" xfId="16986"/>
    <cellStyle name="Navadno 5 60 2 10 2 3" xfId="16987"/>
    <cellStyle name="Navadno 5 60 2 10 2 3 2" xfId="16988"/>
    <cellStyle name="Navadno 5 60 2 10 2 4" xfId="16989"/>
    <cellStyle name="Navadno 5 60 2 10 2 4 2" xfId="16990"/>
    <cellStyle name="Navadno 5 60 2 10 2 5" xfId="16991"/>
    <cellStyle name="Navadno 5 60 2 10 3" xfId="16992"/>
    <cellStyle name="Navadno 5 60 2 10 3 2" xfId="16993"/>
    <cellStyle name="Navadno 5 60 2 10 3 2 2" xfId="16994"/>
    <cellStyle name="Navadno 5 60 2 10 3 3" xfId="16995"/>
    <cellStyle name="Navadno 5 60 2 10 3 3 2" xfId="16996"/>
    <cellStyle name="Navadno 5 60 2 10 3 4" xfId="16997"/>
    <cellStyle name="Navadno 5 60 2 10 4" xfId="16998"/>
    <cellStyle name="Navadno 5 60 2 10 4 2" xfId="16999"/>
    <cellStyle name="Navadno 5 60 2 10 5" xfId="17000"/>
    <cellStyle name="Navadno 5 60 2 10 5 2" xfId="17001"/>
    <cellStyle name="Navadno 5 60 2 10 6" xfId="17002"/>
    <cellStyle name="Navadno 5 60 2 11" xfId="17003"/>
    <cellStyle name="Navadno 5 60 2 11 2" xfId="17004"/>
    <cellStyle name="Navadno 5 60 2 11 2 2" xfId="17005"/>
    <cellStyle name="Navadno 5 60 2 11 2 2 2" xfId="17006"/>
    <cellStyle name="Navadno 5 60 2 11 2 3" xfId="17007"/>
    <cellStyle name="Navadno 5 60 2 11 2 3 2" xfId="17008"/>
    <cellStyle name="Navadno 5 60 2 11 2 4" xfId="17009"/>
    <cellStyle name="Navadno 5 60 2 11 3" xfId="17010"/>
    <cellStyle name="Navadno 5 60 2 11 3 2" xfId="17011"/>
    <cellStyle name="Navadno 5 60 2 11 4" xfId="17012"/>
    <cellStyle name="Navadno 5 60 2 11 4 2" xfId="17013"/>
    <cellStyle name="Navadno 5 60 2 11 5" xfId="17014"/>
    <cellStyle name="Navadno 5 60 2 12" xfId="17015"/>
    <cellStyle name="Navadno 5 60 2 12 2" xfId="17016"/>
    <cellStyle name="Navadno 5 60 2 12 2 2" xfId="17017"/>
    <cellStyle name="Navadno 5 60 2 12 3" xfId="17018"/>
    <cellStyle name="Navadno 5 60 2 12 3 2" xfId="17019"/>
    <cellStyle name="Navadno 5 60 2 12 4" xfId="17020"/>
    <cellStyle name="Navadno 5 60 2 13" xfId="17021"/>
    <cellStyle name="Navadno 5 60 2 13 2" xfId="17022"/>
    <cellStyle name="Navadno 5 60 2 14" xfId="17023"/>
    <cellStyle name="Navadno 5 60 2 14 2" xfId="17024"/>
    <cellStyle name="Navadno 5 60 2 15" xfId="17025"/>
    <cellStyle name="Navadno 5 60 2 2" xfId="17026"/>
    <cellStyle name="Navadno 5 60 2 2 10" xfId="17027"/>
    <cellStyle name="Navadno 5 60 2 2 10 2" xfId="17028"/>
    <cellStyle name="Navadno 5 60 2 2 10 2 2" xfId="17029"/>
    <cellStyle name="Navadno 5 60 2 2 10 2 2 2" xfId="17030"/>
    <cellStyle name="Navadno 5 60 2 2 10 2 3" xfId="17031"/>
    <cellStyle name="Navadno 5 60 2 2 10 2 3 2" xfId="17032"/>
    <cellStyle name="Navadno 5 60 2 2 10 2 4" xfId="17033"/>
    <cellStyle name="Navadno 5 60 2 2 10 3" xfId="17034"/>
    <cellStyle name="Navadno 5 60 2 2 10 3 2" xfId="17035"/>
    <cellStyle name="Navadno 5 60 2 2 10 4" xfId="17036"/>
    <cellStyle name="Navadno 5 60 2 2 10 4 2" xfId="17037"/>
    <cellStyle name="Navadno 5 60 2 2 10 5" xfId="17038"/>
    <cellStyle name="Navadno 5 60 2 2 11" xfId="17039"/>
    <cellStyle name="Navadno 5 60 2 2 11 2" xfId="17040"/>
    <cellStyle name="Navadno 5 60 2 2 11 2 2" xfId="17041"/>
    <cellStyle name="Navadno 5 60 2 2 11 3" xfId="17042"/>
    <cellStyle name="Navadno 5 60 2 2 11 3 2" xfId="17043"/>
    <cellStyle name="Navadno 5 60 2 2 11 4" xfId="17044"/>
    <cellStyle name="Navadno 5 60 2 2 12" xfId="17045"/>
    <cellStyle name="Navadno 5 60 2 2 12 2" xfId="17046"/>
    <cellStyle name="Navadno 5 60 2 2 13" xfId="17047"/>
    <cellStyle name="Navadno 5 60 2 2 13 2" xfId="17048"/>
    <cellStyle name="Navadno 5 60 2 2 14" xfId="17049"/>
    <cellStyle name="Navadno 5 60 2 2 2" xfId="17050"/>
    <cellStyle name="Navadno 5 60 2 2 2 2" xfId="17051"/>
    <cellStyle name="Navadno 5 60 2 2 2 2 2" xfId="17052"/>
    <cellStyle name="Navadno 5 60 2 2 2 2 2 2" xfId="17053"/>
    <cellStyle name="Navadno 5 60 2 2 2 2 2 2 2" xfId="17054"/>
    <cellStyle name="Navadno 5 60 2 2 2 2 2 2 2 2" xfId="17055"/>
    <cellStyle name="Navadno 5 60 2 2 2 2 2 2 3" xfId="17056"/>
    <cellStyle name="Navadno 5 60 2 2 2 2 2 2 3 2" xfId="17057"/>
    <cellStyle name="Navadno 5 60 2 2 2 2 2 2 4" xfId="17058"/>
    <cellStyle name="Navadno 5 60 2 2 2 2 2 3" xfId="17059"/>
    <cellStyle name="Navadno 5 60 2 2 2 2 2 3 2" xfId="17060"/>
    <cellStyle name="Navadno 5 60 2 2 2 2 2 4" xfId="17061"/>
    <cellStyle name="Navadno 5 60 2 2 2 2 2 4 2" xfId="17062"/>
    <cellStyle name="Navadno 5 60 2 2 2 2 2 5" xfId="17063"/>
    <cellStyle name="Navadno 5 60 2 2 2 2 3" xfId="17064"/>
    <cellStyle name="Navadno 5 60 2 2 2 2 3 2" xfId="17065"/>
    <cellStyle name="Navadno 5 60 2 2 2 2 3 2 2" xfId="17066"/>
    <cellStyle name="Navadno 5 60 2 2 2 2 3 3" xfId="17067"/>
    <cellStyle name="Navadno 5 60 2 2 2 2 3 3 2" xfId="17068"/>
    <cellStyle name="Navadno 5 60 2 2 2 2 3 4" xfId="17069"/>
    <cellStyle name="Navadno 5 60 2 2 2 2 4" xfId="17070"/>
    <cellStyle name="Navadno 5 60 2 2 2 2 4 2" xfId="17071"/>
    <cellStyle name="Navadno 5 60 2 2 2 2 5" xfId="17072"/>
    <cellStyle name="Navadno 5 60 2 2 2 2 5 2" xfId="17073"/>
    <cellStyle name="Navadno 5 60 2 2 2 2 6" xfId="17074"/>
    <cellStyle name="Navadno 5 60 2 2 2 3" xfId="17075"/>
    <cellStyle name="Navadno 5 60 2 2 2 3 2" xfId="17076"/>
    <cellStyle name="Navadno 5 60 2 2 2 3 2 2" xfId="17077"/>
    <cellStyle name="Navadno 5 60 2 2 2 3 2 2 2" xfId="17078"/>
    <cellStyle name="Navadno 5 60 2 2 2 3 2 3" xfId="17079"/>
    <cellStyle name="Navadno 5 60 2 2 2 3 2 3 2" xfId="17080"/>
    <cellStyle name="Navadno 5 60 2 2 2 3 2 4" xfId="17081"/>
    <cellStyle name="Navadno 5 60 2 2 2 3 3" xfId="17082"/>
    <cellStyle name="Navadno 5 60 2 2 2 3 3 2" xfId="17083"/>
    <cellStyle name="Navadno 5 60 2 2 2 3 4" xfId="17084"/>
    <cellStyle name="Navadno 5 60 2 2 2 3 4 2" xfId="17085"/>
    <cellStyle name="Navadno 5 60 2 2 2 3 5" xfId="17086"/>
    <cellStyle name="Navadno 5 60 2 2 2 4" xfId="17087"/>
    <cellStyle name="Navadno 5 60 2 2 2 4 2" xfId="17088"/>
    <cellStyle name="Navadno 5 60 2 2 2 4 2 2" xfId="17089"/>
    <cellStyle name="Navadno 5 60 2 2 2 4 3" xfId="17090"/>
    <cellStyle name="Navadno 5 60 2 2 2 4 3 2" xfId="17091"/>
    <cellStyle name="Navadno 5 60 2 2 2 4 4" xfId="17092"/>
    <cellStyle name="Navadno 5 60 2 2 2 5" xfId="17093"/>
    <cellStyle name="Navadno 5 60 2 2 2 5 2" xfId="17094"/>
    <cellStyle name="Navadno 5 60 2 2 2 6" xfId="17095"/>
    <cellStyle name="Navadno 5 60 2 2 2 6 2" xfId="17096"/>
    <cellStyle name="Navadno 5 60 2 2 2 7" xfId="17097"/>
    <cellStyle name="Navadno 5 60 2 2 3" xfId="17098"/>
    <cellStyle name="Navadno 5 60 2 2 3 2" xfId="17099"/>
    <cellStyle name="Navadno 5 60 2 2 3 2 2" xfId="17100"/>
    <cellStyle name="Navadno 5 60 2 2 3 2 2 2" xfId="17101"/>
    <cellStyle name="Navadno 5 60 2 2 3 2 2 2 2" xfId="17102"/>
    <cellStyle name="Navadno 5 60 2 2 3 2 2 2 2 2" xfId="17103"/>
    <cellStyle name="Navadno 5 60 2 2 3 2 2 2 3" xfId="17104"/>
    <cellStyle name="Navadno 5 60 2 2 3 2 2 2 3 2" xfId="17105"/>
    <cellStyle name="Navadno 5 60 2 2 3 2 2 2 4" xfId="17106"/>
    <cellStyle name="Navadno 5 60 2 2 3 2 2 3" xfId="17107"/>
    <cellStyle name="Navadno 5 60 2 2 3 2 2 3 2" xfId="17108"/>
    <cellStyle name="Navadno 5 60 2 2 3 2 2 4" xfId="17109"/>
    <cellStyle name="Navadno 5 60 2 2 3 2 2 4 2" xfId="17110"/>
    <cellStyle name="Navadno 5 60 2 2 3 2 2 5" xfId="17111"/>
    <cellStyle name="Navadno 5 60 2 2 3 2 3" xfId="17112"/>
    <cellStyle name="Navadno 5 60 2 2 3 2 3 2" xfId="17113"/>
    <cellStyle name="Navadno 5 60 2 2 3 2 3 2 2" xfId="17114"/>
    <cellStyle name="Navadno 5 60 2 2 3 2 3 3" xfId="17115"/>
    <cellStyle name="Navadno 5 60 2 2 3 2 3 3 2" xfId="17116"/>
    <cellStyle name="Navadno 5 60 2 2 3 2 3 4" xfId="17117"/>
    <cellStyle name="Navadno 5 60 2 2 3 2 4" xfId="17118"/>
    <cellStyle name="Navadno 5 60 2 2 3 2 4 2" xfId="17119"/>
    <cellStyle name="Navadno 5 60 2 2 3 2 5" xfId="17120"/>
    <cellStyle name="Navadno 5 60 2 2 3 2 5 2" xfId="17121"/>
    <cellStyle name="Navadno 5 60 2 2 3 2 6" xfId="17122"/>
    <cellStyle name="Navadno 5 60 2 2 3 3" xfId="17123"/>
    <cellStyle name="Navadno 5 60 2 2 3 3 2" xfId="17124"/>
    <cellStyle name="Navadno 5 60 2 2 3 3 2 2" xfId="17125"/>
    <cellStyle name="Navadno 5 60 2 2 3 3 2 2 2" xfId="17126"/>
    <cellStyle name="Navadno 5 60 2 2 3 3 2 3" xfId="17127"/>
    <cellStyle name="Navadno 5 60 2 2 3 3 2 3 2" xfId="17128"/>
    <cellStyle name="Navadno 5 60 2 2 3 3 2 4" xfId="17129"/>
    <cellStyle name="Navadno 5 60 2 2 3 3 3" xfId="17130"/>
    <cellStyle name="Navadno 5 60 2 2 3 3 3 2" xfId="17131"/>
    <cellStyle name="Navadno 5 60 2 2 3 3 4" xfId="17132"/>
    <cellStyle name="Navadno 5 60 2 2 3 3 4 2" xfId="17133"/>
    <cellStyle name="Navadno 5 60 2 2 3 3 5" xfId="17134"/>
    <cellStyle name="Navadno 5 60 2 2 3 4" xfId="17135"/>
    <cellStyle name="Navadno 5 60 2 2 3 4 2" xfId="17136"/>
    <cellStyle name="Navadno 5 60 2 2 3 4 2 2" xfId="17137"/>
    <cellStyle name="Navadno 5 60 2 2 3 4 3" xfId="17138"/>
    <cellStyle name="Navadno 5 60 2 2 3 4 3 2" xfId="17139"/>
    <cellStyle name="Navadno 5 60 2 2 3 4 4" xfId="17140"/>
    <cellStyle name="Navadno 5 60 2 2 3 5" xfId="17141"/>
    <cellStyle name="Navadno 5 60 2 2 3 5 2" xfId="17142"/>
    <cellStyle name="Navadno 5 60 2 2 3 6" xfId="17143"/>
    <cellStyle name="Navadno 5 60 2 2 3 6 2" xfId="17144"/>
    <cellStyle name="Navadno 5 60 2 2 3 7" xfId="17145"/>
    <cellStyle name="Navadno 5 60 2 2 4" xfId="17146"/>
    <cellStyle name="Navadno 5 60 2 2 4 2" xfId="17147"/>
    <cellStyle name="Navadno 5 60 2 2 4 2 2" xfId="17148"/>
    <cellStyle name="Navadno 5 60 2 2 4 2 2 2" xfId="17149"/>
    <cellStyle name="Navadno 5 60 2 2 4 2 2 2 2" xfId="17150"/>
    <cellStyle name="Navadno 5 60 2 2 4 2 2 2 2 2" xfId="17151"/>
    <cellStyle name="Navadno 5 60 2 2 4 2 2 2 3" xfId="17152"/>
    <cellStyle name="Navadno 5 60 2 2 4 2 2 2 3 2" xfId="17153"/>
    <cellStyle name="Navadno 5 60 2 2 4 2 2 2 4" xfId="17154"/>
    <cellStyle name="Navadno 5 60 2 2 4 2 2 3" xfId="17155"/>
    <cellStyle name="Navadno 5 60 2 2 4 2 2 3 2" xfId="17156"/>
    <cellStyle name="Navadno 5 60 2 2 4 2 2 4" xfId="17157"/>
    <cellStyle name="Navadno 5 60 2 2 4 2 2 4 2" xfId="17158"/>
    <cellStyle name="Navadno 5 60 2 2 4 2 2 5" xfId="17159"/>
    <cellStyle name="Navadno 5 60 2 2 4 2 3" xfId="17160"/>
    <cellStyle name="Navadno 5 60 2 2 4 2 3 2" xfId="17161"/>
    <cellStyle name="Navadno 5 60 2 2 4 2 3 2 2" xfId="17162"/>
    <cellStyle name="Navadno 5 60 2 2 4 2 3 3" xfId="17163"/>
    <cellStyle name="Navadno 5 60 2 2 4 2 3 3 2" xfId="17164"/>
    <cellStyle name="Navadno 5 60 2 2 4 2 3 4" xfId="17165"/>
    <cellStyle name="Navadno 5 60 2 2 4 2 4" xfId="17166"/>
    <cellStyle name="Navadno 5 60 2 2 4 2 4 2" xfId="17167"/>
    <cellStyle name="Navadno 5 60 2 2 4 2 5" xfId="17168"/>
    <cellStyle name="Navadno 5 60 2 2 4 2 5 2" xfId="17169"/>
    <cellStyle name="Navadno 5 60 2 2 4 2 6" xfId="17170"/>
    <cellStyle name="Navadno 5 60 2 2 4 3" xfId="17171"/>
    <cellStyle name="Navadno 5 60 2 2 4 3 2" xfId="17172"/>
    <cellStyle name="Navadno 5 60 2 2 4 3 2 2" xfId="17173"/>
    <cellStyle name="Navadno 5 60 2 2 4 3 2 2 2" xfId="17174"/>
    <cellStyle name="Navadno 5 60 2 2 4 3 2 3" xfId="17175"/>
    <cellStyle name="Navadno 5 60 2 2 4 3 2 3 2" xfId="17176"/>
    <cellStyle name="Navadno 5 60 2 2 4 3 2 4" xfId="17177"/>
    <cellStyle name="Navadno 5 60 2 2 4 3 3" xfId="17178"/>
    <cellStyle name="Navadno 5 60 2 2 4 3 3 2" xfId="17179"/>
    <cellStyle name="Navadno 5 60 2 2 4 3 4" xfId="17180"/>
    <cellStyle name="Navadno 5 60 2 2 4 3 4 2" xfId="17181"/>
    <cellStyle name="Navadno 5 60 2 2 4 3 5" xfId="17182"/>
    <cellStyle name="Navadno 5 60 2 2 4 4" xfId="17183"/>
    <cellStyle name="Navadno 5 60 2 2 4 4 2" xfId="17184"/>
    <cellStyle name="Navadno 5 60 2 2 4 4 2 2" xfId="17185"/>
    <cellStyle name="Navadno 5 60 2 2 4 4 3" xfId="17186"/>
    <cellStyle name="Navadno 5 60 2 2 4 4 3 2" xfId="17187"/>
    <cellStyle name="Navadno 5 60 2 2 4 4 4" xfId="17188"/>
    <cellStyle name="Navadno 5 60 2 2 4 5" xfId="17189"/>
    <cellStyle name="Navadno 5 60 2 2 4 5 2" xfId="17190"/>
    <cellStyle name="Navadno 5 60 2 2 4 6" xfId="17191"/>
    <cellStyle name="Navadno 5 60 2 2 4 6 2" xfId="17192"/>
    <cellStyle name="Navadno 5 60 2 2 4 7" xfId="17193"/>
    <cellStyle name="Navadno 5 60 2 2 5" xfId="17194"/>
    <cellStyle name="Navadno 5 60 2 2 5 2" xfId="17195"/>
    <cellStyle name="Navadno 5 60 2 2 5 2 2" xfId="17196"/>
    <cellStyle name="Navadno 5 60 2 2 5 2 2 2" xfId="17197"/>
    <cellStyle name="Navadno 5 60 2 2 5 2 2 2 2" xfId="17198"/>
    <cellStyle name="Navadno 5 60 2 2 5 2 2 2 2 2" xfId="17199"/>
    <cellStyle name="Navadno 5 60 2 2 5 2 2 2 3" xfId="17200"/>
    <cellStyle name="Navadno 5 60 2 2 5 2 2 2 3 2" xfId="17201"/>
    <cellStyle name="Navadno 5 60 2 2 5 2 2 2 4" xfId="17202"/>
    <cellStyle name="Navadno 5 60 2 2 5 2 2 3" xfId="17203"/>
    <cellStyle name="Navadno 5 60 2 2 5 2 2 3 2" xfId="17204"/>
    <cellStyle name="Navadno 5 60 2 2 5 2 2 4" xfId="17205"/>
    <cellStyle name="Navadno 5 60 2 2 5 2 2 4 2" xfId="17206"/>
    <cellStyle name="Navadno 5 60 2 2 5 2 2 5" xfId="17207"/>
    <cellStyle name="Navadno 5 60 2 2 5 2 3" xfId="17208"/>
    <cellStyle name="Navadno 5 60 2 2 5 2 3 2" xfId="17209"/>
    <cellStyle name="Navadno 5 60 2 2 5 2 3 2 2" xfId="17210"/>
    <cellStyle name="Navadno 5 60 2 2 5 2 3 3" xfId="17211"/>
    <cellStyle name="Navadno 5 60 2 2 5 2 3 3 2" xfId="17212"/>
    <cellStyle name="Navadno 5 60 2 2 5 2 3 4" xfId="17213"/>
    <cellStyle name="Navadno 5 60 2 2 5 2 4" xfId="17214"/>
    <cellStyle name="Navadno 5 60 2 2 5 2 4 2" xfId="17215"/>
    <cellStyle name="Navadno 5 60 2 2 5 2 5" xfId="17216"/>
    <cellStyle name="Navadno 5 60 2 2 5 2 5 2" xfId="17217"/>
    <cellStyle name="Navadno 5 60 2 2 5 2 6" xfId="17218"/>
    <cellStyle name="Navadno 5 60 2 2 5 3" xfId="17219"/>
    <cellStyle name="Navadno 5 60 2 2 5 3 2" xfId="17220"/>
    <cellStyle name="Navadno 5 60 2 2 5 3 2 2" xfId="17221"/>
    <cellStyle name="Navadno 5 60 2 2 5 3 2 2 2" xfId="17222"/>
    <cellStyle name="Navadno 5 60 2 2 5 3 2 3" xfId="17223"/>
    <cellStyle name="Navadno 5 60 2 2 5 3 2 3 2" xfId="17224"/>
    <cellStyle name="Navadno 5 60 2 2 5 3 2 4" xfId="17225"/>
    <cellStyle name="Navadno 5 60 2 2 5 3 3" xfId="17226"/>
    <cellStyle name="Navadno 5 60 2 2 5 3 3 2" xfId="17227"/>
    <cellStyle name="Navadno 5 60 2 2 5 3 4" xfId="17228"/>
    <cellStyle name="Navadno 5 60 2 2 5 3 4 2" xfId="17229"/>
    <cellStyle name="Navadno 5 60 2 2 5 3 5" xfId="17230"/>
    <cellStyle name="Navadno 5 60 2 2 5 4" xfId="17231"/>
    <cellStyle name="Navadno 5 60 2 2 5 4 2" xfId="17232"/>
    <cellStyle name="Navadno 5 60 2 2 5 4 2 2" xfId="17233"/>
    <cellStyle name="Navadno 5 60 2 2 5 4 3" xfId="17234"/>
    <cellStyle name="Navadno 5 60 2 2 5 4 3 2" xfId="17235"/>
    <cellStyle name="Navadno 5 60 2 2 5 4 4" xfId="17236"/>
    <cellStyle name="Navadno 5 60 2 2 5 5" xfId="17237"/>
    <cellStyle name="Navadno 5 60 2 2 5 5 2" xfId="17238"/>
    <cellStyle name="Navadno 5 60 2 2 5 6" xfId="17239"/>
    <cellStyle name="Navadno 5 60 2 2 5 6 2" xfId="17240"/>
    <cellStyle name="Navadno 5 60 2 2 5 7" xfId="17241"/>
    <cellStyle name="Navadno 5 60 2 2 6" xfId="17242"/>
    <cellStyle name="Navadno 5 60 2 2 6 2" xfId="17243"/>
    <cellStyle name="Navadno 5 60 2 2 6 2 2" xfId="17244"/>
    <cellStyle name="Navadno 5 60 2 2 6 2 2 2" xfId="17245"/>
    <cellStyle name="Navadno 5 60 2 2 6 2 2 2 2" xfId="17246"/>
    <cellStyle name="Navadno 5 60 2 2 6 2 2 2 2 2" xfId="17247"/>
    <cellStyle name="Navadno 5 60 2 2 6 2 2 2 3" xfId="17248"/>
    <cellStyle name="Navadno 5 60 2 2 6 2 2 2 3 2" xfId="17249"/>
    <cellStyle name="Navadno 5 60 2 2 6 2 2 2 4" xfId="17250"/>
    <cellStyle name="Navadno 5 60 2 2 6 2 2 3" xfId="17251"/>
    <cellStyle name="Navadno 5 60 2 2 6 2 2 3 2" xfId="17252"/>
    <cellStyle name="Navadno 5 60 2 2 6 2 2 4" xfId="17253"/>
    <cellStyle name="Navadno 5 60 2 2 6 2 2 4 2" xfId="17254"/>
    <cellStyle name="Navadno 5 60 2 2 6 2 2 5" xfId="17255"/>
    <cellStyle name="Navadno 5 60 2 2 6 2 3" xfId="17256"/>
    <cellStyle name="Navadno 5 60 2 2 6 2 3 2" xfId="17257"/>
    <cellStyle name="Navadno 5 60 2 2 6 2 3 2 2" xfId="17258"/>
    <cellStyle name="Navadno 5 60 2 2 6 2 3 3" xfId="17259"/>
    <cellStyle name="Navadno 5 60 2 2 6 2 3 3 2" xfId="17260"/>
    <cellStyle name="Navadno 5 60 2 2 6 2 3 4" xfId="17261"/>
    <cellStyle name="Navadno 5 60 2 2 6 2 4" xfId="17262"/>
    <cellStyle name="Navadno 5 60 2 2 6 2 4 2" xfId="17263"/>
    <cellStyle name="Navadno 5 60 2 2 6 2 5" xfId="17264"/>
    <cellStyle name="Navadno 5 60 2 2 6 2 5 2" xfId="17265"/>
    <cellStyle name="Navadno 5 60 2 2 6 2 6" xfId="17266"/>
    <cellStyle name="Navadno 5 60 2 2 6 3" xfId="17267"/>
    <cellStyle name="Navadno 5 60 2 2 6 3 2" xfId="17268"/>
    <cellStyle name="Navadno 5 60 2 2 6 3 2 2" xfId="17269"/>
    <cellStyle name="Navadno 5 60 2 2 6 3 2 2 2" xfId="17270"/>
    <cellStyle name="Navadno 5 60 2 2 6 3 2 3" xfId="17271"/>
    <cellStyle name="Navadno 5 60 2 2 6 3 2 3 2" xfId="17272"/>
    <cellStyle name="Navadno 5 60 2 2 6 3 2 4" xfId="17273"/>
    <cellStyle name="Navadno 5 60 2 2 6 3 3" xfId="17274"/>
    <cellStyle name="Navadno 5 60 2 2 6 3 3 2" xfId="17275"/>
    <cellStyle name="Navadno 5 60 2 2 6 3 4" xfId="17276"/>
    <cellStyle name="Navadno 5 60 2 2 6 3 4 2" xfId="17277"/>
    <cellStyle name="Navadno 5 60 2 2 6 3 5" xfId="17278"/>
    <cellStyle name="Navadno 5 60 2 2 6 4" xfId="17279"/>
    <cellStyle name="Navadno 5 60 2 2 6 4 2" xfId="17280"/>
    <cellStyle name="Navadno 5 60 2 2 6 4 2 2" xfId="17281"/>
    <cellStyle name="Navadno 5 60 2 2 6 4 3" xfId="17282"/>
    <cellStyle name="Navadno 5 60 2 2 6 4 3 2" xfId="17283"/>
    <cellStyle name="Navadno 5 60 2 2 6 4 4" xfId="17284"/>
    <cellStyle name="Navadno 5 60 2 2 6 5" xfId="17285"/>
    <cellStyle name="Navadno 5 60 2 2 6 5 2" xfId="17286"/>
    <cellStyle name="Navadno 5 60 2 2 6 6" xfId="17287"/>
    <cellStyle name="Navadno 5 60 2 2 6 6 2" xfId="17288"/>
    <cellStyle name="Navadno 5 60 2 2 6 7" xfId="17289"/>
    <cellStyle name="Navadno 5 60 2 2 7" xfId="17290"/>
    <cellStyle name="Navadno 5 60 2 2 7 2" xfId="17291"/>
    <cellStyle name="Navadno 5 60 2 2 7 2 2" xfId="17292"/>
    <cellStyle name="Navadno 5 60 2 2 7 2 2 2" xfId="17293"/>
    <cellStyle name="Navadno 5 60 2 2 7 2 2 2 2" xfId="17294"/>
    <cellStyle name="Navadno 5 60 2 2 7 2 2 2 2 2" xfId="17295"/>
    <cellStyle name="Navadno 5 60 2 2 7 2 2 2 3" xfId="17296"/>
    <cellStyle name="Navadno 5 60 2 2 7 2 2 2 3 2" xfId="17297"/>
    <cellStyle name="Navadno 5 60 2 2 7 2 2 2 4" xfId="17298"/>
    <cellStyle name="Navadno 5 60 2 2 7 2 2 3" xfId="17299"/>
    <cellStyle name="Navadno 5 60 2 2 7 2 2 3 2" xfId="17300"/>
    <cellStyle name="Navadno 5 60 2 2 7 2 2 4" xfId="17301"/>
    <cellStyle name="Navadno 5 60 2 2 7 2 2 4 2" xfId="17302"/>
    <cellStyle name="Navadno 5 60 2 2 7 2 2 5" xfId="17303"/>
    <cellStyle name="Navadno 5 60 2 2 7 2 3" xfId="17304"/>
    <cellStyle name="Navadno 5 60 2 2 7 2 3 2" xfId="17305"/>
    <cellStyle name="Navadno 5 60 2 2 7 2 3 2 2" xfId="17306"/>
    <cellStyle name="Navadno 5 60 2 2 7 2 3 3" xfId="17307"/>
    <cellStyle name="Navadno 5 60 2 2 7 2 3 3 2" xfId="17308"/>
    <cellStyle name="Navadno 5 60 2 2 7 2 3 4" xfId="17309"/>
    <cellStyle name="Navadno 5 60 2 2 7 2 4" xfId="17310"/>
    <cellStyle name="Navadno 5 60 2 2 7 2 4 2" xfId="17311"/>
    <cellStyle name="Navadno 5 60 2 2 7 2 5" xfId="17312"/>
    <cellStyle name="Navadno 5 60 2 2 7 2 5 2" xfId="17313"/>
    <cellStyle name="Navadno 5 60 2 2 7 2 6" xfId="17314"/>
    <cellStyle name="Navadno 5 60 2 2 7 3" xfId="17315"/>
    <cellStyle name="Navadno 5 60 2 2 7 3 2" xfId="17316"/>
    <cellStyle name="Navadno 5 60 2 2 7 3 2 2" xfId="17317"/>
    <cellStyle name="Navadno 5 60 2 2 7 3 2 2 2" xfId="17318"/>
    <cellStyle name="Navadno 5 60 2 2 7 3 2 3" xfId="17319"/>
    <cellStyle name="Navadno 5 60 2 2 7 3 2 3 2" xfId="17320"/>
    <cellStyle name="Navadno 5 60 2 2 7 3 2 4" xfId="17321"/>
    <cellStyle name="Navadno 5 60 2 2 7 3 3" xfId="17322"/>
    <cellStyle name="Navadno 5 60 2 2 7 3 3 2" xfId="17323"/>
    <cellStyle name="Navadno 5 60 2 2 7 3 4" xfId="17324"/>
    <cellStyle name="Navadno 5 60 2 2 7 3 4 2" xfId="17325"/>
    <cellStyle name="Navadno 5 60 2 2 7 3 5" xfId="17326"/>
    <cellStyle name="Navadno 5 60 2 2 7 4" xfId="17327"/>
    <cellStyle name="Navadno 5 60 2 2 7 4 2" xfId="17328"/>
    <cellStyle name="Navadno 5 60 2 2 7 4 2 2" xfId="17329"/>
    <cellStyle name="Navadno 5 60 2 2 7 4 3" xfId="17330"/>
    <cellStyle name="Navadno 5 60 2 2 7 4 3 2" xfId="17331"/>
    <cellStyle name="Navadno 5 60 2 2 7 4 4" xfId="17332"/>
    <cellStyle name="Navadno 5 60 2 2 7 5" xfId="17333"/>
    <cellStyle name="Navadno 5 60 2 2 7 5 2" xfId="17334"/>
    <cellStyle name="Navadno 5 60 2 2 7 6" xfId="17335"/>
    <cellStyle name="Navadno 5 60 2 2 7 6 2" xfId="17336"/>
    <cellStyle name="Navadno 5 60 2 2 7 7" xfId="17337"/>
    <cellStyle name="Navadno 5 60 2 2 8" xfId="17338"/>
    <cellStyle name="Navadno 5 60 2 2 8 2" xfId="17339"/>
    <cellStyle name="Navadno 5 60 2 2 8 2 2" xfId="17340"/>
    <cellStyle name="Navadno 5 60 2 2 8 2 2 2" xfId="17341"/>
    <cellStyle name="Navadno 5 60 2 2 8 2 2 2 2" xfId="17342"/>
    <cellStyle name="Navadno 5 60 2 2 8 2 2 2 2 2" xfId="17343"/>
    <cellStyle name="Navadno 5 60 2 2 8 2 2 2 3" xfId="17344"/>
    <cellStyle name="Navadno 5 60 2 2 8 2 2 2 3 2" xfId="17345"/>
    <cellStyle name="Navadno 5 60 2 2 8 2 2 2 4" xfId="17346"/>
    <cellStyle name="Navadno 5 60 2 2 8 2 2 3" xfId="17347"/>
    <cellStyle name="Navadno 5 60 2 2 8 2 2 3 2" xfId="17348"/>
    <cellStyle name="Navadno 5 60 2 2 8 2 2 4" xfId="17349"/>
    <cellStyle name="Navadno 5 60 2 2 8 2 2 4 2" xfId="17350"/>
    <cellStyle name="Navadno 5 60 2 2 8 2 2 5" xfId="17351"/>
    <cellStyle name="Navadno 5 60 2 2 8 2 3" xfId="17352"/>
    <cellStyle name="Navadno 5 60 2 2 8 2 3 2" xfId="17353"/>
    <cellStyle name="Navadno 5 60 2 2 8 2 3 2 2" xfId="17354"/>
    <cellStyle name="Navadno 5 60 2 2 8 2 3 3" xfId="17355"/>
    <cellStyle name="Navadno 5 60 2 2 8 2 3 3 2" xfId="17356"/>
    <cellStyle name="Navadno 5 60 2 2 8 2 3 4" xfId="17357"/>
    <cellStyle name="Navadno 5 60 2 2 8 2 4" xfId="17358"/>
    <cellStyle name="Navadno 5 60 2 2 8 2 4 2" xfId="17359"/>
    <cellStyle name="Navadno 5 60 2 2 8 2 5" xfId="17360"/>
    <cellStyle name="Navadno 5 60 2 2 8 2 5 2" xfId="17361"/>
    <cellStyle name="Navadno 5 60 2 2 8 2 6" xfId="17362"/>
    <cellStyle name="Navadno 5 60 2 2 8 3" xfId="17363"/>
    <cellStyle name="Navadno 5 60 2 2 8 3 2" xfId="17364"/>
    <cellStyle name="Navadno 5 60 2 2 8 3 2 2" xfId="17365"/>
    <cellStyle name="Navadno 5 60 2 2 8 3 2 2 2" xfId="17366"/>
    <cellStyle name="Navadno 5 60 2 2 8 3 2 3" xfId="17367"/>
    <cellStyle name="Navadno 5 60 2 2 8 3 2 3 2" xfId="17368"/>
    <cellStyle name="Navadno 5 60 2 2 8 3 2 4" xfId="17369"/>
    <cellStyle name="Navadno 5 60 2 2 8 3 3" xfId="17370"/>
    <cellStyle name="Navadno 5 60 2 2 8 3 3 2" xfId="17371"/>
    <cellStyle name="Navadno 5 60 2 2 8 3 4" xfId="17372"/>
    <cellStyle name="Navadno 5 60 2 2 8 3 4 2" xfId="17373"/>
    <cellStyle name="Navadno 5 60 2 2 8 3 5" xfId="17374"/>
    <cellStyle name="Navadno 5 60 2 2 8 4" xfId="17375"/>
    <cellStyle name="Navadno 5 60 2 2 8 4 2" xfId="17376"/>
    <cellStyle name="Navadno 5 60 2 2 8 4 2 2" xfId="17377"/>
    <cellStyle name="Navadno 5 60 2 2 8 4 3" xfId="17378"/>
    <cellStyle name="Navadno 5 60 2 2 8 4 3 2" xfId="17379"/>
    <cellStyle name="Navadno 5 60 2 2 8 4 4" xfId="17380"/>
    <cellStyle name="Navadno 5 60 2 2 8 5" xfId="17381"/>
    <cellStyle name="Navadno 5 60 2 2 8 5 2" xfId="17382"/>
    <cellStyle name="Navadno 5 60 2 2 8 6" xfId="17383"/>
    <cellStyle name="Navadno 5 60 2 2 8 6 2" xfId="17384"/>
    <cellStyle name="Navadno 5 60 2 2 8 7" xfId="17385"/>
    <cellStyle name="Navadno 5 60 2 2 9" xfId="17386"/>
    <cellStyle name="Navadno 5 60 2 2 9 2" xfId="17387"/>
    <cellStyle name="Navadno 5 60 2 2 9 2 2" xfId="17388"/>
    <cellStyle name="Navadno 5 60 2 2 9 2 2 2" xfId="17389"/>
    <cellStyle name="Navadno 5 60 2 2 9 2 2 2 2" xfId="17390"/>
    <cellStyle name="Navadno 5 60 2 2 9 2 2 3" xfId="17391"/>
    <cellStyle name="Navadno 5 60 2 2 9 2 2 3 2" xfId="17392"/>
    <cellStyle name="Navadno 5 60 2 2 9 2 2 4" xfId="17393"/>
    <cellStyle name="Navadno 5 60 2 2 9 2 3" xfId="17394"/>
    <cellStyle name="Navadno 5 60 2 2 9 2 3 2" xfId="17395"/>
    <cellStyle name="Navadno 5 60 2 2 9 2 4" xfId="17396"/>
    <cellStyle name="Navadno 5 60 2 2 9 2 4 2" xfId="17397"/>
    <cellStyle name="Navadno 5 60 2 2 9 2 5" xfId="17398"/>
    <cellStyle name="Navadno 5 60 2 2 9 3" xfId="17399"/>
    <cellStyle name="Navadno 5 60 2 2 9 3 2" xfId="17400"/>
    <cellStyle name="Navadno 5 60 2 2 9 3 2 2" xfId="17401"/>
    <cellStyle name="Navadno 5 60 2 2 9 3 3" xfId="17402"/>
    <cellStyle name="Navadno 5 60 2 2 9 3 3 2" xfId="17403"/>
    <cellStyle name="Navadno 5 60 2 2 9 3 4" xfId="17404"/>
    <cellStyle name="Navadno 5 60 2 2 9 4" xfId="17405"/>
    <cellStyle name="Navadno 5 60 2 2 9 4 2" xfId="17406"/>
    <cellStyle name="Navadno 5 60 2 2 9 5" xfId="17407"/>
    <cellStyle name="Navadno 5 60 2 2 9 5 2" xfId="17408"/>
    <cellStyle name="Navadno 5 60 2 2 9 6" xfId="17409"/>
    <cellStyle name="Navadno 5 60 2 3" xfId="17410"/>
    <cellStyle name="Navadno 5 60 2 3 2" xfId="17411"/>
    <cellStyle name="Navadno 5 60 2 3 2 2" xfId="17412"/>
    <cellStyle name="Navadno 5 60 2 3 2 2 2" xfId="17413"/>
    <cellStyle name="Navadno 5 60 2 3 2 2 2 2" xfId="17414"/>
    <cellStyle name="Navadno 5 60 2 3 2 2 2 2 2" xfId="17415"/>
    <cellStyle name="Navadno 5 60 2 3 2 2 2 3" xfId="17416"/>
    <cellStyle name="Navadno 5 60 2 3 2 2 2 3 2" xfId="17417"/>
    <cellStyle name="Navadno 5 60 2 3 2 2 2 4" xfId="17418"/>
    <cellStyle name="Navadno 5 60 2 3 2 2 3" xfId="17419"/>
    <cellStyle name="Navadno 5 60 2 3 2 2 3 2" xfId="17420"/>
    <cellStyle name="Navadno 5 60 2 3 2 2 4" xfId="17421"/>
    <cellStyle name="Navadno 5 60 2 3 2 2 4 2" xfId="17422"/>
    <cellStyle name="Navadno 5 60 2 3 2 2 5" xfId="17423"/>
    <cellStyle name="Navadno 5 60 2 3 2 3" xfId="17424"/>
    <cellStyle name="Navadno 5 60 2 3 2 3 2" xfId="17425"/>
    <cellStyle name="Navadno 5 60 2 3 2 3 2 2" xfId="17426"/>
    <cellStyle name="Navadno 5 60 2 3 2 3 3" xfId="17427"/>
    <cellStyle name="Navadno 5 60 2 3 2 3 3 2" xfId="17428"/>
    <cellStyle name="Navadno 5 60 2 3 2 3 4" xfId="17429"/>
    <cellStyle name="Navadno 5 60 2 3 2 4" xfId="17430"/>
    <cellStyle name="Navadno 5 60 2 3 2 4 2" xfId="17431"/>
    <cellStyle name="Navadno 5 60 2 3 2 5" xfId="17432"/>
    <cellStyle name="Navadno 5 60 2 3 2 5 2" xfId="17433"/>
    <cellStyle name="Navadno 5 60 2 3 2 6" xfId="17434"/>
    <cellStyle name="Navadno 5 60 2 3 3" xfId="17435"/>
    <cellStyle name="Navadno 5 60 2 3 3 2" xfId="17436"/>
    <cellStyle name="Navadno 5 60 2 3 3 2 2" xfId="17437"/>
    <cellStyle name="Navadno 5 60 2 3 3 2 2 2" xfId="17438"/>
    <cellStyle name="Navadno 5 60 2 3 3 2 3" xfId="17439"/>
    <cellStyle name="Navadno 5 60 2 3 3 2 3 2" xfId="17440"/>
    <cellStyle name="Navadno 5 60 2 3 3 2 4" xfId="17441"/>
    <cellStyle name="Navadno 5 60 2 3 3 3" xfId="17442"/>
    <cellStyle name="Navadno 5 60 2 3 3 3 2" xfId="17443"/>
    <cellStyle name="Navadno 5 60 2 3 3 4" xfId="17444"/>
    <cellStyle name="Navadno 5 60 2 3 3 4 2" xfId="17445"/>
    <cellStyle name="Navadno 5 60 2 3 3 5" xfId="17446"/>
    <cellStyle name="Navadno 5 60 2 3 4" xfId="17447"/>
    <cellStyle name="Navadno 5 60 2 3 4 2" xfId="17448"/>
    <cellStyle name="Navadno 5 60 2 3 4 2 2" xfId="17449"/>
    <cellStyle name="Navadno 5 60 2 3 4 3" xfId="17450"/>
    <cellStyle name="Navadno 5 60 2 3 4 3 2" xfId="17451"/>
    <cellStyle name="Navadno 5 60 2 3 4 4" xfId="17452"/>
    <cellStyle name="Navadno 5 60 2 3 5" xfId="17453"/>
    <cellStyle name="Navadno 5 60 2 3 5 2" xfId="17454"/>
    <cellStyle name="Navadno 5 60 2 3 6" xfId="17455"/>
    <cellStyle name="Navadno 5 60 2 3 6 2" xfId="17456"/>
    <cellStyle name="Navadno 5 60 2 3 7" xfId="17457"/>
    <cellStyle name="Navadno 5 60 2 4" xfId="17458"/>
    <cellStyle name="Navadno 5 60 2 4 2" xfId="17459"/>
    <cellStyle name="Navadno 5 60 2 4 2 2" xfId="17460"/>
    <cellStyle name="Navadno 5 60 2 4 2 2 2" xfId="17461"/>
    <cellStyle name="Navadno 5 60 2 4 2 2 2 2" xfId="17462"/>
    <cellStyle name="Navadno 5 60 2 4 2 2 2 2 2" xfId="17463"/>
    <cellStyle name="Navadno 5 60 2 4 2 2 2 3" xfId="17464"/>
    <cellStyle name="Navadno 5 60 2 4 2 2 2 3 2" xfId="17465"/>
    <cellStyle name="Navadno 5 60 2 4 2 2 2 4" xfId="17466"/>
    <cellStyle name="Navadno 5 60 2 4 2 2 3" xfId="17467"/>
    <cellStyle name="Navadno 5 60 2 4 2 2 3 2" xfId="17468"/>
    <cellStyle name="Navadno 5 60 2 4 2 2 4" xfId="17469"/>
    <cellStyle name="Navadno 5 60 2 4 2 2 4 2" xfId="17470"/>
    <cellStyle name="Navadno 5 60 2 4 2 2 5" xfId="17471"/>
    <cellStyle name="Navadno 5 60 2 4 2 3" xfId="17472"/>
    <cellStyle name="Navadno 5 60 2 4 2 3 2" xfId="17473"/>
    <cellStyle name="Navadno 5 60 2 4 2 3 2 2" xfId="17474"/>
    <cellStyle name="Navadno 5 60 2 4 2 3 3" xfId="17475"/>
    <cellStyle name="Navadno 5 60 2 4 2 3 3 2" xfId="17476"/>
    <cellStyle name="Navadno 5 60 2 4 2 3 4" xfId="17477"/>
    <cellStyle name="Navadno 5 60 2 4 2 4" xfId="17478"/>
    <cellStyle name="Navadno 5 60 2 4 2 4 2" xfId="17479"/>
    <cellStyle name="Navadno 5 60 2 4 2 5" xfId="17480"/>
    <cellStyle name="Navadno 5 60 2 4 2 5 2" xfId="17481"/>
    <cellStyle name="Navadno 5 60 2 4 2 6" xfId="17482"/>
    <cellStyle name="Navadno 5 60 2 4 3" xfId="17483"/>
    <cellStyle name="Navadno 5 60 2 4 3 2" xfId="17484"/>
    <cellStyle name="Navadno 5 60 2 4 3 2 2" xfId="17485"/>
    <cellStyle name="Navadno 5 60 2 4 3 2 2 2" xfId="17486"/>
    <cellStyle name="Navadno 5 60 2 4 3 2 3" xfId="17487"/>
    <cellStyle name="Navadno 5 60 2 4 3 2 3 2" xfId="17488"/>
    <cellStyle name="Navadno 5 60 2 4 3 2 4" xfId="17489"/>
    <cellStyle name="Navadno 5 60 2 4 3 3" xfId="17490"/>
    <cellStyle name="Navadno 5 60 2 4 3 3 2" xfId="17491"/>
    <cellStyle name="Navadno 5 60 2 4 3 4" xfId="17492"/>
    <cellStyle name="Navadno 5 60 2 4 3 4 2" xfId="17493"/>
    <cellStyle name="Navadno 5 60 2 4 3 5" xfId="17494"/>
    <cellStyle name="Navadno 5 60 2 4 4" xfId="17495"/>
    <cellStyle name="Navadno 5 60 2 4 4 2" xfId="17496"/>
    <cellStyle name="Navadno 5 60 2 4 4 2 2" xfId="17497"/>
    <cellStyle name="Navadno 5 60 2 4 4 3" xfId="17498"/>
    <cellStyle name="Navadno 5 60 2 4 4 3 2" xfId="17499"/>
    <cellStyle name="Navadno 5 60 2 4 4 4" xfId="17500"/>
    <cellStyle name="Navadno 5 60 2 4 5" xfId="17501"/>
    <cellStyle name="Navadno 5 60 2 4 5 2" xfId="17502"/>
    <cellStyle name="Navadno 5 60 2 4 6" xfId="17503"/>
    <cellStyle name="Navadno 5 60 2 4 6 2" xfId="17504"/>
    <cellStyle name="Navadno 5 60 2 4 7" xfId="17505"/>
    <cellStyle name="Navadno 5 60 2 5" xfId="17506"/>
    <cellStyle name="Navadno 5 60 2 5 2" xfId="17507"/>
    <cellStyle name="Navadno 5 60 2 5 2 2" xfId="17508"/>
    <cellStyle name="Navadno 5 60 2 5 2 2 2" xfId="17509"/>
    <cellStyle name="Navadno 5 60 2 5 2 2 2 2" xfId="17510"/>
    <cellStyle name="Navadno 5 60 2 5 2 2 2 2 2" xfId="17511"/>
    <cellStyle name="Navadno 5 60 2 5 2 2 2 3" xfId="17512"/>
    <cellStyle name="Navadno 5 60 2 5 2 2 2 3 2" xfId="17513"/>
    <cellStyle name="Navadno 5 60 2 5 2 2 2 4" xfId="17514"/>
    <cellStyle name="Navadno 5 60 2 5 2 2 3" xfId="17515"/>
    <cellStyle name="Navadno 5 60 2 5 2 2 3 2" xfId="17516"/>
    <cellStyle name="Navadno 5 60 2 5 2 2 4" xfId="17517"/>
    <cellStyle name="Navadno 5 60 2 5 2 2 4 2" xfId="17518"/>
    <cellStyle name="Navadno 5 60 2 5 2 2 5" xfId="17519"/>
    <cellStyle name="Navadno 5 60 2 5 2 3" xfId="17520"/>
    <cellStyle name="Navadno 5 60 2 5 2 3 2" xfId="17521"/>
    <cellStyle name="Navadno 5 60 2 5 2 3 2 2" xfId="17522"/>
    <cellStyle name="Navadno 5 60 2 5 2 3 3" xfId="17523"/>
    <cellStyle name="Navadno 5 60 2 5 2 3 3 2" xfId="17524"/>
    <cellStyle name="Navadno 5 60 2 5 2 3 4" xfId="17525"/>
    <cellStyle name="Navadno 5 60 2 5 2 4" xfId="17526"/>
    <cellStyle name="Navadno 5 60 2 5 2 4 2" xfId="17527"/>
    <cellStyle name="Navadno 5 60 2 5 2 5" xfId="17528"/>
    <cellStyle name="Navadno 5 60 2 5 2 5 2" xfId="17529"/>
    <cellStyle name="Navadno 5 60 2 5 2 6" xfId="17530"/>
    <cellStyle name="Navadno 5 60 2 5 3" xfId="17531"/>
    <cellStyle name="Navadno 5 60 2 5 3 2" xfId="17532"/>
    <cellStyle name="Navadno 5 60 2 5 3 2 2" xfId="17533"/>
    <cellStyle name="Navadno 5 60 2 5 3 2 2 2" xfId="17534"/>
    <cellStyle name="Navadno 5 60 2 5 3 2 3" xfId="17535"/>
    <cellStyle name="Navadno 5 60 2 5 3 2 3 2" xfId="17536"/>
    <cellStyle name="Navadno 5 60 2 5 3 2 4" xfId="17537"/>
    <cellStyle name="Navadno 5 60 2 5 3 3" xfId="17538"/>
    <cellStyle name="Navadno 5 60 2 5 3 3 2" xfId="17539"/>
    <cellStyle name="Navadno 5 60 2 5 3 4" xfId="17540"/>
    <cellStyle name="Navadno 5 60 2 5 3 4 2" xfId="17541"/>
    <cellStyle name="Navadno 5 60 2 5 3 5" xfId="17542"/>
    <cellStyle name="Navadno 5 60 2 5 4" xfId="17543"/>
    <cellStyle name="Navadno 5 60 2 5 4 2" xfId="17544"/>
    <cellStyle name="Navadno 5 60 2 5 4 2 2" xfId="17545"/>
    <cellStyle name="Navadno 5 60 2 5 4 3" xfId="17546"/>
    <cellStyle name="Navadno 5 60 2 5 4 3 2" xfId="17547"/>
    <cellStyle name="Navadno 5 60 2 5 4 4" xfId="17548"/>
    <cellStyle name="Navadno 5 60 2 5 5" xfId="17549"/>
    <cellStyle name="Navadno 5 60 2 5 5 2" xfId="17550"/>
    <cellStyle name="Navadno 5 60 2 5 6" xfId="17551"/>
    <cellStyle name="Navadno 5 60 2 5 6 2" xfId="17552"/>
    <cellStyle name="Navadno 5 60 2 5 7" xfId="17553"/>
    <cellStyle name="Navadno 5 60 2 6" xfId="17554"/>
    <cellStyle name="Navadno 5 60 2 6 2" xfId="17555"/>
    <cellStyle name="Navadno 5 60 2 6 2 2" xfId="17556"/>
    <cellStyle name="Navadno 5 60 2 6 2 2 2" xfId="17557"/>
    <cellStyle name="Navadno 5 60 2 6 2 2 2 2" xfId="17558"/>
    <cellStyle name="Navadno 5 60 2 6 2 2 2 2 2" xfId="17559"/>
    <cellStyle name="Navadno 5 60 2 6 2 2 2 3" xfId="17560"/>
    <cellStyle name="Navadno 5 60 2 6 2 2 2 3 2" xfId="17561"/>
    <cellStyle name="Navadno 5 60 2 6 2 2 2 4" xfId="17562"/>
    <cellStyle name="Navadno 5 60 2 6 2 2 3" xfId="17563"/>
    <cellStyle name="Navadno 5 60 2 6 2 2 3 2" xfId="17564"/>
    <cellStyle name="Navadno 5 60 2 6 2 2 4" xfId="17565"/>
    <cellStyle name="Navadno 5 60 2 6 2 2 4 2" xfId="17566"/>
    <cellStyle name="Navadno 5 60 2 6 2 2 5" xfId="17567"/>
    <cellStyle name="Navadno 5 60 2 6 2 3" xfId="17568"/>
    <cellStyle name="Navadno 5 60 2 6 2 3 2" xfId="17569"/>
    <cellStyle name="Navadno 5 60 2 6 2 3 2 2" xfId="17570"/>
    <cellStyle name="Navadno 5 60 2 6 2 3 3" xfId="17571"/>
    <cellStyle name="Navadno 5 60 2 6 2 3 3 2" xfId="17572"/>
    <cellStyle name="Navadno 5 60 2 6 2 3 4" xfId="17573"/>
    <cellStyle name="Navadno 5 60 2 6 2 4" xfId="17574"/>
    <cellStyle name="Navadno 5 60 2 6 2 4 2" xfId="17575"/>
    <cellStyle name="Navadno 5 60 2 6 2 5" xfId="17576"/>
    <cellStyle name="Navadno 5 60 2 6 2 5 2" xfId="17577"/>
    <cellStyle name="Navadno 5 60 2 6 2 6" xfId="17578"/>
    <cellStyle name="Navadno 5 60 2 6 3" xfId="17579"/>
    <cellStyle name="Navadno 5 60 2 6 3 2" xfId="17580"/>
    <cellStyle name="Navadno 5 60 2 6 3 2 2" xfId="17581"/>
    <cellStyle name="Navadno 5 60 2 6 3 2 2 2" xfId="17582"/>
    <cellStyle name="Navadno 5 60 2 6 3 2 3" xfId="17583"/>
    <cellStyle name="Navadno 5 60 2 6 3 2 3 2" xfId="17584"/>
    <cellStyle name="Navadno 5 60 2 6 3 2 4" xfId="17585"/>
    <cellStyle name="Navadno 5 60 2 6 3 3" xfId="17586"/>
    <cellStyle name="Navadno 5 60 2 6 3 3 2" xfId="17587"/>
    <cellStyle name="Navadno 5 60 2 6 3 4" xfId="17588"/>
    <cellStyle name="Navadno 5 60 2 6 3 4 2" xfId="17589"/>
    <cellStyle name="Navadno 5 60 2 6 3 5" xfId="17590"/>
    <cellStyle name="Navadno 5 60 2 6 4" xfId="17591"/>
    <cellStyle name="Navadno 5 60 2 6 4 2" xfId="17592"/>
    <cellStyle name="Navadno 5 60 2 6 4 2 2" xfId="17593"/>
    <cellStyle name="Navadno 5 60 2 6 4 3" xfId="17594"/>
    <cellStyle name="Navadno 5 60 2 6 4 3 2" xfId="17595"/>
    <cellStyle name="Navadno 5 60 2 6 4 4" xfId="17596"/>
    <cellStyle name="Navadno 5 60 2 6 5" xfId="17597"/>
    <cellStyle name="Navadno 5 60 2 6 5 2" xfId="17598"/>
    <cellStyle name="Navadno 5 60 2 6 6" xfId="17599"/>
    <cellStyle name="Navadno 5 60 2 6 6 2" xfId="17600"/>
    <cellStyle name="Navadno 5 60 2 6 7" xfId="17601"/>
    <cellStyle name="Navadno 5 60 2 7" xfId="17602"/>
    <cellStyle name="Navadno 5 60 2 7 2" xfId="17603"/>
    <cellStyle name="Navadno 5 60 2 7 2 2" xfId="17604"/>
    <cellStyle name="Navadno 5 60 2 7 2 2 2" xfId="17605"/>
    <cellStyle name="Navadno 5 60 2 7 2 2 2 2" xfId="17606"/>
    <cellStyle name="Navadno 5 60 2 7 2 2 2 2 2" xfId="17607"/>
    <cellStyle name="Navadno 5 60 2 7 2 2 2 3" xfId="17608"/>
    <cellStyle name="Navadno 5 60 2 7 2 2 2 3 2" xfId="17609"/>
    <cellStyle name="Navadno 5 60 2 7 2 2 2 4" xfId="17610"/>
    <cellStyle name="Navadno 5 60 2 7 2 2 3" xfId="17611"/>
    <cellStyle name="Navadno 5 60 2 7 2 2 3 2" xfId="17612"/>
    <cellStyle name="Navadno 5 60 2 7 2 2 4" xfId="17613"/>
    <cellStyle name="Navadno 5 60 2 7 2 2 4 2" xfId="17614"/>
    <cellStyle name="Navadno 5 60 2 7 2 2 5" xfId="17615"/>
    <cellStyle name="Navadno 5 60 2 7 2 3" xfId="17616"/>
    <cellStyle name="Navadno 5 60 2 7 2 3 2" xfId="17617"/>
    <cellStyle name="Navadno 5 60 2 7 2 3 2 2" xfId="17618"/>
    <cellStyle name="Navadno 5 60 2 7 2 3 3" xfId="17619"/>
    <cellStyle name="Navadno 5 60 2 7 2 3 3 2" xfId="17620"/>
    <cellStyle name="Navadno 5 60 2 7 2 3 4" xfId="17621"/>
    <cellStyle name="Navadno 5 60 2 7 2 4" xfId="17622"/>
    <cellStyle name="Navadno 5 60 2 7 2 4 2" xfId="17623"/>
    <cellStyle name="Navadno 5 60 2 7 2 5" xfId="17624"/>
    <cellStyle name="Navadno 5 60 2 7 2 5 2" xfId="17625"/>
    <cellStyle name="Navadno 5 60 2 7 2 6" xfId="17626"/>
    <cellStyle name="Navadno 5 60 2 7 3" xfId="17627"/>
    <cellStyle name="Navadno 5 60 2 7 3 2" xfId="17628"/>
    <cellStyle name="Navadno 5 60 2 7 3 2 2" xfId="17629"/>
    <cellStyle name="Navadno 5 60 2 7 3 2 2 2" xfId="17630"/>
    <cellStyle name="Navadno 5 60 2 7 3 2 3" xfId="17631"/>
    <cellStyle name="Navadno 5 60 2 7 3 2 3 2" xfId="17632"/>
    <cellStyle name="Navadno 5 60 2 7 3 2 4" xfId="17633"/>
    <cellStyle name="Navadno 5 60 2 7 3 3" xfId="17634"/>
    <cellStyle name="Navadno 5 60 2 7 3 3 2" xfId="17635"/>
    <cellStyle name="Navadno 5 60 2 7 3 4" xfId="17636"/>
    <cellStyle name="Navadno 5 60 2 7 3 4 2" xfId="17637"/>
    <cellStyle name="Navadno 5 60 2 7 3 5" xfId="17638"/>
    <cellStyle name="Navadno 5 60 2 7 4" xfId="17639"/>
    <cellStyle name="Navadno 5 60 2 7 4 2" xfId="17640"/>
    <cellStyle name="Navadno 5 60 2 7 4 2 2" xfId="17641"/>
    <cellStyle name="Navadno 5 60 2 7 4 3" xfId="17642"/>
    <cellStyle name="Navadno 5 60 2 7 4 3 2" xfId="17643"/>
    <cellStyle name="Navadno 5 60 2 7 4 4" xfId="17644"/>
    <cellStyle name="Navadno 5 60 2 7 5" xfId="17645"/>
    <cellStyle name="Navadno 5 60 2 7 5 2" xfId="17646"/>
    <cellStyle name="Navadno 5 60 2 7 6" xfId="17647"/>
    <cellStyle name="Navadno 5 60 2 7 6 2" xfId="17648"/>
    <cellStyle name="Navadno 5 60 2 7 7" xfId="17649"/>
    <cellStyle name="Navadno 5 60 2 8" xfId="17650"/>
    <cellStyle name="Navadno 5 60 2 8 2" xfId="17651"/>
    <cellStyle name="Navadno 5 60 2 8 2 2" xfId="17652"/>
    <cellStyle name="Navadno 5 60 2 8 2 2 2" xfId="17653"/>
    <cellStyle name="Navadno 5 60 2 8 2 2 2 2" xfId="17654"/>
    <cellStyle name="Navadno 5 60 2 8 2 2 2 2 2" xfId="17655"/>
    <cellStyle name="Navadno 5 60 2 8 2 2 2 3" xfId="17656"/>
    <cellStyle name="Navadno 5 60 2 8 2 2 2 3 2" xfId="17657"/>
    <cellStyle name="Navadno 5 60 2 8 2 2 2 4" xfId="17658"/>
    <cellStyle name="Navadno 5 60 2 8 2 2 3" xfId="17659"/>
    <cellStyle name="Navadno 5 60 2 8 2 2 3 2" xfId="17660"/>
    <cellStyle name="Navadno 5 60 2 8 2 2 4" xfId="17661"/>
    <cellStyle name="Navadno 5 60 2 8 2 2 4 2" xfId="17662"/>
    <cellStyle name="Navadno 5 60 2 8 2 2 5" xfId="17663"/>
    <cellStyle name="Navadno 5 60 2 8 2 3" xfId="17664"/>
    <cellStyle name="Navadno 5 60 2 8 2 3 2" xfId="17665"/>
    <cellStyle name="Navadno 5 60 2 8 2 3 2 2" xfId="17666"/>
    <cellStyle name="Navadno 5 60 2 8 2 3 3" xfId="17667"/>
    <cellStyle name="Navadno 5 60 2 8 2 3 3 2" xfId="17668"/>
    <cellStyle name="Navadno 5 60 2 8 2 3 4" xfId="17669"/>
    <cellStyle name="Navadno 5 60 2 8 2 4" xfId="17670"/>
    <cellStyle name="Navadno 5 60 2 8 2 4 2" xfId="17671"/>
    <cellStyle name="Navadno 5 60 2 8 2 5" xfId="17672"/>
    <cellStyle name="Navadno 5 60 2 8 2 5 2" xfId="17673"/>
    <cellStyle name="Navadno 5 60 2 8 2 6" xfId="17674"/>
    <cellStyle name="Navadno 5 60 2 8 3" xfId="17675"/>
    <cellStyle name="Navadno 5 60 2 8 3 2" xfId="17676"/>
    <cellStyle name="Navadno 5 60 2 8 3 2 2" xfId="17677"/>
    <cellStyle name="Navadno 5 60 2 8 3 2 2 2" xfId="17678"/>
    <cellStyle name="Navadno 5 60 2 8 3 2 3" xfId="17679"/>
    <cellStyle name="Navadno 5 60 2 8 3 2 3 2" xfId="17680"/>
    <cellStyle name="Navadno 5 60 2 8 3 2 4" xfId="17681"/>
    <cellStyle name="Navadno 5 60 2 8 3 3" xfId="17682"/>
    <cellStyle name="Navadno 5 60 2 8 3 3 2" xfId="17683"/>
    <cellStyle name="Navadno 5 60 2 8 3 4" xfId="17684"/>
    <cellStyle name="Navadno 5 60 2 8 3 4 2" xfId="17685"/>
    <cellStyle name="Navadno 5 60 2 8 3 5" xfId="17686"/>
    <cellStyle name="Navadno 5 60 2 8 4" xfId="17687"/>
    <cellStyle name="Navadno 5 60 2 8 4 2" xfId="17688"/>
    <cellStyle name="Navadno 5 60 2 8 4 2 2" xfId="17689"/>
    <cellStyle name="Navadno 5 60 2 8 4 3" xfId="17690"/>
    <cellStyle name="Navadno 5 60 2 8 4 3 2" xfId="17691"/>
    <cellStyle name="Navadno 5 60 2 8 4 4" xfId="17692"/>
    <cellStyle name="Navadno 5 60 2 8 5" xfId="17693"/>
    <cellStyle name="Navadno 5 60 2 8 5 2" xfId="17694"/>
    <cellStyle name="Navadno 5 60 2 8 6" xfId="17695"/>
    <cellStyle name="Navadno 5 60 2 8 6 2" xfId="17696"/>
    <cellStyle name="Navadno 5 60 2 8 7" xfId="17697"/>
    <cellStyle name="Navadno 5 60 2 9" xfId="17698"/>
    <cellStyle name="Navadno 5 60 2 9 2" xfId="17699"/>
    <cellStyle name="Navadno 5 60 2 9 2 2" xfId="17700"/>
    <cellStyle name="Navadno 5 60 2 9 2 2 2" xfId="17701"/>
    <cellStyle name="Navadno 5 60 2 9 2 2 2 2" xfId="17702"/>
    <cellStyle name="Navadno 5 60 2 9 2 2 2 2 2" xfId="17703"/>
    <cellStyle name="Navadno 5 60 2 9 2 2 2 3" xfId="17704"/>
    <cellStyle name="Navadno 5 60 2 9 2 2 2 3 2" xfId="17705"/>
    <cellStyle name="Navadno 5 60 2 9 2 2 2 4" xfId="17706"/>
    <cellStyle name="Navadno 5 60 2 9 2 2 3" xfId="17707"/>
    <cellStyle name="Navadno 5 60 2 9 2 2 3 2" xfId="17708"/>
    <cellStyle name="Navadno 5 60 2 9 2 2 4" xfId="17709"/>
    <cellStyle name="Navadno 5 60 2 9 2 2 4 2" xfId="17710"/>
    <cellStyle name="Navadno 5 60 2 9 2 2 5" xfId="17711"/>
    <cellStyle name="Navadno 5 60 2 9 2 3" xfId="17712"/>
    <cellStyle name="Navadno 5 60 2 9 2 3 2" xfId="17713"/>
    <cellStyle name="Navadno 5 60 2 9 2 3 2 2" xfId="17714"/>
    <cellStyle name="Navadno 5 60 2 9 2 3 3" xfId="17715"/>
    <cellStyle name="Navadno 5 60 2 9 2 3 3 2" xfId="17716"/>
    <cellStyle name="Navadno 5 60 2 9 2 3 4" xfId="17717"/>
    <cellStyle name="Navadno 5 60 2 9 2 4" xfId="17718"/>
    <cellStyle name="Navadno 5 60 2 9 2 4 2" xfId="17719"/>
    <cellStyle name="Navadno 5 60 2 9 2 5" xfId="17720"/>
    <cellStyle name="Navadno 5 60 2 9 2 5 2" xfId="17721"/>
    <cellStyle name="Navadno 5 60 2 9 2 6" xfId="17722"/>
    <cellStyle name="Navadno 5 60 2 9 3" xfId="17723"/>
    <cellStyle name="Navadno 5 60 2 9 3 2" xfId="17724"/>
    <cellStyle name="Navadno 5 60 2 9 3 2 2" xfId="17725"/>
    <cellStyle name="Navadno 5 60 2 9 3 2 2 2" xfId="17726"/>
    <cellStyle name="Navadno 5 60 2 9 3 2 3" xfId="17727"/>
    <cellStyle name="Navadno 5 60 2 9 3 2 3 2" xfId="17728"/>
    <cellStyle name="Navadno 5 60 2 9 3 2 4" xfId="17729"/>
    <cellStyle name="Navadno 5 60 2 9 3 3" xfId="17730"/>
    <cellStyle name="Navadno 5 60 2 9 3 3 2" xfId="17731"/>
    <cellStyle name="Navadno 5 60 2 9 3 4" xfId="17732"/>
    <cellStyle name="Navadno 5 60 2 9 3 4 2" xfId="17733"/>
    <cellStyle name="Navadno 5 60 2 9 3 5" xfId="17734"/>
    <cellStyle name="Navadno 5 60 2 9 4" xfId="17735"/>
    <cellStyle name="Navadno 5 60 2 9 4 2" xfId="17736"/>
    <cellStyle name="Navadno 5 60 2 9 4 2 2" xfId="17737"/>
    <cellStyle name="Navadno 5 60 2 9 4 3" xfId="17738"/>
    <cellStyle name="Navadno 5 60 2 9 4 3 2" xfId="17739"/>
    <cellStyle name="Navadno 5 60 2 9 4 4" xfId="17740"/>
    <cellStyle name="Navadno 5 60 2 9 5" xfId="17741"/>
    <cellStyle name="Navadno 5 60 2 9 5 2" xfId="17742"/>
    <cellStyle name="Navadno 5 60 2 9 6" xfId="17743"/>
    <cellStyle name="Navadno 5 60 2 9 6 2" xfId="17744"/>
    <cellStyle name="Navadno 5 60 2 9 7" xfId="17745"/>
    <cellStyle name="Navadno 5 60 3" xfId="17746"/>
    <cellStyle name="Navadno 5 60 3 10" xfId="17747"/>
    <cellStyle name="Navadno 5 60 3 10 2" xfId="17748"/>
    <cellStyle name="Navadno 5 60 3 10 2 2" xfId="17749"/>
    <cellStyle name="Navadno 5 60 3 10 2 2 2" xfId="17750"/>
    <cellStyle name="Navadno 5 60 3 10 2 3" xfId="17751"/>
    <cellStyle name="Navadno 5 60 3 10 2 3 2" xfId="17752"/>
    <cellStyle name="Navadno 5 60 3 10 2 4" xfId="17753"/>
    <cellStyle name="Navadno 5 60 3 10 3" xfId="17754"/>
    <cellStyle name="Navadno 5 60 3 10 3 2" xfId="17755"/>
    <cellStyle name="Navadno 5 60 3 10 4" xfId="17756"/>
    <cellStyle name="Navadno 5 60 3 10 4 2" xfId="17757"/>
    <cellStyle name="Navadno 5 60 3 10 5" xfId="17758"/>
    <cellStyle name="Navadno 5 60 3 11" xfId="17759"/>
    <cellStyle name="Navadno 5 60 3 11 2" xfId="17760"/>
    <cellStyle name="Navadno 5 60 3 11 2 2" xfId="17761"/>
    <cellStyle name="Navadno 5 60 3 11 3" xfId="17762"/>
    <cellStyle name="Navadno 5 60 3 11 3 2" xfId="17763"/>
    <cellStyle name="Navadno 5 60 3 11 4" xfId="17764"/>
    <cellStyle name="Navadno 5 60 3 12" xfId="17765"/>
    <cellStyle name="Navadno 5 60 3 12 2" xfId="17766"/>
    <cellStyle name="Navadno 5 60 3 13" xfId="17767"/>
    <cellStyle name="Navadno 5 60 3 13 2" xfId="17768"/>
    <cellStyle name="Navadno 5 60 3 14" xfId="17769"/>
    <cellStyle name="Navadno 5 60 3 2" xfId="17770"/>
    <cellStyle name="Navadno 5 60 3 2 2" xfId="17771"/>
    <cellStyle name="Navadno 5 60 3 2 2 2" xfId="17772"/>
    <cellStyle name="Navadno 5 60 3 2 2 2 2" xfId="17773"/>
    <cellStyle name="Navadno 5 60 3 2 2 2 2 2" xfId="17774"/>
    <cellStyle name="Navadno 5 60 3 2 2 2 2 2 2" xfId="17775"/>
    <cellStyle name="Navadno 5 60 3 2 2 2 2 3" xfId="17776"/>
    <cellStyle name="Navadno 5 60 3 2 2 2 2 3 2" xfId="17777"/>
    <cellStyle name="Navadno 5 60 3 2 2 2 2 4" xfId="17778"/>
    <cellStyle name="Navadno 5 60 3 2 2 2 3" xfId="17779"/>
    <cellStyle name="Navadno 5 60 3 2 2 2 3 2" xfId="17780"/>
    <cellStyle name="Navadno 5 60 3 2 2 2 4" xfId="17781"/>
    <cellStyle name="Navadno 5 60 3 2 2 2 4 2" xfId="17782"/>
    <cellStyle name="Navadno 5 60 3 2 2 2 5" xfId="17783"/>
    <cellStyle name="Navadno 5 60 3 2 2 3" xfId="17784"/>
    <cellStyle name="Navadno 5 60 3 2 2 3 2" xfId="17785"/>
    <cellStyle name="Navadno 5 60 3 2 2 3 2 2" xfId="17786"/>
    <cellStyle name="Navadno 5 60 3 2 2 3 3" xfId="17787"/>
    <cellStyle name="Navadno 5 60 3 2 2 3 3 2" xfId="17788"/>
    <cellStyle name="Navadno 5 60 3 2 2 3 4" xfId="17789"/>
    <cellStyle name="Navadno 5 60 3 2 2 4" xfId="17790"/>
    <cellStyle name="Navadno 5 60 3 2 2 4 2" xfId="17791"/>
    <cellStyle name="Navadno 5 60 3 2 2 5" xfId="17792"/>
    <cellStyle name="Navadno 5 60 3 2 2 5 2" xfId="17793"/>
    <cellStyle name="Navadno 5 60 3 2 2 6" xfId="17794"/>
    <cellStyle name="Navadno 5 60 3 2 3" xfId="17795"/>
    <cellStyle name="Navadno 5 60 3 2 3 2" xfId="17796"/>
    <cellStyle name="Navadno 5 60 3 2 3 2 2" xfId="17797"/>
    <cellStyle name="Navadno 5 60 3 2 3 2 2 2" xfId="17798"/>
    <cellStyle name="Navadno 5 60 3 2 3 2 3" xfId="17799"/>
    <cellStyle name="Navadno 5 60 3 2 3 2 3 2" xfId="17800"/>
    <cellStyle name="Navadno 5 60 3 2 3 2 4" xfId="17801"/>
    <cellStyle name="Navadno 5 60 3 2 3 3" xfId="17802"/>
    <cellStyle name="Navadno 5 60 3 2 3 3 2" xfId="17803"/>
    <cellStyle name="Navadno 5 60 3 2 3 4" xfId="17804"/>
    <cellStyle name="Navadno 5 60 3 2 3 4 2" xfId="17805"/>
    <cellStyle name="Navadno 5 60 3 2 3 5" xfId="17806"/>
    <cellStyle name="Navadno 5 60 3 2 4" xfId="17807"/>
    <cellStyle name="Navadno 5 60 3 2 4 2" xfId="17808"/>
    <cellStyle name="Navadno 5 60 3 2 4 2 2" xfId="17809"/>
    <cellStyle name="Navadno 5 60 3 2 4 3" xfId="17810"/>
    <cellStyle name="Navadno 5 60 3 2 4 3 2" xfId="17811"/>
    <cellStyle name="Navadno 5 60 3 2 4 4" xfId="17812"/>
    <cellStyle name="Navadno 5 60 3 2 5" xfId="17813"/>
    <cellStyle name="Navadno 5 60 3 2 5 2" xfId="17814"/>
    <cellStyle name="Navadno 5 60 3 2 6" xfId="17815"/>
    <cellStyle name="Navadno 5 60 3 2 6 2" xfId="17816"/>
    <cellStyle name="Navadno 5 60 3 2 7" xfId="17817"/>
    <cellStyle name="Navadno 5 60 3 3" xfId="17818"/>
    <cellStyle name="Navadno 5 60 3 3 2" xfId="17819"/>
    <cellStyle name="Navadno 5 60 3 3 2 2" xfId="17820"/>
    <cellStyle name="Navadno 5 60 3 3 2 2 2" xfId="17821"/>
    <cellStyle name="Navadno 5 60 3 3 2 2 2 2" xfId="17822"/>
    <cellStyle name="Navadno 5 60 3 3 2 2 2 2 2" xfId="17823"/>
    <cellStyle name="Navadno 5 60 3 3 2 2 2 3" xfId="17824"/>
    <cellStyle name="Navadno 5 60 3 3 2 2 2 3 2" xfId="17825"/>
    <cellStyle name="Navadno 5 60 3 3 2 2 2 4" xfId="17826"/>
    <cellStyle name="Navadno 5 60 3 3 2 2 3" xfId="17827"/>
    <cellStyle name="Navadno 5 60 3 3 2 2 3 2" xfId="17828"/>
    <cellStyle name="Navadno 5 60 3 3 2 2 4" xfId="17829"/>
    <cellStyle name="Navadno 5 60 3 3 2 2 4 2" xfId="17830"/>
    <cellStyle name="Navadno 5 60 3 3 2 2 5" xfId="17831"/>
    <cellStyle name="Navadno 5 60 3 3 2 3" xfId="17832"/>
    <cellStyle name="Navadno 5 60 3 3 2 3 2" xfId="17833"/>
    <cellStyle name="Navadno 5 60 3 3 2 3 2 2" xfId="17834"/>
    <cellStyle name="Navadno 5 60 3 3 2 3 3" xfId="17835"/>
    <cellStyle name="Navadno 5 60 3 3 2 3 3 2" xfId="17836"/>
    <cellStyle name="Navadno 5 60 3 3 2 3 4" xfId="17837"/>
    <cellStyle name="Navadno 5 60 3 3 2 4" xfId="17838"/>
    <cellStyle name="Navadno 5 60 3 3 2 4 2" xfId="17839"/>
    <cellStyle name="Navadno 5 60 3 3 2 5" xfId="17840"/>
    <cellStyle name="Navadno 5 60 3 3 2 5 2" xfId="17841"/>
    <cellStyle name="Navadno 5 60 3 3 2 6" xfId="17842"/>
    <cellStyle name="Navadno 5 60 3 3 3" xfId="17843"/>
    <cellStyle name="Navadno 5 60 3 3 3 2" xfId="17844"/>
    <cellStyle name="Navadno 5 60 3 3 3 2 2" xfId="17845"/>
    <cellStyle name="Navadno 5 60 3 3 3 2 2 2" xfId="17846"/>
    <cellStyle name="Navadno 5 60 3 3 3 2 3" xfId="17847"/>
    <cellStyle name="Navadno 5 60 3 3 3 2 3 2" xfId="17848"/>
    <cellStyle name="Navadno 5 60 3 3 3 2 4" xfId="17849"/>
    <cellStyle name="Navadno 5 60 3 3 3 3" xfId="17850"/>
    <cellStyle name="Navadno 5 60 3 3 3 3 2" xfId="17851"/>
    <cellStyle name="Navadno 5 60 3 3 3 4" xfId="17852"/>
    <cellStyle name="Navadno 5 60 3 3 3 4 2" xfId="17853"/>
    <cellStyle name="Navadno 5 60 3 3 3 5" xfId="17854"/>
    <cellStyle name="Navadno 5 60 3 3 4" xfId="17855"/>
    <cellStyle name="Navadno 5 60 3 3 4 2" xfId="17856"/>
    <cellStyle name="Navadno 5 60 3 3 4 2 2" xfId="17857"/>
    <cellStyle name="Navadno 5 60 3 3 4 3" xfId="17858"/>
    <cellStyle name="Navadno 5 60 3 3 4 3 2" xfId="17859"/>
    <cellStyle name="Navadno 5 60 3 3 4 4" xfId="17860"/>
    <cellStyle name="Navadno 5 60 3 3 5" xfId="17861"/>
    <cellStyle name="Navadno 5 60 3 3 5 2" xfId="17862"/>
    <cellStyle name="Navadno 5 60 3 3 6" xfId="17863"/>
    <cellStyle name="Navadno 5 60 3 3 6 2" xfId="17864"/>
    <cellStyle name="Navadno 5 60 3 3 7" xfId="17865"/>
    <cellStyle name="Navadno 5 60 3 4" xfId="17866"/>
    <cellStyle name="Navadno 5 60 3 4 2" xfId="17867"/>
    <cellStyle name="Navadno 5 60 3 4 2 2" xfId="17868"/>
    <cellStyle name="Navadno 5 60 3 4 2 2 2" xfId="17869"/>
    <cellStyle name="Navadno 5 60 3 4 2 2 2 2" xfId="17870"/>
    <cellStyle name="Navadno 5 60 3 4 2 2 2 2 2" xfId="17871"/>
    <cellStyle name="Navadno 5 60 3 4 2 2 2 3" xfId="17872"/>
    <cellStyle name="Navadno 5 60 3 4 2 2 2 3 2" xfId="17873"/>
    <cellStyle name="Navadno 5 60 3 4 2 2 2 4" xfId="17874"/>
    <cellStyle name="Navadno 5 60 3 4 2 2 3" xfId="17875"/>
    <cellStyle name="Navadno 5 60 3 4 2 2 3 2" xfId="17876"/>
    <cellStyle name="Navadno 5 60 3 4 2 2 4" xfId="17877"/>
    <cellStyle name="Navadno 5 60 3 4 2 2 4 2" xfId="17878"/>
    <cellStyle name="Navadno 5 60 3 4 2 2 5" xfId="17879"/>
    <cellStyle name="Navadno 5 60 3 4 2 3" xfId="17880"/>
    <cellStyle name="Navadno 5 60 3 4 2 3 2" xfId="17881"/>
    <cellStyle name="Navadno 5 60 3 4 2 3 2 2" xfId="17882"/>
    <cellStyle name="Navadno 5 60 3 4 2 3 3" xfId="17883"/>
    <cellStyle name="Navadno 5 60 3 4 2 3 3 2" xfId="17884"/>
    <cellStyle name="Navadno 5 60 3 4 2 3 4" xfId="17885"/>
    <cellStyle name="Navadno 5 60 3 4 2 4" xfId="17886"/>
    <cellStyle name="Navadno 5 60 3 4 2 4 2" xfId="17887"/>
    <cellStyle name="Navadno 5 60 3 4 2 5" xfId="17888"/>
    <cellStyle name="Navadno 5 60 3 4 2 5 2" xfId="17889"/>
    <cellStyle name="Navadno 5 60 3 4 2 6" xfId="17890"/>
    <cellStyle name="Navadno 5 60 3 4 3" xfId="17891"/>
    <cellStyle name="Navadno 5 60 3 4 3 2" xfId="17892"/>
    <cellStyle name="Navadno 5 60 3 4 3 2 2" xfId="17893"/>
    <cellStyle name="Navadno 5 60 3 4 3 2 2 2" xfId="17894"/>
    <cellStyle name="Navadno 5 60 3 4 3 2 3" xfId="17895"/>
    <cellStyle name="Navadno 5 60 3 4 3 2 3 2" xfId="17896"/>
    <cellStyle name="Navadno 5 60 3 4 3 2 4" xfId="17897"/>
    <cellStyle name="Navadno 5 60 3 4 3 3" xfId="17898"/>
    <cellStyle name="Navadno 5 60 3 4 3 3 2" xfId="17899"/>
    <cellStyle name="Navadno 5 60 3 4 3 4" xfId="17900"/>
    <cellStyle name="Navadno 5 60 3 4 3 4 2" xfId="17901"/>
    <cellStyle name="Navadno 5 60 3 4 3 5" xfId="17902"/>
    <cellStyle name="Navadno 5 60 3 4 4" xfId="17903"/>
    <cellStyle name="Navadno 5 60 3 4 4 2" xfId="17904"/>
    <cellStyle name="Navadno 5 60 3 4 4 2 2" xfId="17905"/>
    <cellStyle name="Navadno 5 60 3 4 4 3" xfId="17906"/>
    <cellStyle name="Navadno 5 60 3 4 4 3 2" xfId="17907"/>
    <cellStyle name="Navadno 5 60 3 4 4 4" xfId="17908"/>
    <cellStyle name="Navadno 5 60 3 4 5" xfId="17909"/>
    <cellStyle name="Navadno 5 60 3 4 5 2" xfId="17910"/>
    <cellStyle name="Navadno 5 60 3 4 6" xfId="17911"/>
    <cellStyle name="Navadno 5 60 3 4 6 2" xfId="17912"/>
    <cellStyle name="Navadno 5 60 3 4 7" xfId="17913"/>
    <cellStyle name="Navadno 5 60 3 5" xfId="17914"/>
    <cellStyle name="Navadno 5 60 3 5 2" xfId="17915"/>
    <cellStyle name="Navadno 5 60 3 5 2 2" xfId="17916"/>
    <cellStyle name="Navadno 5 60 3 5 2 2 2" xfId="17917"/>
    <cellStyle name="Navadno 5 60 3 5 2 2 2 2" xfId="17918"/>
    <cellStyle name="Navadno 5 60 3 5 2 2 2 2 2" xfId="17919"/>
    <cellStyle name="Navadno 5 60 3 5 2 2 2 3" xfId="17920"/>
    <cellStyle name="Navadno 5 60 3 5 2 2 2 3 2" xfId="17921"/>
    <cellStyle name="Navadno 5 60 3 5 2 2 2 4" xfId="17922"/>
    <cellStyle name="Navadno 5 60 3 5 2 2 3" xfId="17923"/>
    <cellStyle name="Navadno 5 60 3 5 2 2 3 2" xfId="17924"/>
    <cellStyle name="Navadno 5 60 3 5 2 2 4" xfId="17925"/>
    <cellStyle name="Navadno 5 60 3 5 2 2 4 2" xfId="17926"/>
    <cellStyle name="Navadno 5 60 3 5 2 2 5" xfId="17927"/>
    <cellStyle name="Navadno 5 60 3 5 2 3" xfId="17928"/>
    <cellStyle name="Navadno 5 60 3 5 2 3 2" xfId="17929"/>
    <cellStyle name="Navadno 5 60 3 5 2 3 2 2" xfId="17930"/>
    <cellStyle name="Navadno 5 60 3 5 2 3 3" xfId="17931"/>
    <cellStyle name="Navadno 5 60 3 5 2 3 3 2" xfId="17932"/>
    <cellStyle name="Navadno 5 60 3 5 2 3 4" xfId="17933"/>
    <cellStyle name="Navadno 5 60 3 5 2 4" xfId="17934"/>
    <cellStyle name="Navadno 5 60 3 5 2 4 2" xfId="17935"/>
    <cellStyle name="Navadno 5 60 3 5 2 5" xfId="17936"/>
    <cellStyle name="Navadno 5 60 3 5 2 5 2" xfId="17937"/>
    <cellStyle name="Navadno 5 60 3 5 2 6" xfId="17938"/>
    <cellStyle name="Navadno 5 60 3 5 3" xfId="17939"/>
    <cellStyle name="Navadno 5 60 3 5 3 2" xfId="17940"/>
    <cellStyle name="Navadno 5 60 3 5 3 2 2" xfId="17941"/>
    <cellStyle name="Navadno 5 60 3 5 3 2 2 2" xfId="17942"/>
    <cellStyle name="Navadno 5 60 3 5 3 2 3" xfId="17943"/>
    <cellStyle name="Navadno 5 60 3 5 3 2 3 2" xfId="17944"/>
    <cellStyle name="Navadno 5 60 3 5 3 2 4" xfId="17945"/>
    <cellStyle name="Navadno 5 60 3 5 3 3" xfId="17946"/>
    <cellStyle name="Navadno 5 60 3 5 3 3 2" xfId="17947"/>
    <cellStyle name="Navadno 5 60 3 5 3 4" xfId="17948"/>
    <cellStyle name="Navadno 5 60 3 5 3 4 2" xfId="17949"/>
    <cellStyle name="Navadno 5 60 3 5 3 5" xfId="17950"/>
    <cellStyle name="Navadno 5 60 3 5 4" xfId="17951"/>
    <cellStyle name="Navadno 5 60 3 5 4 2" xfId="17952"/>
    <cellStyle name="Navadno 5 60 3 5 4 2 2" xfId="17953"/>
    <cellStyle name="Navadno 5 60 3 5 4 3" xfId="17954"/>
    <cellStyle name="Navadno 5 60 3 5 4 3 2" xfId="17955"/>
    <cellStyle name="Navadno 5 60 3 5 4 4" xfId="17956"/>
    <cellStyle name="Navadno 5 60 3 5 5" xfId="17957"/>
    <cellStyle name="Navadno 5 60 3 5 5 2" xfId="17958"/>
    <cellStyle name="Navadno 5 60 3 5 6" xfId="17959"/>
    <cellStyle name="Navadno 5 60 3 5 6 2" xfId="17960"/>
    <cellStyle name="Navadno 5 60 3 5 7" xfId="17961"/>
    <cellStyle name="Navadno 5 60 3 6" xfId="17962"/>
    <cellStyle name="Navadno 5 60 3 6 2" xfId="17963"/>
    <cellStyle name="Navadno 5 60 3 6 2 2" xfId="17964"/>
    <cellStyle name="Navadno 5 60 3 6 2 2 2" xfId="17965"/>
    <cellStyle name="Navadno 5 60 3 6 2 2 2 2" xfId="17966"/>
    <cellStyle name="Navadno 5 60 3 6 2 2 2 2 2" xfId="17967"/>
    <cellStyle name="Navadno 5 60 3 6 2 2 2 3" xfId="17968"/>
    <cellStyle name="Navadno 5 60 3 6 2 2 2 3 2" xfId="17969"/>
    <cellStyle name="Navadno 5 60 3 6 2 2 2 4" xfId="17970"/>
    <cellStyle name="Navadno 5 60 3 6 2 2 3" xfId="17971"/>
    <cellStyle name="Navadno 5 60 3 6 2 2 3 2" xfId="17972"/>
    <cellStyle name="Navadno 5 60 3 6 2 2 4" xfId="17973"/>
    <cellStyle name="Navadno 5 60 3 6 2 2 4 2" xfId="17974"/>
    <cellStyle name="Navadno 5 60 3 6 2 2 5" xfId="17975"/>
    <cellStyle name="Navadno 5 60 3 6 2 3" xfId="17976"/>
    <cellStyle name="Navadno 5 60 3 6 2 3 2" xfId="17977"/>
    <cellStyle name="Navadno 5 60 3 6 2 3 2 2" xfId="17978"/>
    <cellStyle name="Navadno 5 60 3 6 2 3 3" xfId="17979"/>
    <cellStyle name="Navadno 5 60 3 6 2 3 3 2" xfId="17980"/>
    <cellStyle name="Navadno 5 60 3 6 2 3 4" xfId="17981"/>
    <cellStyle name="Navadno 5 60 3 6 2 4" xfId="17982"/>
    <cellStyle name="Navadno 5 60 3 6 2 4 2" xfId="17983"/>
    <cellStyle name="Navadno 5 60 3 6 2 5" xfId="17984"/>
    <cellStyle name="Navadno 5 60 3 6 2 5 2" xfId="17985"/>
    <cellStyle name="Navadno 5 60 3 6 2 6" xfId="17986"/>
    <cellStyle name="Navadno 5 60 3 6 3" xfId="17987"/>
    <cellStyle name="Navadno 5 60 3 6 3 2" xfId="17988"/>
    <cellStyle name="Navadno 5 60 3 6 3 2 2" xfId="17989"/>
    <cellStyle name="Navadno 5 60 3 6 3 2 2 2" xfId="17990"/>
    <cellStyle name="Navadno 5 60 3 6 3 2 3" xfId="17991"/>
    <cellStyle name="Navadno 5 60 3 6 3 2 3 2" xfId="17992"/>
    <cellStyle name="Navadno 5 60 3 6 3 2 4" xfId="17993"/>
    <cellStyle name="Navadno 5 60 3 6 3 3" xfId="17994"/>
    <cellStyle name="Navadno 5 60 3 6 3 3 2" xfId="17995"/>
    <cellStyle name="Navadno 5 60 3 6 3 4" xfId="17996"/>
    <cellStyle name="Navadno 5 60 3 6 3 4 2" xfId="17997"/>
    <cellStyle name="Navadno 5 60 3 6 3 5" xfId="17998"/>
    <cellStyle name="Navadno 5 60 3 6 4" xfId="17999"/>
    <cellStyle name="Navadno 5 60 3 6 4 2" xfId="18000"/>
    <cellStyle name="Navadno 5 60 3 6 4 2 2" xfId="18001"/>
    <cellStyle name="Navadno 5 60 3 6 4 3" xfId="18002"/>
    <cellStyle name="Navadno 5 60 3 6 4 3 2" xfId="18003"/>
    <cellStyle name="Navadno 5 60 3 6 4 4" xfId="18004"/>
    <cellStyle name="Navadno 5 60 3 6 5" xfId="18005"/>
    <cellStyle name="Navadno 5 60 3 6 5 2" xfId="18006"/>
    <cellStyle name="Navadno 5 60 3 6 6" xfId="18007"/>
    <cellStyle name="Navadno 5 60 3 6 6 2" xfId="18008"/>
    <cellStyle name="Navadno 5 60 3 6 7" xfId="18009"/>
    <cellStyle name="Navadno 5 60 3 7" xfId="18010"/>
    <cellStyle name="Navadno 5 60 3 7 2" xfId="18011"/>
    <cellStyle name="Navadno 5 60 3 7 2 2" xfId="18012"/>
    <cellStyle name="Navadno 5 60 3 7 2 2 2" xfId="18013"/>
    <cellStyle name="Navadno 5 60 3 7 2 2 2 2" xfId="18014"/>
    <cellStyle name="Navadno 5 60 3 7 2 2 2 2 2" xfId="18015"/>
    <cellStyle name="Navadno 5 60 3 7 2 2 2 3" xfId="18016"/>
    <cellStyle name="Navadno 5 60 3 7 2 2 2 3 2" xfId="18017"/>
    <cellStyle name="Navadno 5 60 3 7 2 2 2 4" xfId="18018"/>
    <cellStyle name="Navadno 5 60 3 7 2 2 3" xfId="18019"/>
    <cellStyle name="Navadno 5 60 3 7 2 2 3 2" xfId="18020"/>
    <cellStyle name="Navadno 5 60 3 7 2 2 4" xfId="18021"/>
    <cellStyle name="Navadno 5 60 3 7 2 2 4 2" xfId="18022"/>
    <cellStyle name="Navadno 5 60 3 7 2 2 5" xfId="18023"/>
    <cellStyle name="Navadno 5 60 3 7 2 3" xfId="18024"/>
    <cellStyle name="Navadno 5 60 3 7 2 3 2" xfId="18025"/>
    <cellStyle name="Navadno 5 60 3 7 2 3 2 2" xfId="18026"/>
    <cellStyle name="Navadno 5 60 3 7 2 3 3" xfId="18027"/>
    <cellStyle name="Navadno 5 60 3 7 2 3 3 2" xfId="18028"/>
    <cellStyle name="Navadno 5 60 3 7 2 3 4" xfId="18029"/>
    <cellStyle name="Navadno 5 60 3 7 2 4" xfId="18030"/>
    <cellStyle name="Navadno 5 60 3 7 2 4 2" xfId="18031"/>
    <cellStyle name="Navadno 5 60 3 7 2 5" xfId="18032"/>
    <cellStyle name="Navadno 5 60 3 7 2 5 2" xfId="18033"/>
    <cellStyle name="Navadno 5 60 3 7 2 6" xfId="18034"/>
    <cellStyle name="Navadno 5 60 3 7 3" xfId="18035"/>
    <cellStyle name="Navadno 5 60 3 7 3 2" xfId="18036"/>
    <cellStyle name="Navadno 5 60 3 7 3 2 2" xfId="18037"/>
    <cellStyle name="Navadno 5 60 3 7 3 2 2 2" xfId="18038"/>
    <cellStyle name="Navadno 5 60 3 7 3 2 3" xfId="18039"/>
    <cellStyle name="Navadno 5 60 3 7 3 2 3 2" xfId="18040"/>
    <cellStyle name="Navadno 5 60 3 7 3 2 4" xfId="18041"/>
    <cellStyle name="Navadno 5 60 3 7 3 3" xfId="18042"/>
    <cellStyle name="Navadno 5 60 3 7 3 3 2" xfId="18043"/>
    <cellStyle name="Navadno 5 60 3 7 3 4" xfId="18044"/>
    <cellStyle name="Navadno 5 60 3 7 3 4 2" xfId="18045"/>
    <cellStyle name="Navadno 5 60 3 7 3 5" xfId="18046"/>
    <cellStyle name="Navadno 5 60 3 7 4" xfId="18047"/>
    <cellStyle name="Navadno 5 60 3 7 4 2" xfId="18048"/>
    <cellStyle name="Navadno 5 60 3 7 4 2 2" xfId="18049"/>
    <cellStyle name="Navadno 5 60 3 7 4 3" xfId="18050"/>
    <cellStyle name="Navadno 5 60 3 7 4 3 2" xfId="18051"/>
    <cellStyle name="Navadno 5 60 3 7 4 4" xfId="18052"/>
    <cellStyle name="Navadno 5 60 3 7 5" xfId="18053"/>
    <cellStyle name="Navadno 5 60 3 7 5 2" xfId="18054"/>
    <cellStyle name="Navadno 5 60 3 7 6" xfId="18055"/>
    <cellStyle name="Navadno 5 60 3 7 6 2" xfId="18056"/>
    <cellStyle name="Navadno 5 60 3 7 7" xfId="18057"/>
    <cellStyle name="Navadno 5 60 3 8" xfId="18058"/>
    <cellStyle name="Navadno 5 60 3 8 2" xfId="18059"/>
    <cellStyle name="Navadno 5 60 3 8 2 2" xfId="18060"/>
    <cellStyle name="Navadno 5 60 3 8 2 2 2" xfId="18061"/>
    <cellStyle name="Navadno 5 60 3 8 2 2 2 2" xfId="18062"/>
    <cellStyle name="Navadno 5 60 3 8 2 2 2 2 2" xfId="18063"/>
    <cellStyle name="Navadno 5 60 3 8 2 2 2 3" xfId="18064"/>
    <cellStyle name="Navadno 5 60 3 8 2 2 2 3 2" xfId="18065"/>
    <cellStyle name="Navadno 5 60 3 8 2 2 2 4" xfId="18066"/>
    <cellStyle name="Navadno 5 60 3 8 2 2 3" xfId="18067"/>
    <cellStyle name="Navadno 5 60 3 8 2 2 3 2" xfId="18068"/>
    <cellStyle name="Navadno 5 60 3 8 2 2 4" xfId="18069"/>
    <cellStyle name="Navadno 5 60 3 8 2 2 4 2" xfId="18070"/>
    <cellStyle name="Navadno 5 60 3 8 2 2 5" xfId="18071"/>
    <cellStyle name="Navadno 5 60 3 8 2 3" xfId="18072"/>
    <cellStyle name="Navadno 5 60 3 8 2 3 2" xfId="18073"/>
    <cellStyle name="Navadno 5 60 3 8 2 3 2 2" xfId="18074"/>
    <cellStyle name="Navadno 5 60 3 8 2 3 3" xfId="18075"/>
    <cellStyle name="Navadno 5 60 3 8 2 3 3 2" xfId="18076"/>
    <cellStyle name="Navadno 5 60 3 8 2 3 4" xfId="18077"/>
    <cellStyle name="Navadno 5 60 3 8 2 4" xfId="18078"/>
    <cellStyle name="Navadno 5 60 3 8 2 4 2" xfId="18079"/>
    <cellStyle name="Navadno 5 60 3 8 2 5" xfId="18080"/>
    <cellStyle name="Navadno 5 60 3 8 2 5 2" xfId="18081"/>
    <cellStyle name="Navadno 5 60 3 8 2 6" xfId="18082"/>
    <cellStyle name="Navadno 5 60 3 8 3" xfId="18083"/>
    <cellStyle name="Navadno 5 60 3 8 3 2" xfId="18084"/>
    <cellStyle name="Navadno 5 60 3 8 3 2 2" xfId="18085"/>
    <cellStyle name="Navadno 5 60 3 8 3 2 2 2" xfId="18086"/>
    <cellStyle name="Navadno 5 60 3 8 3 2 3" xfId="18087"/>
    <cellStyle name="Navadno 5 60 3 8 3 2 3 2" xfId="18088"/>
    <cellStyle name="Navadno 5 60 3 8 3 2 4" xfId="18089"/>
    <cellStyle name="Navadno 5 60 3 8 3 3" xfId="18090"/>
    <cellStyle name="Navadno 5 60 3 8 3 3 2" xfId="18091"/>
    <cellStyle name="Navadno 5 60 3 8 3 4" xfId="18092"/>
    <cellStyle name="Navadno 5 60 3 8 3 4 2" xfId="18093"/>
    <cellStyle name="Navadno 5 60 3 8 3 5" xfId="18094"/>
    <cellStyle name="Navadno 5 60 3 8 4" xfId="18095"/>
    <cellStyle name="Navadno 5 60 3 8 4 2" xfId="18096"/>
    <cellStyle name="Navadno 5 60 3 8 4 2 2" xfId="18097"/>
    <cellStyle name="Navadno 5 60 3 8 4 3" xfId="18098"/>
    <cellStyle name="Navadno 5 60 3 8 4 3 2" xfId="18099"/>
    <cellStyle name="Navadno 5 60 3 8 4 4" xfId="18100"/>
    <cellStyle name="Navadno 5 60 3 8 5" xfId="18101"/>
    <cellStyle name="Navadno 5 60 3 8 5 2" xfId="18102"/>
    <cellStyle name="Navadno 5 60 3 8 6" xfId="18103"/>
    <cellStyle name="Navadno 5 60 3 8 6 2" xfId="18104"/>
    <cellStyle name="Navadno 5 60 3 8 7" xfId="18105"/>
    <cellStyle name="Navadno 5 60 3 9" xfId="18106"/>
    <cellStyle name="Navadno 5 60 3 9 2" xfId="18107"/>
    <cellStyle name="Navadno 5 60 3 9 2 2" xfId="18108"/>
    <cellStyle name="Navadno 5 60 3 9 2 2 2" xfId="18109"/>
    <cellStyle name="Navadno 5 60 3 9 2 2 2 2" xfId="18110"/>
    <cellStyle name="Navadno 5 60 3 9 2 2 3" xfId="18111"/>
    <cellStyle name="Navadno 5 60 3 9 2 2 3 2" xfId="18112"/>
    <cellStyle name="Navadno 5 60 3 9 2 2 4" xfId="18113"/>
    <cellStyle name="Navadno 5 60 3 9 2 3" xfId="18114"/>
    <cellStyle name="Navadno 5 60 3 9 2 3 2" xfId="18115"/>
    <cellStyle name="Navadno 5 60 3 9 2 4" xfId="18116"/>
    <cellStyle name="Navadno 5 60 3 9 2 4 2" xfId="18117"/>
    <cellStyle name="Navadno 5 60 3 9 2 5" xfId="18118"/>
    <cellStyle name="Navadno 5 60 3 9 3" xfId="18119"/>
    <cellStyle name="Navadno 5 60 3 9 3 2" xfId="18120"/>
    <cellStyle name="Navadno 5 60 3 9 3 2 2" xfId="18121"/>
    <cellStyle name="Navadno 5 60 3 9 3 3" xfId="18122"/>
    <cellStyle name="Navadno 5 60 3 9 3 3 2" xfId="18123"/>
    <cellStyle name="Navadno 5 60 3 9 3 4" xfId="18124"/>
    <cellStyle name="Navadno 5 60 3 9 4" xfId="18125"/>
    <cellStyle name="Navadno 5 60 3 9 4 2" xfId="18126"/>
    <cellStyle name="Navadno 5 60 3 9 5" xfId="18127"/>
    <cellStyle name="Navadno 5 60 3 9 5 2" xfId="18128"/>
    <cellStyle name="Navadno 5 60 3 9 6" xfId="18129"/>
    <cellStyle name="Navadno 5 60 4" xfId="18130"/>
    <cellStyle name="Navadno 5 60 4 2" xfId="18131"/>
    <cellStyle name="Navadno 5 60 4 2 2" xfId="18132"/>
    <cellStyle name="Navadno 5 60 4 2 2 2" xfId="18133"/>
    <cellStyle name="Navadno 5 60 4 2 2 2 2" xfId="18134"/>
    <cellStyle name="Navadno 5 60 4 2 2 2 2 2" xfId="18135"/>
    <cellStyle name="Navadno 5 60 4 2 2 2 3" xfId="18136"/>
    <cellStyle name="Navadno 5 60 4 2 2 2 3 2" xfId="18137"/>
    <cellStyle name="Navadno 5 60 4 2 2 2 4" xfId="18138"/>
    <cellStyle name="Navadno 5 60 4 2 2 3" xfId="18139"/>
    <cellStyle name="Navadno 5 60 4 2 2 3 2" xfId="18140"/>
    <cellStyle name="Navadno 5 60 4 2 2 4" xfId="18141"/>
    <cellStyle name="Navadno 5 60 4 2 2 4 2" xfId="18142"/>
    <cellStyle name="Navadno 5 60 4 2 2 5" xfId="18143"/>
    <cellStyle name="Navadno 5 60 4 2 3" xfId="18144"/>
    <cellStyle name="Navadno 5 60 4 2 3 2" xfId="18145"/>
    <cellStyle name="Navadno 5 60 4 2 3 2 2" xfId="18146"/>
    <cellStyle name="Navadno 5 60 4 2 3 3" xfId="18147"/>
    <cellStyle name="Navadno 5 60 4 2 3 3 2" xfId="18148"/>
    <cellStyle name="Navadno 5 60 4 2 3 4" xfId="18149"/>
    <cellStyle name="Navadno 5 60 4 2 4" xfId="18150"/>
    <cellStyle name="Navadno 5 60 4 2 4 2" xfId="18151"/>
    <cellStyle name="Navadno 5 60 4 2 5" xfId="18152"/>
    <cellStyle name="Navadno 5 60 4 2 5 2" xfId="18153"/>
    <cellStyle name="Navadno 5 60 4 2 6" xfId="18154"/>
    <cellStyle name="Navadno 5 60 4 3" xfId="18155"/>
    <cellStyle name="Navadno 5 60 4 3 2" xfId="18156"/>
    <cellStyle name="Navadno 5 60 4 3 2 2" xfId="18157"/>
    <cellStyle name="Navadno 5 60 4 3 2 2 2" xfId="18158"/>
    <cellStyle name="Navadno 5 60 4 3 2 3" xfId="18159"/>
    <cellStyle name="Navadno 5 60 4 3 2 3 2" xfId="18160"/>
    <cellStyle name="Navadno 5 60 4 3 2 4" xfId="18161"/>
    <cellStyle name="Navadno 5 60 4 3 3" xfId="18162"/>
    <cellStyle name="Navadno 5 60 4 3 3 2" xfId="18163"/>
    <cellStyle name="Navadno 5 60 4 3 4" xfId="18164"/>
    <cellStyle name="Navadno 5 60 4 3 4 2" xfId="18165"/>
    <cellStyle name="Navadno 5 60 4 3 5" xfId="18166"/>
    <cellStyle name="Navadno 5 60 4 4" xfId="18167"/>
    <cellStyle name="Navadno 5 60 4 4 2" xfId="18168"/>
    <cellStyle name="Navadno 5 60 4 4 2 2" xfId="18169"/>
    <cellStyle name="Navadno 5 60 4 4 3" xfId="18170"/>
    <cellStyle name="Navadno 5 60 4 4 3 2" xfId="18171"/>
    <cellStyle name="Navadno 5 60 4 4 4" xfId="18172"/>
    <cellStyle name="Navadno 5 60 4 5" xfId="18173"/>
    <cellStyle name="Navadno 5 60 4 5 2" xfId="18174"/>
    <cellStyle name="Navadno 5 60 4 6" xfId="18175"/>
    <cellStyle name="Navadno 5 60 4 6 2" xfId="18176"/>
    <cellStyle name="Navadno 5 60 4 7" xfId="18177"/>
    <cellStyle name="Navadno 5 60 5" xfId="18178"/>
    <cellStyle name="Navadno 5 60 5 2" xfId="18179"/>
    <cellStyle name="Navadno 5 60 5 2 2" xfId="18180"/>
    <cellStyle name="Navadno 5 60 5 2 2 2" xfId="18181"/>
    <cellStyle name="Navadno 5 60 5 2 2 2 2" xfId="18182"/>
    <cellStyle name="Navadno 5 60 5 2 2 2 2 2" xfId="18183"/>
    <cellStyle name="Navadno 5 60 5 2 2 2 3" xfId="18184"/>
    <cellStyle name="Navadno 5 60 5 2 2 2 3 2" xfId="18185"/>
    <cellStyle name="Navadno 5 60 5 2 2 2 4" xfId="18186"/>
    <cellStyle name="Navadno 5 60 5 2 2 3" xfId="18187"/>
    <cellStyle name="Navadno 5 60 5 2 2 3 2" xfId="18188"/>
    <cellStyle name="Navadno 5 60 5 2 2 4" xfId="18189"/>
    <cellStyle name="Navadno 5 60 5 2 2 4 2" xfId="18190"/>
    <cellStyle name="Navadno 5 60 5 2 2 5" xfId="18191"/>
    <cellStyle name="Navadno 5 60 5 2 3" xfId="18192"/>
    <cellStyle name="Navadno 5 60 5 2 3 2" xfId="18193"/>
    <cellStyle name="Navadno 5 60 5 2 3 2 2" xfId="18194"/>
    <cellStyle name="Navadno 5 60 5 2 3 3" xfId="18195"/>
    <cellStyle name="Navadno 5 60 5 2 3 3 2" xfId="18196"/>
    <cellStyle name="Navadno 5 60 5 2 3 4" xfId="18197"/>
    <cellStyle name="Navadno 5 60 5 2 4" xfId="18198"/>
    <cellStyle name="Navadno 5 60 5 2 4 2" xfId="18199"/>
    <cellStyle name="Navadno 5 60 5 2 5" xfId="18200"/>
    <cellStyle name="Navadno 5 60 5 2 5 2" xfId="18201"/>
    <cellStyle name="Navadno 5 60 5 2 6" xfId="18202"/>
    <cellStyle name="Navadno 5 60 5 3" xfId="18203"/>
    <cellStyle name="Navadno 5 60 5 3 2" xfId="18204"/>
    <cellStyle name="Navadno 5 60 5 3 2 2" xfId="18205"/>
    <cellStyle name="Navadno 5 60 5 3 2 2 2" xfId="18206"/>
    <cellStyle name="Navadno 5 60 5 3 2 3" xfId="18207"/>
    <cellStyle name="Navadno 5 60 5 3 2 3 2" xfId="18208"/>
    <cellStyle name="Navadno 5 60 5 3 2 4" xfId="18209"/>
    <cellStyle name="Navadno 5 60 5 3 3" xfId="18210"/>
    <cellStyle name="Navadno 5 60 5 3 3 2" xfId="18211"/>
    <cellStyle name="Navadno 5 60 5 3 4" xfId="18212"/>
    <cellStyle name="Navadno 5 60 5 3 4 2" xfId="18213"/>
    <cellStyle name="Navadno 5 60 5 3 5" xfId="18214"/>
    <cellStyle name="Navadno 5 60 5 4" xfId="18215"/>
    <cellStyle name="Navadno 5 60 5 4 2" xfId="18216"/>
    <cellStyle name="Navadno 5 60 5 4 2 2" xfId="18217"/>
    <cellStyle name="Navadno 5 60 5 4 3" xfId="18218"/>
    <cellStyle name="Navadno 5 60 5 4 3 2" xfId="18219"/>
    <cellStyle name="Navadno 5 60 5 4 4" xfId="18220"/>
    <cellStyle name="Navadno 5 60 5 5" xfId="18221"/>
    <cellStyle name="Navadno 5 60 5 5 2" xfId="18222"/>
    <cellStyle name="Navadno 5 60 5 6" xfId="18223"/>
    <cellStyle name="Navadno 5 60 5 6 2" xfId="18224"/>
    <cellStyle name="Navadno 5 60 5 7" xfId="18225"/>
    <cellStyle name="Navadno 5 60 6" xfId="18226"/>
    <cellStyle name="Navadno 5 60 6 2" xfId="18227"/>
    <cellStyle name="Navadno 5 60 6 2 2" xfId="18228"/>
    <cellStyle name="Navadno 5 60 6 2 2 2" xfId="18229"/>
    <cellStyle name="Navadno 5 60 6 2 2 2 2" xfId="18230"/>
    <cellStyle name="Navadno 5 60 6 2 2 2 2 2" xfId="18231"/>
    <cellStyle name="Navadno 5 60 6 2 2 2 3" xfId="18232"/>
    <cellStyle name="Navadno 5 60 6 2 2 2 3 2" xfId="18233"/>
    <cellStyle name="Navadno 5 60 6 2 2 2 4" xfId="18234"/>
    <cellStyle name="Navadno 5 60 6 2 2 3" xfId="18235"/>
    <cellStyle name="Navadno 5 60 6 2 2 3 2" xfId="18236"/>
    <cellStyle name="Navadno 5 60 6 2 2 4" xfId="18237"/>
    <cellStyle name="Navadno 5 60 6 2 2 4 2" xfId="18238"/>
    <cellStyle name="Navadno 5 60 6 2 2 5" xfId="18239"/>
    <cellStyle name="Navadno 5 60 6 2 3" xfId="18240"/>
    <cellStyle name="Navadno 5 60 6 2 3 2" xfId="18241"/>
    <cellStyle name="Navadno 5 60 6 2 3 2 2" xfId="18242"/>
    <cellStyle name="Navadno 5 60 6 2 3 3" xfId="18243"/>
    <cellStyle name="Navadno 5 60 6 2 3 3 2" xfId="18244"/>
    <cellStyle name="Navadno 5 60 6 2 3 4" xfId="18245"/>
    <cellStyle name="Navadno 5 60 6 2 4" xfId="18246"/>
    <cellStyle name="Navadno 5 60 6 2 4 2" xfId="18247"/>
    <cellStyle name="Navadno 5 60 6 2 5" xfId="18248"/>
    <cellStyle name="Navadno 5 60 6 2 5 2" xfId="18249"/>
    <cellStyle name="Navadno 5 60 6 2 6" xfId="18250"/>
    <cellStyle name="Navadno 5 60 6 3" xfId="18251"/>
    <cellStyle name="Navadno 5 60 6 3 2" xfId="18252"/>
    <cellStyle name="Navadno 5 60 6 3 2 2" xfId="18253"/>
    <cellStyle name="Navadno 5 60 6 3 2 2 2" xfId="18254"/>
    <cellStyle name="Navadno 5 60 6 3 2 3" xfId="18255"/>
    <cellStyle name="Navadno 5 60 6 3 2 3 2" xfId="18256"/>
    <cellStyle name="Navadno 5 60 6 3 2 4" xfId="18257"/>
    <cellStyle name="Navadno 5 60 6 3 3" xfId="18258"/>
    <cellStyle name="Navadno 5 60 6 3 3 2" xfId="18259"/>
    <cellStyle name="Navadno 5 60 6 3 4" xfId="18260"/>
    <cellStyle name="Navadno 5 60 6 3 4 2" xfId="18261"/>
    <cellStyle name="Navadno 5 60 6 3 5" xfId="18262"/>
    <cellStyle name="Navadno 5 60 6 4" xfId="18263"/>
    <cellStyle name="Navadno 5 60 6 4 2" xfId="18264"/>
    <cellStyle name="Navadno 5 60 6 4 2 2" xfId="18265"/>
    <cellStyle name="Navadno 5 60 6 4 3" xfId="18266"/>
    <cellStyle name="Navadno 5 60 6 4 3 2" xfId="18267"/>
    <cellStyle name="Navadno 5 60 6 4 4" xfId="18268"/>
    <cellStyle name="Navadno 5 60 6 5" xfId="18269"/>
    <cellStyle name="Navadno 5 60 6 5 2" xfId="18270"/>
    <cellStyle name="Navadno 5 60 6 6" xfId="18271"/>
    <cellStyle name="Navadno 5 60 6 6 2" xfId="18272"/>
    <cellStyle name="Navadno 5 60 6 7" xfId="18273"/>
    <cellStyle name="Navadno 5 60 7" xfId="18274"/>
    <cellStyle name="Navadno 5 60 7 2" xfId="18275"/>
    <cellStyle name="Navadno 5 60 7 2 2" xfId="18276"/>
    <cellStyle name="Navadno 5 60 7 2 2 2" xfId="18277"/>
    <cellStyle name="Navadno 5 60 7 2 2 2 2" xfId="18278"/>
    <cellStyle name="Navadno 5 60 7 2 2 2 2 2" xfId="18279"/>
    <cellStyle name="Navadno 5 60 7 2 2 2 3" xfId="18280"/>
    <cellStyle name="Navadno 5 60 7 2 2 2 3 2" xfId="18281"/>
    <cellStyle name="Navadno 5 60 7 2 2 2 4" xfId="18282"/>
    <cellStyle name="Navadno 5 60 7 2 2 3" xfId="18283"/>
    <cellStyle name="Navadno 5 60 7 2 2 3 2" xfId="18284"/>
    <cellStyle name="Navadno 5 60 7 2 2 4" xfId="18285"/>
    <cellStyle name="Navadno 5 60 7 2 2 4 2" xfId="18286"/>
    <cellStyle name="Navadno 5 60 7 2 2 5" xfId="18287"/>
    <cellStyle name="Navadno 5 60 7 2 3" xfId="18288"/>
    <cellStyle name="Navadno 5 60 7 2 3 2" xfId="18289"/>
    <cellStyle name="Navadno 5 60 7 2 3 2 2" xfId="18290"/>
    <cellStyle name="Navadno 5 60 7 2 3 3" xfId="18291"/>
    <cellStyle name="Navadno 5 60 7 2 3 3 2" xfId="18292"/>
    <cellStyle name="Navadno 5 60 7 2 3 4" xfId="18293"/>
    <cellStyle name="Navadno 5 60 7 2 4" xfId="18294"/>
    <cellStyle name="Navadno 5 60 7 2 4 2" xfId="18295"/>
    <cellStyle name="Navadno 5 60 7 2 5" xfId="18296"/>
    <cellStyle name="Navadno 5 60 7 2 5 2" xfId="18297"/>
    <cellStyle name="Navadno 5 60 7 2 6" xfId="18298"/>
    <cellStyle name="Navadno 5 60 7 3" xfId="18299"/>
    <cellStyle name="Navadno 5 60 7 3 2" xfId="18300"/>
    <cellStyle name="Navadno 5 60 7 3 2 2" xfId="18301"/>
    <cellStyle name="Navadno 5 60 7 3 2 2 2" xfId="18302"/>
    <cellStyle name="Navadno 5 60 7 3 2 3" xfId="18303"/>
    <cellStyle name="Navadno 5 60 7 3 2 3 2" xfId="18304"/>
    <cellStyle name="Navadno 5 60 7 3 2 4" xfId="18305"/>
    <cellStyle name="Navadno 5 60 7 3 3" xfId="18306"/>
    <cellStyle name="Navadno 5 60 7 3 3 2" xfId="18307"/>
    <cellStyle name="Navadno 5 60 7 3 4" xfId="18308"/>
    <cellStyle name="Navadno 5 60 7 3 4 2" xfId="18309"/>
    <cellStyle name="Navadno 5 60 7 3 5" xfId="18310"/>
    <cellStyle name="Navadno 5 60 7 4" xfId="18311"/>
    <cellStyle name="Navadno 5 60 7 4 2" xfId="18312"/>
    <cellStyle name="Navadno 5 60 7 4 2 2" xfId="18313"/>
    <cellStyle name="Navadno 5 60 7 4 3" xfId="18314"/>
    <cellStyle name="Navadno 5 60 7 4 3 2" xfId="18315"/>
    <cellStyle name="Navadno 5 60 7 4 4" xfId="18316"/>
    <cellStyle name="Navadno 5 60 7 5" xfId="18317"/>
    <cellStyle name="Navadno 5 60 7 5 2" xfId="18318"/>
    <cellStyle name="Navadno 5 60 7 6" xfId="18319"/>
    <cellStyle name="Navadno 5 60 7 6 2" xfId="18320"/>
    <cellStyle name="Navadno 5 60 7 7" xfId="18321"/>
    <cellStyle name="Navadno 5 60 8" xfId="18322"/>
    <cellStyle name="Navadno 5 60 8 2" xfId="18323"/>
    <cellStyle name="Navadno 5 60 8 2 2" xfId="18324"/>
    <cellStyle name="Navadno 5 60 8 2 2 2" xfId="18325"/>
    <cellStyle name="Navadno 5 60 8 2 2 2 2" xfId="18326"/>
    <cellStyle name="Navadno 5 60 8 2 2 2 2 2" xfId="18327"/>
    <cellStyle name="Navadno 5 60 8 2 2 2 3" xfId="18328"/>
    <cellStyle name="Navadno 5 60 8 2 2 2 3 2" xfId="18329"/>
    <cellStyle name="Navadno 5 60 8 2 2 2 4" xfId="18330"/>
    <cellStyle name="Navadno 5 60 8 2 2 3" xfId="18331"/>
    <cellStyle name="Navadno 5 60 8 2 2 3 2" xfId="18332"/>
    <cellStyle name="Navadno 5 60 8 2 2 4" xfId="18333"/>
    <cellStyle name="Navadno 5 60 8 2 2 4 2" xfId="18334"/>
    <cellStyle name="Navadno 5 60 8 2 2 5" xfId="18335"/>
    <cellStyle name="Navadno 5 60 8 2 3" xfId="18336"/>
    <cellStyle name="Navadno 5 60 8 2 3 2" xfId="18337"/>
    <cellStyle name="Navadno 5 60 8 2 3 2 2" xfId="18338"/>
    <cellStyle name="Navadno 5 60 8 2 3 3" xfId="18339"/>
    <cellStyle name="Navadno 5 60 8 2 3 3 2" xfId="18340"/>
    <cellStyle name="Navadno 5 60 8 2 3 4" xfId="18341"/>
    <cellStyle name="Navadno 5 60 8 2 4" xfId="18342"/>
    <cellStyle name="Navadno 5 60 8 2 4 2" xfId="18343"/>
    <cellStyle name="Navadno 5 60 8 2 5" xfId="18344"/>
    <cellStyle name="Navadno 5 60 8 2 5 2" xfId="18345"/>
    <cellStyle name="Navadno 5 60 8 2 6" xfId="18346"/>
    <cellStyle name="Navadno 5 60 8 3" xfId="18347"/>
    <cellStyle name="Navadno 5 60 8 3 2" xfId="18348"/>
    <cellStyle name="Navadno 5 60 8 3 2 2" xfId="18349"/>
    <cellStyle name="Navadno 5 60 8 3 2 2 2" xfId="18350"/>
    <cellStyle name="Navadno 5 60 8 3 2 3" xfId="18351"/>
    <cellStyle name="Navadno 5 60 8 3 2 3 2" xfId="18352"/>
    <cellStyle name="Navadno 5 60 8 3 2 4" xfId="18353"/>
    <cellStyle name="Navadno 5 60 8 3 3" xfId="18354"/>
    <cellStyle name="Navadno 5 60 8 3 3 2" xfId="18355"/>
    <cellStyle name="Navadno 5 60 8 3 4" xfId="18356"/>
    <cellStyle name="Navadno 5 60 8 3 4 2" xfId="18357"/>
    <cellStyle name="Navadno 5 60 8 3 5" xfId="18358"/>
    <cellStyle name="Navadno 5 60 8 4" xfId="18359"/>
    <cellStyle name="Navadno 5 60 8 4 2" xfId="18360"/>
    <cellStyle name="Navadno 5 60 8 4 2 2" xfId="18361"/>
    <cellStyle name="Navadno 5 60 8 4 3" xfId="18362"/>
    <cellStyle name="Navadno 5 60 8 4 3 2" xfId="18363"/>
    <cellStyle name="Navadno 5 60 8 4 4" xfId="18364"/>
    <cellStyle name="Navadno 5 60 8 5" xfId="18365"/>
    <cellStyle name="Navadno 5 60 8 5 2" xfId="18366"/>
    <cellStyle name="Navadno 5 60 8 6" xfId="18367"/>
    <cellStyle name="Navadno 5 60 8 6 2" xfId="18368"/>
    <cellStyle name="Navadno 5 60 8 7" xfId="18369"/>
    <cellStyle name="Navadno 5 60 9" xfId="18370"/>
    <cellStyle name="Navadno 5 60 9 2" xfId="18371"/>
    <cellStyle name="Navadno 5 60 9 2 2" xfId="18372"/>
    <cellStyle name="Navadno 5 60 9 2 2 2" xfId="18373"/>
    <cellStyle name="Navadno 5 60 9 2 2 2 2" xfId="18374"/>
    <cellStyle name="Navadno 5 60 9 2 2 2 2 2" xfId="18375"/>
    <cellStyle name="Navadno 5 60 9 2 2 2 3" xfId="18376"/>
    <cellStyle name="Navadno 5 60 9 2 2 2 3 2" xfId="18377"/>
    <cellStyle name="Navadno 5 60 9 2 2 2 4" xfId="18378"/>
    <cellStyle name="Navadno 5 60 9 2 2 3" xfId="18379"/>
    <cellStyle name="Navadno 5 60 9 2 2 3 2" xfId="18380"/>
    <cellStyle name="Navadno 5 60 9 2 2 4" xfId="18381"/>
    <cellStyle name="Navadno 5 60 9 2 2 4 2" xfId="18382"/>
    <cellStyle name="Navadno 5 60 9 2 2 5" xfId="18383"/>
    <cellStyle name="Navadno 5 60 9 2 3" xfId="18384"/>
    <cellStyle name="Navadno 5 60 9 2 3 2" xfId="18385"/>
    <cellStyle name="Navadno 5 60 9 2 3 2 2" xfId="18386"/>
    <cellStyle name="Navadno 5 60 9 2 3 3" xfId="18387"/>
    <cellStyle name="Navadno 5 60 9 2 3 3 2" xfId="18388"/>
    <cellStyle name="Navadno 5 60 9 2 3 4" xfId="18389"/>
    <cellStyle name="Navadno 5 60 9 2 4" xfId="18390"/>
    <cellStyle name="Navadno 5 60 9 2 4 2" xfId="18391"/>
    <cellStyle name="Navadno 5 60 9 2 5" xfId="18392"/>
    <cellStyle name="Navadno 5 60 9 2 5 2" xfId="18393"/>
    <cellStyle name="Navadno 5 60 9 2 6" xfId="18394"/>
    <cellStyle name="Navadno 5 60 9 3" xfId="18395"/>
    <cellStyle name="Navadno 5 60 9 3 2" xfId="18396"/>
    <cellStyle name="Navadno 5 60 9 3 2 2" xfId="18397"/>
    <cellStyle name="Navadno 5 60 9 3 2 2 2" xfId="18398"/>
    <cellStyle name="Navadno 5 60 9 3 2 3" xfId="18399"/>
    <cellStyle name="Navadno 5 60 9 3 2 3 2" xfId="18400"/>
    <cellStyle name="Navadno 5 60 9 3 2 4" xfId="18401"/>
    <cellStyle name="Navadno 5 60 9 3 3" xfId="18402"/>
    <cellStyle name="Navadno 5 60 9 3 3 2" xfId="18403"/>
    <cellStyle name="Navadno 5 60 9 3 4" xfId="18404"/>
    <cellStyle name="Navadno 5 60 9 3 4 2" xfId="18405"/>
    <cellStyle name="Navadno 5 60 9 3 5" xfId="18406"/>
    <cellStyle name="Navadno 5 60 9 4" xfId="18407"/>
    <cellStyle name="Navadno 5 60 9 4 2" xfId="18408"/>
    <cellStyle name="Navadno 5 60 9 4 2 2" xfId="18409"/>
    <cellStyle name="Navadno 5 60 9 4 3" xfId="18410"/>
    <cellStyle name="Navadno 5 60 9 4 3 2" xfId="18411"/>
    <cellStyle name="Navadno 5 60 9 4 4" xfId="18412"/>
    <cellStyle name="Navadno 5 60 9 5" xfId="18413"/>
    <cellStyle name="Navadno 5 60 9 5 2" xfId="18414"/>
    <cellStyle name="Navadno 5 60 9 6" xfId="18415"/>
    <cellStyle name="Navadno 5 60 9 6 2" xfId="18416"/>
    <cellStyle name="Navadno 5 60 9 7" xfId="18417"/>
    <cellStyle name="Navadno 5 61" xfId="18418"/>
    <cellStyle name="Navadno 5 61 10" xfId="18419"/>
    <cellStyle name="Navadno 5 61 10 2" xfId="18420"/>
    <cellStyle name="Navadno 5 61 10 2 2" xfId="18421"/>
    <cellStyle name="Navadno 5 61 10 2 2 2" xfId="18422"/>
    <cellStyle name="Navadno 5 61 10 2 2 2 2" xfId="18423"/>
    <cellStyle name="Navadno 5 61 10 2 2 3" xfId="18424"/>
    <cellStyle name="Navadno 5 61 10 2 2 3 2" xfId="18425"/>
    <cellStyle name="Navadno 5 61 10 2 2 4" xfId="18426"/>
    <cellStyle name="Navadno 5 61 10 2 3" xfId="18427"/>
    <cellStyle name="Navadno 5 61 10 2 3 2" xfId="18428"/>
    <cellStyle name="Navadno 5 61 10 2 4" xfId="18429"/>
    <cellStyle name="Navadno 5 61 10 2 4 2" xfId="18430"/>
    <cellStyle name="Navadno 5 61 10 2 5" xfId="18431"/>
    <cellStyle name="Navadno 5 61 10 3" xfId="18432"/>
    <cellStyle name="Navadno 5 61 10 3 2" xfId="18433"/>
    <cellStyle name="Navadno 5 61 10 3 2 2" xfId="18434"/>
    <cellStyle name="Navadno 5 61 10 3 3" xfId="18435"/>
    <cellStyle name="Navadno 5 61 10 3 3 2" xfId="18436"/>
    <cellStyle name="Navadno 5 61 10 3 4" xfId="18437"/>
    <cellStyle name="Navadno 5 61 10 4" xfId="18438"/>
    <cellStyle name="Navadno 5 61 10 4 2" xfId="18439"/>
    <cellStyle name="Navadno 5 61 10 5" xfId="18440"/>
    <cellStyle name="Navadno 5 61 10 5 2" xfId="18441"/>
    <cellStyle name="Navadno 5 61 10 6" xfId="18442"/>
    <cellStyle name="Navadno 5 61 11" xfId="18443"/>
    <cellStyle name="Navadno 5 61 11 2" xfId="18444"/>
    <cellStyle name="Navadno 5 61 11 2 2" xfId="18445"/>
    <cellStyle name="Navadno 5 61 11 2 2 2" xfId="18446"/>
    <cellStyle name="Navadno 5 61 11 2 3" xfId="18447"/>
    <cellStyle name="Navadno 5 61 11 2 3 2" xfId="18448"/>
    <cellStyle name="Navadno 5 61 11 2 4" xfId="18449"/>
    <cellStyle name="Navadno 5 61 11 3" xfId="18450"/>
    <cellStyle name="Navadno 5 61 11 3 2" xfId="18451"/>
    <cellStyle name="Navadno 5 61 11 4" xfId="18452"/>
    <cellStyle name="Navadno 5 61 11 4 2" xfId="18453"/>
    <cellStyle name="Navadno 5 61 11 5" xfId="18454"/>
    <cellStyle name="Navadno 5 61 12" xfId="18455"/>
    <cellStyle name="Navadno 5 61 12 2" xfId="18456"/>
    <cellStyle name="Navadno 5 61 12 2 2" xfId="18457"/>
    <cellStyle name="Navadno 5 61 12 3" xfId="18458"/>
    <cellStyle name="Navadno 5 61 12 3 2" xfId="18459"/>
    <cellStyle name="Navadno 5 61 12 4" xfId="18460"/>
    <cellStyle name="Navadno 5 61 13" xfId="18461"/>
    <cellStyle name="Navadno 5 61 13 2" xfId="18462"/>
    <cellStyle name="Navadno 5 61 14" xfId="18463"/>
    <cellStyle name="Navadno 5 61 14 2" xfId="18464"/>
    <cellStyle name="Navadno 5 61 15" xfId="18465"/>
    <cellStyle name="Navadno 5 61 2" xfId="18466"/>
    <cellStyle name="Navadno 5 61 2 10" xfId="18467"/>
    <cellStyle name="Navadno 5 61 2 10 2" xfId="18468"/>
    <cellStyle name="Navadno 5 61 2 10 2 2" xfId="18469"/>
    <cellStyle name="Navadno 5 61 2 10 2 2 2" xfId="18470"/>
    <cellStyle name="Navadno 5 61 2 10 2 3" xfId="18471"/>
    <cellStyle name="Navadno 5 61 2 10 2 3 2" xfId="18472"/>
    <cellStyle name="Navadno 5 61 2 10 2 4" xfId="18473"/>
    <cellStyle name="Navadno 5 61 2 10 3" xfId="18474"/>
    <cellStyle name="Navadno 5 61 2 10 3 2" xfId="18475"/>
    <cellStyle name="Navadno 5 61 2 10 4" xfId="18476"/>
    <cellStyle name="Navadno 5 61 2 10 4 2" xfId="18477"/>
    <cellStyle name="Navadno 5 61 2 10 5" xfId="18478"/>
    <cellStyle name="Navadno 5 61 2 11" xfId="18479"/>
    <cellStyle name="Navadno 5 61 2 11 2" xfId="18480"/>
    <cellStyle name="Navadno 5 61 2 11 2 2" xfId="18481"/>
    <cellStyle name="Navadno 5 61 2 11 3" xfId="18482"/>
    <cellStyle name="Navadno 5 61 2 11 3 2" xfId="18483"/>
    <cellStyle name="Navadno 5 61 2 11 4" xfId="18484"/>
    <cellStyle name="Navadno 5 61 2 12" xfId="18485"/>
    <cellStyle name="Navadno 5 61 2 12 2" xfId="18486"/>
    <cellStyle name="Navadno 5 61 2 13" xfId="18487"/>
    <cellStyle name="Navadno 5 61 2 13 2" xfId="18488"/>
    <cellStyle name="Navadno 5 61 2 14" xfId="18489"/>
    <cellStyle name="Navadno 5 61 2 2" xfId="18490"/>
    <cellStyle name="Navadno 5 61 2 2 2" xfId="18491"/>
    <cellStyle name="Navadno 5 61 2 2 2 2" xfId="18492"/>
    <cellStyle name="Navadno 5 61 2 2 2 2 2" xfId="18493"/>
    <cellStyle name="Navadno 5 61 2 2 2 2 2 2" xfId="18494"/>
    <cellStyle name="Navadno 5 61 2 2 2 2 2 2 2" xfId="18495"/>
    <cellStyle name="Navadno 5 61 2 2 2 2 2 3" xfId="18496"/>
    <cellStyle name="Navadno 5 61 2 2 2 2 2 3 2" xfId="18497"/>
    <cellStyle name="Navadno 5 61 2 2 2 2 2 4" xfId="18498"/>
    <cellStyle name="Navadno 5 61 2 2 2 2 3" xfId="18499"/>
    <cellStyle name="Navadno 5 61 2 2 2 2 3 2" xfId="18500"/>
    <cellStyle name="Navadno 5 61 2 2 2 2 4" xfId="18501"/>
    <cellStyle name="Navadno 5 61 2 2 2 2 4 2" xfId="18502"/>
    <cellStyle name="Navadno 5 61 2 2 2 2 5" xfId="18503"/>
    <cellStyle name="Navadno 5 61 2 2 2 3" xfId="18504"/>
    <cellStyle name="Navadno 5 61 2 2 2 3 2" xfId="18505"/>
    <cellStyle name="Navadno 5 61 2 2 2 3 2 2" xfId="18506"/>
    <cellStyle name="Navadno 5 61 2 2 2 3 3" xfId="18507"/>
    <cellStyle name="Navadno 5 61 2 2 2 3 3 2" xfId="18508"/>
    <cellStyle name="Navadno 5 61 2 2 2 3 4" xfId="18509"/>
    <cellStyle name="Navadno 5 61 2 2 2 4" xfId="18510"/>
    <cellStyle name="Navadno 5 61 2 2 2 4 2" xfId="18511"/>
    <cellStyle name="Navadno 5 61 2 2 2 5" xfId="18512"/>
    <cellStyle name="Navadno 5 61 2 2 2 5 2" xfId="18513"/>
    <cellStyle name="Navadno 5 61 2 2 2 6" xfId="18514"/>
    <cellStyle name="Navadno 5 61 2 2 3" xfId="18515"/>
    <cellStyle name="Navadno 5 61 2 2 3 2" xfId="18516"/>
    <cellStyle name="Navadno 5 61 2 2 3 2 2" xfId="18517"/>
    <cellStyle name="Navadno 5 61 2 2 3 2 2 2" xfId="18518"/>
    <cellStyle name="Navadno 5 61 2 2 3 2 3" xfId="18519"/>
    <cellStyle name="Navadno 5 61 2 2 3 2 3 2" xfId="18520"/>
    <cellStyle name="Navadno 5 61 2 2 3 2 4" xfId="18521"/>
    <cellStyle name="Navadno 5 61 2 2 3 3" xfId="18522"/>
    <cellStyle name="Navadno 5 61 2 2 3 3 2" xfId="18523"/>
    <cellStyle name="Navadno 5 61 2 2 3 4" xfId="18524"/>
    <cellStyle name="Navadno 5 61 2 2 3 4 2" xfId="18525"/>
    <cellStyle name="Navadno 5 61 2 2 3 5" xfId="18526"/>
    <cellStyle name="Navadno 5 61 2 2 4" xfId="18527"/>
    <cellStyle name="Navadno 5 61 2 2 4 2" xfId="18528"/>
    <cellStyle name="Navadno 5 61 2 2 4 2 2" xfId="18529"/>
    <cellStyle name="Navadno 5 61 2 2 4 3" xfId="18530"/>
    <cellStyle name="Navadno 5 61 2 2 4 3 2" xfId="18531"/>
    <cellStyle name="Navadno 5 61 2 2 4 4" xfId="18532"/>
    <cellStyle name="Navadno 5 61 2 2 5" xfId="18533"/>
    <cellStyle name="Navadno 5 61 2 2 5 2" xfId="18534"/>
    <cellStyle name="Navadno 5 61 2 2 6" xfId="18535"/>
    <cellStyle name="Navadno 5 61 2 2 6 2" xfId="18536"/>
    <cellStyle name="Navadno 5 61 2 2 7" xfId="18537"/>
    <cellStyle name="Navadno 5 61 2 3" xfId="18538"/>
    <cellStyle name="Navadno 5 61 2 3 2" xfId="18539"/>
    <cellStyle name="Navadno 5 61 2 3 2 2" xfId="18540"/>
    <cellStyle name="Navadno 5 61 2 3 2 2 2" xfId="18541"/>
    <cellStyle name="Navadno 5 61 2 3 2 2 2 2" xfId="18542"/>
    <cellStyle name="Navadno 5 61 2 3 2 2 2 2 2" xfId="18543"/>
    <cellStyle name="Navadno 5 61 2 3 2 2 2 3" xfId="18544"/>
    <cellStyle name="Navadno 5 61 2 3 2 2 2 3 2" xfId="18545"/>
    <cellStyle name="Navadno 5 61 2 3 2 2 2 4" xfId="18546"/>
    <cellStyle name="Navadno 5 61 2 3 2 2 3" xfId="18547"/>
    <cellStyle name="Navadno 5 61 2 3 2 2 3 2" xfId="18548"/>
    <cellStyle name="Navadno 5 61 2 3 2 2 4" xfId="18549"/>
    <cellStyle name="Navadno 5 61 2 3 2 2 4 2" xfId="18550"/>
    <cellStyle name="Navadno 5 61 2 3 2 2 5" xfId="18551"/>
    <cellStyle name="Navadno 5 61 2 3 2 3" xfId="18552"/>
    <cellStyle name="Navadno 5 61 2 3 2 3 2" xfId="18553"/>
    <cellStyle name="Navadno 5 61 2 3 2 3 2 2" xfId="18554"/>
    <cellStyle name="Navadno 5 61 2 3 2 3 3" xfId="18555"/>
    <cellStyle name="Navadno 5 61 2 3 2 3 3 2" xfId="18556"/>
    <cellStyle name="Navadno 5 61 2 3 2 3 4" xfId="18557"/>
    <cellStyle name="Navadno 5 61 2 3 2 4" xfId="18558"/>
    <cellStyle name="Navadno 5 61 2 3 2 4 2" xfId="18559"/>
    <cellStyle name="Navadno 5 61 2 3 2 5" xfId="18560"/>
    <cellStyle name="Navadno 5 61 2 3 2 5 2" xfId="18561"/>
    <cellStyle name="Navadno 5 61 2 3 2 6" xfId="18562"/>
    <cellStyle name="Navadno 5 61 2 3 3" xfId="18563"/>
    <cellStyle name="Navadno 5 61 2 3 3 2" xfId="18564"/>
    <cellStyle name="Navadno 5 61 2 3 3 2 2" xfId="18565"/>
    <cellStyle name="Navadno 5 61 2 3 3 2 2 2" xfId="18566"/>
    <cellStyle name="Navadno 5 61 2 3 3 2 3" xfId="18567"/>
    <cellStyle name="Navadno 5 61 2 3 3 2 3 2" xfId="18568"/>
    <cellStyle name="Navadno 5 61 2 3 3 2 4" xfId="18569"/>
    <cellStyle name="Navadno 5 61 2 3 3 3" xfId="18570"/>
    <cellStyle name="Navadno 5 61 2 3 3 3 2" xfId="18571"/>
    <cellStyle name="Navadno 5 61 2 3 3 4" xfId="18572"/>
    <cellStyle name="Navadno 5 61 2 3 3 4 2" xfId="18573"/>
    <cellStyle name="Navadno 5 61 2 3 3 5" xfId="18574"/>
    <cellStyle name="Navadno 5 61 2 3 4" xfId="18575"/>
    <cellStyle name="Navadno 5 61 2 3 4 2" xfId="18576"/>
    <cellStyle name="Navadno 5 61 2 3 4 2 2" xfId="18577"/>
    <cellStyle name="Navadno 5 61 2 3 4 3" xfId="18578"/>
    <cellStyle name="Navadno 5 61 2 3 4 3 2" xfId="18579"/>
    <cellStyle name="Navadno 5 61 2 3 4 4" xfId="18580"/>
    <cellStyle name="Navadno 5 61 2 3 5" xfId="18581"/>
    <cellStyle name="Navadno 5 61 2 3 5 2" xfId="18582"/>
    <cellStyle name="Navadno 5 61 2 3 6" xfId="18583"/>
    <cellStyle name="Navadno 5 61 2 3 6 2" xfId="18584"/>
    <cellStyle name="Navadno 5 61 2 3 7" xfId="18585"/>
    <cellStyle name="Navadno 5 61 2 4" xfId="18586"/>
    <cellStyle name="Navadno 5 61 2 4 2" xfId="18587"/>
    <cellStyle name="Navadno 5 61 2 4 2 2" xfId="18588"/>
    <cellStyle name="Navadno 5 61 2 4 2 2 2" xfId="18589"/>
    <cellStyle name="Navadno 5 61 2 4 2 2 2 2" xfId="18590"/>
    <cellStyle name="Navadno 5 61 2 4 2 2 2 2 2" xfId="18591"/>
    <cellStyle name="Navadno 5 61 2 4 2 2 2 3" xfId="18592"/>
    <cellStyle name="Navadno 5 61 2 4 2 2 2 3 2" xfId="18593"/>
    <cellStyle name="Navadno 5 61 2 4 2 2 2 4" xfId="18594"/>
    <cellStyle name="Navadno 5 61 2 4 2 2 3" xfId="18595"/>
    <cellStyle name="Navadno 5 61 2 4 2 2 3 2" xfId="18596"/>
    <cellStyle name="Navadno 5 61 2 4 2 2 4" xfId="18597"/>
    <cellStyle name="Navadno 5 61 2 4 2 2 4 2" xfId="18598"/>
    <cellStyle name="Navadno 5 61 2 4 2 2 5" xfId="18599"/>
    <cellStyle name="Navadno 5 61 2 4 2 3" xfId="18600"/>
    <cellStyle name="Navadno 5 61 2 4 2 3 2" xfId="18601"/>
    <cellStyle name="Navadno 5 61 2 4 2 3 2 2" xfId="18602"/>
    <cellStyle name="Navadno 5 61 2 4 2 3 3" xfId="18603"/>
    <cellStyle name="Navadno 5 61 2 4 2 3 3 2" xfId="18604"/>
    <cellStyle name="Navadno 5 61 2 4 2 3 4" xfId="18605"/>
    <cellStyle name="Navadno 5 61 2 4 2 4" xfId="18606"/>
    <cellStyle name="Navadno 5 61 2 4 2 4 2" xfId="18607"/>
    <cellStyle name="Navadno 5 61 2 4 2 5" xfId="18608"/>
    <cellStyle name="Navadno 5 61 2 4 2 5 2" xfId="18609"/>
    <cellStyle name="Navadno 5 61 2 4 2 6" xfId="18610"/>
    <cellStyle name="Navadno 5 61 2 4 3" xfId="18611"/>
    <cellStyle name="Navadno 5 61 2 4 3 2" xfId="18612"/>
    <cellStyle name="Navadno 5 61 2 4 3 2 2" xfId="18613"/>
    <cellStyle name="Navadno 5 61 2 4 3 2 2 2" xfId="18614"/>
    <cellStyle name="Navadno 5 61 2 4 3 2 3" xfId="18615"/>
    <cellStyle name="Navadno 5 61 2 4 3 2 3 2" xfId="18616"/>
    <cellStyle name="Navadno 5 61 2 4 3 2 4" xfId="18617"/>
    <cellStyle name="Navadno 5 61 2 4 3 3" xfId="18618"/>
    <cellStyle name="Navadno 5 61 2 4 3 3 2" xfId="18619"/>
    <cellStyle name="Navadno 5 61 2 4 3 4" xfId="18620"/>
    <cellStyle name="Navadno 5 61 2 4 3 4 2" xfId="18621"/>
    <cellStyle name="Navadno 5 61 2 4 3 5" xfId="18622"/>
    <cellStyle name="Navadno 5 61 2 4 4" xfId="18623"/>
    <cellStyle name="Navadno 5 61 2 4 4 2" xfId="18624"/>
    <cellStyle name="Navadno 5 61 2 4 4 2 2" xfId="18625"/>
    <cellStyle name="Navadno 5 61 2 4 4 3" xfId="18626"/>
    <cellStyle name="Navadno 5 61 2 4 4 3 2" xfId="18627"/>
    <cellStyle name="Navadno 5 61 2 4 4 4" xfId="18628"/>
    <cellStyle name="Navadno 5 61 2 4 5" xfId="18629"/>
    <cellStyle name="Navadno 5 61 2 4 5 2" xfId="18630"/>
    <cellStyle name="Navadno 5 61 2 4 6" xfId="18631"/>
    <cellStyle name="Navadno 5 61 2 4 6 2" xfId="18632"/>
    <cellStyle name="Navadno 5 61 2 4 7" xfId="18633"/>
    <cellStyle name="Navadno 5 61 2 5" xfId="18634"/>
    <cellStyle name="Navadno 5 61 2 5 2" xfId="18635"/>
    <cellStyle name="Navadno 5 61 2 5 2 2" xfId="18636"/>
    <cellStyle name="Navadno 5 61 2 5 2 2 2" xfId="18637"/>
    <cellStyle name="Navadno 5 61 2 5 2 2 2 2" xfId="18638"/>
    <cellStyle name="Navadno 5 61 2 5 2 2 2 2 2" xfId="18639"/>
    <cellStyle name="Navadno 5 61 2 5 2 2 2 3" xfId="18640"/>
    <cellStyle name="Navadno 5 61 2 5 2 2 2 3 2" xfId="18641"/>
    <cellStyle name="Navadno 5 61 2 5 2 2 2 4" xfId="18642"/>
    <cellStyle name="Navadno 5 61 2 5 2 2 3" xfId="18643"/>
    <cellStyle name="Navadno 5 61 2 5 2 2 3 2" xfId="18644"/>
    <cellStyle name="Navadno 5 61 2 5 2 2 4" xfId="18645"/>
    <cellStyle name="Navadno 5 61 2 5 2 2 4 2" xfId="18646"/>
    <cellStyle name="Navadno 5 61 2 5 2 2 5" xfId="18647"/>
    <cellStyle name="Navadno 5 61 2 5 2 3" xfId="18648"/>
    <cellStyle name="Navadno 5 61 2 5 2 3 2" xfId="18649"/>
    <cellStyle name="Navadno 5 61 2 5 2 3 2 2" xfId="18650"/>
    <cellStyle name="Navadno 5 61 2 5 2 3 3" xfId="18651"/>
    <cellStyle name="Navadno 5 61 2 5 2 3 3 2" xfId="18652"/>
    <cellStyle name="Navadno 5 61 2 5 2 3 4" xfId="18653"/>
    <cellStyle name="Navadno 5 61 2 5 2 4" xfId="18654"/>
    <cellStyle name="Navadno 5 61 2 5 2 4 2" xfId="18655"/>
    <cellStyle name="Navadno 5 61 2 5 2 5" xfId="18656"/>
    <cellStyle name="Navadno 5 61 2 5 2 5 2" xfId="18657"/>
    <cellStyle name="Navadno 5 61 2 5 2 6" xfId="18658"/>
    <cellStyle name="Navadno 5 61 2 5 3" xfId="18659"/>
    <cellStyle name="Navadno 5 61 2 5 3 2" xfId="18660"/>
    <cellStyle name="Navadno 5 61 2 5 3 2 2" xfId="18661"/>
    <cellStyle name="Navadno 5 61 2 5 3 2 2 2" xfId="18662"/>
    <cellStyle name="Navadno 5 61 2 5 3 2 3" xfId="18663"/>
    <cellStyle name="Navadno 5 61 2 5 3 2 3 2" xfId="18664"/>
    <cellStyle name="Navadno 5 61 2 5 3 2 4" xfId="18665"/>
    <cellStyle name="Navadno 5 61 2 5 3 3" xfId="18666"/>
    <cellStyle name="Navadno 5 61 2 5 3 3 2" xfId="18667"/>
    <cellStyle name="Navadno 5 61 2 5 3 4" xfId="18668"/>
    <cellStyle name="Navadno 5 61 2 5 3 4 2" xfId="18669"/>
    <cellStyle name="Navadno 5 61 2 5 3 5" xfId="18670"/>
    <cellStyle name="Navadno 5 61 2 5 4" xfId="18671"/>
    <cellStyle name="Navadno 5 61 2 5 4 2" xfId="18672"/>
    <cellStyle name="Navadno 5 61 2 5 4 2 2" xfId="18673"/>
    <cellStyle name="Navadno 5 61 2 5 4 3" xfId="18674"/>
    <cellStyle name="Navadno 5 61 2 5 4 3 2" xfId="18675"/>
    <cellStyle name="Navadno 5 61 2 5 4 4" xfId="18676"/>
    <cellStyle name="Navadno 5 61 2 5 5" xfId="18677"/>
    <cellStyle name="Navadno 5 61 2 5 5 2" xfId="18678"/>
    <cellStyle name="Navadno 5 61 2 5 6" xfId="18679"/>
    <cellStyle name="Navadno 5 61 2 5 6 2" xfId="18680"/>
    <cellStyle name="Navadno 5 61 2 5 7" xfId="18681"/>
    <cellStyle name="Navadno 5 61 2 6" xfId="18682"/>
    <cellStyle name="Navadno 5 61 2 6 2" xfId="18683"/>
    <cellStyle name="Navadno 5 61 2 6 2 2" xfId="18684"/>
    <cellStyle name="Navadno 5 61 2 6 2 2 2" xfId="18685"/>
    <cellStyle name="Navadno 5 61 2 6 2 2 2 2" xfId="18686"/>
    <cellStyle name="Navadno 5 61 2 6 2 2 2 2 2" xfId="18687"/>
    <cellStyle name="Navadno 5 61 2 6 2 2 2 3" xfId="18688"/>
    <cellStyle name="Navadno 5 61 2 6 2 2 2 3 2" xfId="18689"/>
    <cellStyle name="Navadno 5 61 2 6 2 2 2 4" xfId="18690"/>
    <cellStyle name="Navadno 5 61 2 6 2 2 3" xfId="18691"/>
    <cellStyle name="Navadno 5 61 2 6 2 2 3 2" xfId="18692"/>
    <cellStyle name="Navadno 5 61 2 6 2 2 4" xfId="18693"/>
    <cellStyle name="Navadno 5 61 2 6 2 2 4 2" xfId="18694"/>
    <cellStyle name="Navadno 5 61 2 6 2 2 5" xfId="18695"/>
    <cellStyle name="Navadno 5 61 2 6 2 3" xfId="18696"/>
    <cellStyle name="Navadno 5 61 2 6 2 3 2" xfId="18697"/>
    <cellStyle name="Navadno 5 61 2 6 2 3 2 2" xfId="18698"/>
    <cellStyle name="Navadno 5 61 2 6 2 3 3" xfId="18699"/>
    <cellStyle name="Navadno 5 61 2 6 2 3 3 2" xfId="18700"/>
    <cellStyle name="Navadno 5 61 2 6 2 3 4" xfId="18701"/>
    <cellStyle name="Navadno 5 61 2 6 2 4" xfId="18702"/>
    <cellStyle name="Navadno 5 61 2 6 2 4 2" xfId="18703"/>
    <cellStyle name="Navadno 5 61 2 6 2 5" xfId="18704"/>
    <cellStyle name="Navadno 5 61 2 6 2 5 2" xfId="18705"/>
    <cellStyle name="Navadno 5 61 2 6 2 6" xfId="18706"/>
    <cellStyle name="Navadno 5 61 2 6 3" xfId="18707"/>
    <cellStyle name="Navadno 5 61 2 6 3 2" xfId="18708"/>
    <cellStyle name="Navadno 5 61 2 6 3 2 2" xfId="18709"/>
    <cellStyle name="Navadno 5 61 2 6 3 2 2 2" xfId="18710"/>
    <cellStyle name="Navadno 5 61 2 6 3 2 3" xfId="18711"/>
    <cellStyle name="Navadno 5 61 2 6 3 2 3 2" xfId="18712"/>
    <cellStyle name="Navadno 5 61 2 6 3 2 4" xfId="18713"/>
    <cellStyle name="Navadno 5 61 2 6 3 3" xfId="18714"/>
    <cellStyle name="Navadno 5 61 2 6 3 3 2" xfId="18715"/>
    <cellStyle name="Navadno 5 61 2 6 3 4" xfId="18716"/>
    <cellStyle name="Navadno 5 61 2 6 3 4 2" xfId="18717"/>
    <cellStyle name="Navadno 5 61 2 6 3 5" xfId="18718"/>
    <cellStyle name="Navadno 5 61 2 6 4" xfId="18719"/>
    <cellStyle name="Navadno 5 61 2 6 4 2" xfId="18720"/>
    <cellStyle name="Navadno 5 61 2 6 4 2 2" xfId="18721"/>
    <cellStyle name="Navadno 5 61 2 6 4 3" xfId="18722"/>
    <cellStyle name="Navadno 5 61 2 6 4 3 2" xfId="18723"/>
    <cellStyle name="Navadno 5 61 2 6 4 4" xfId="18724"/>
    <cellStyle name="Navadno 5 61 2 6 5" xfId="18725"/>
    <cellStyle name="Navadno 5 61 2 6 5 2" xfId="18726"/>
    <cellStyle name="Navadno 5 61 2 6 6" xfId="18727"/>
    <cellStyle name="Navadno 5 61 2 6 6 2" xfId="18728"/>
    <cellStyle name="Navadno 5 61 2 6 7" xfId="18729"/>
    <cellStyle name="Navadno 5 61 2 7" xfId="18730"/>
    <cellStyle name="Navadno 5 61 2 7 2" xfId="18731"/>
    <cellStyle name="Navadno 5 61 2 7 2 2" xfId="18732"/>
    <cellStyle name="Navadno 5 61 2 7 2 2 2" xfId="18733"/>
    <cellStyle name="Navadno 5 61 2 7 2 2 2 2" xfId="18734"/>
    <cellStyle name="Navadno 5 61 2 7 2 2 2 2 2" xfId="18735"/>
    <cellStyle name="Navadno 5 61 2 7 2 2 2 3" xfId="18736"/>
    <cellStyle name="Navadno 5 61 2 7 2 2 2 3 2" xfId="18737"/>
    <cellStyle name="Navadno 5 61 2 7 2 2 2 4" xfId="18738"/>
    <cellStyle name="Navadno 5 61 2 7 2 2 3" xfId="18739"/>
    <cellStyle name="Navadno 5 61 2 7 2 2 3 2" xfId="18740"/>
    <cellStyle name="Navadno 5 61 2 7 2 2 4" xfId="18741"/>
    <cellStyle name="Navadno 5 61 2 7 2 2 4 2" xfId="18742"/>
    <cellStyle name="Navadno 5 61 2 7 2 2 5" xfId="18743"/>
    <cellStyle name="Navadno 5 61 2 7 2 3" xfId="18744"/>
    <cellStyle name="Navadno 5 61 2 7 2 3 2" xfId="18745"/>
    <cellStyle name="Navadno 5 61 2 7 2 3 2 2" xfId="18746"/>
    <cellStyle name="Navadno 5 61 2 7 2 3 3" xfId="18747"/>
    <cellStyle name="Navadno 5 61 2 7 2 3 3 2" xfId="18748"/>
    <cellStyle name="Navadno 5 61 2 7 2 3 4" xfId="18749"/>
    <cellStyle name="Navadno 5 61 2 7 2 4" xfId="18750"/>
    <cellStyle name="Navadno 5 61 2 7 2 4 2" xfId="18751"/>
    <cellStyle name="Navadno 5 61 2 7 2 5" xfId="18752"/>
    <cellStyle name="Navadno 5 61 2 7 2 5 2" xfId="18753"/>
    <cellStyle name="Navadno 5 61 2 7 2 6" xfId="18754"/>
    <cellStyle name="Navadno 5 61 2 7 3" xfId="18755"/>
    <cellStyle name="Navadno 5 61 2 7 3 2" xfId="18756"/>
    <cellStyle name="Navadno 5 61 2 7 3 2 2" xfId="18757"/>
    <cellStyle name="Navadno 5 61 2 7 3 2 2 2" xfId="18758"/>
    <cellStyle name="Navadno 5 61 2 7 3 2 3" xfId="18759"/>
    <cellStyle name="Navadno 5 61 2 7 3 2 3 2" xfId="18760"/>
    <cellStyle name="Navadno 5 61 2 7 3 2 4" xfId="18761"/>
    <cellStyle name="Navadno 5 61 2 7 3 3" xfId="18762"/>
    <cellStyle name="Navadno 5 61 2 7 3 3 2" xfId="18763"/>
    <cellStyle name="Navadno 5 61 2 7 3 4" xfId="18764"/>
    <cellStyle name="Navadno 5 61 2 7 3 4 2" xfId="18765"/>
    <cellStyle name="Navadno 5 61 2 7 3 5" xfId="18766"/>
    <cellStyle name="Navadno 5 61 2 7 4" xfId="18767"/>
    <cellStyle name="Navadno 5 61 2 7 4 2" xfId="18768"/>
    <cellStyle name="Navadno 5 61 2 7 4 2 2" xfId="18769"/>
    <cellStyle name="Navadno 5 61 2 7 4 3" xfId="18770"/>
    <cellStyle name="Navadno 5 61 2 7 4 3 2" xfId="18771"/>
    <cellStyle name="Navadno 5 61 2 7 4 4" xfId="18772"/>
    <cellStyle name="Navadno 5 61 2 7 5" xfId="18773"/>
    <cellStyle name="Navadno 5 61 2 7 5 2" xfId="18774"/>
    <cellStyle name="Navadno 5 61 2 7 6" xfId="18775"/>
    <cellStyle name="Navadno 5 61 2 7 6 2" xfId="18776"/>
    <cellStyle name="Navadno 5 61 2 7 7" xfId="18777"/>
    <cellStyle name="Navadno 5 61 2 8" xfId="18778"/>
    <cellStyle name="Navadno 5 61 2 8 2" xfId="18779"/>
    <cellStyle name="Navadno 5 61 2 8 2 2" xfId="18780"/>
    <cellStyle name="Navadno 5 61 2 8 2 2 2" xfId="18781"/>
    <cellStyle name="Navadno 5 61 2 8 2 2 2 2" xfId="18782"/>
    <cellStyle name="Navadno 5 61 2 8 2 2 2 2 2" xfId="18783"/>
    <cellStyle name="Navadno 5 61 2 8 2 2 2 3" xfId="18784"/>
    <cellStyle name="Navadno 5 61 2 8 2 2 2 3 2" xfId="18785"/>
    <cellStyle name="Navadno 5 61 2 8 2 2 2 4" xfId="18786"/>
    <cellStyle name="Navadno 5 61 2 8 2 2 3" xfId="18787"/>
    <cellStyle name="Navadno 5 61 2 8 2 2 3 2" xfId="18788"/>
    <cellStyle name="Navadno 5 61 2 8 2 2 4" xfId="18789"/>
    <cellStyle name="Navadno 5 61 2 8 2 2 4 2" xfId="18790"/>
    <cellStyle name="Navadno 5 61 2 8 2 2 5" xfId="18791"/>
    <cellStyle name="Navadno 5 61 2 8 2 3" xfId="18792"/>
    <cellStyle name="Navadno 5 61 2 8 2 3 2" xfId="18793"/>
    <cellStyle name="Navadno 5 61 2 8 2 3 2 2" xfId="18794"/>
    <cellStyle name="Navadno 5 61 2 8 2 3 3" xfId="18795"/>
    <cellStyle name="Navadno 5 61 2 8 2 3 3 2" xfId="18796"/>
    <cellStyle name="Navadno 5 61 2 8 2 3 4" xfId="18797"/>
    <cellStyle name="Navadno 5 61 2 8 2 4" xfId="18798"/>
    <cellStyle name="Navadno 5 61 2 8 2 4 2" xfId="18799"/>
    <cellStyle name="Navadno 5 61 2 8 2 5" xfId="18800"/>
    <cellStyle name="Navadno 5 61 2 8 2 5 2" xfId="18801"/>
    <cellStyle name="Navadno 5 61 2 8 2 6" xfId="18802"/>
    <cellStyle name="Navadno 5 61 2 8 3" xfId="18803"/>
    <cellStyle name="Navadno 5 61 2 8 3 2" xfId="18804"/>
    <cellStyle name="Navadno 5 61 2 8 3 2 2" xfId="18805"/>
    <cellStyle name="Navadno 5 61 2 8 3 2 2 2" xfId="18806"/>
    <cellStyle name="Navadno 5 61 2 8 3 2 3" xfId="18807"/>
    <cellStyle name="Navadno 5 61 2 8 3 2 3 2" xfId="18808"/>
    <cellStyle name="Navadno 5 61 2 8 3 2 4" xfId="18809"/>
    <cellStyle name="Navadno 5 61 2 8 3 3" xfId="18810"/>
    <cellStyle name="Navadno 5 61 2 8 3 3 2" xfId="18811"/>
    <cellStyle name="Navadno 5 61 2 8 3 4" xfId="18812"/>
    <cellStyle name="Navadno 5 61 2 8 3 4 2" xfId="18813"/>
    <cellStyle name="Navadno 5 61 2 8 3 5" xfId="18814"/>
    <cellStyle name="Navadno 5 61 2 8 4" xfId="18815"/>
    <cellStyle name="Navadno 5 61 2 8 4 2" xfId="18816"/>
    <cellStyle name="Navadno 5 61 2 8 4 2 2" xfId="18817"/>
    <cellStyle name="Navadno 5 61 2 8 4 3" xfId="18818"/>
    <cellStyle name="Navadno 5 61 2 8 4 3 2" xfId="18819"/>
    <cellStyle name="Navadno 5 61 2 8 4 4" xfId="18820"/>
    <cellStyle name="Navadno 5 61 2 8 5" xfId="18821"/>
    <cellStyle name="Navadno 5 61 2 8 5 2" xfId="18822"/>
    <cellStyle name="Navadno 5 61 2 8 6" xfId="18823"/>
    <cellStyle name="Navadno 5 61 2 8 6 2" xfId="18824"/>
    <cellStyle name="Navadno 5 61 2 8 7" xfId="18825"/>
    <cellStyle name="Navadno 5 61 2 9" xfId="18826"/>
    <cellStyle name="Navadno 5 61 2 9 2" xfId="18827"/>
    <cellStyle name="Navadno 5 61 2 9 2 2" xfId="18828"/>
    <cellStyle name="Navadno 5 61 2 9 2 2 2" xfId="18829"/>
    <cellStyle name="Navadno 5 61 2 9 2 2 2 2" xfId="18830"/>
    <cellStyle name="Navadno 5 61 2 9 2 2 3" xfId="18831"/>
    <cellStyle name="Navadno 5 61 2 9 2 2 3 2" xfId="18832"/>
    <cellStyle name="Navadno 5 61 2 9 2 2 4" xfId="18833"/>
    <cellStyle name="Navadno 5 61 2 9 2 3" xfId="18834"/>
    <cellStyle name="Navadno 5 61 2 9 2 3 2" xfId="18835"/>
    <cellStyle name="Navadno 5 61 2 9 2 4" xfId="18836"/>
    <cellStyle name="Navadno 5 61 2 9 2 4 2" xfId="18837"/>
    <cellStyle name="Navadno 5 61 2 9 2 5" xfId="18838"/>
    <cellStyle name="Navadno 5 61 2 9 3" xfId="18839"/>
    <cellStyle name="Navadno 5 61 2 9 3 2" xfId="18840"/>
    <cellStyle name="Navadno 5 61 2 9 3 2 2" xfId="18841"/>
    <cellStyle name="Navadno 5 61 2 9 3 3" xfId="18842"/>
    <cellStyle name="Navadno 5 61 2 9 3 3 2" xfId="18843"/>
    <cellStyle name="Navadno 5 61 2 9 3 4" xfId="18844"/>
    <cellStyle name="Navadno 5 61 2 9 4" xfId="18845"/>
    <cellStyle name="Navadno 5 61 2 9 4 2" xfId="18846"/>
    <cellStyle name="Navadno 5 61 2 9 5" xfId="18847"/>
    <cellStyle name="Navadno 5 61 2 9 5 2" xfId="18848"/>
    <cellStyle name="Navadno 5 61 2 9 6" xfId="18849"/>
    <cellStyle name="Navadno 5 61 3" xfId="18850"/>
    <cellStyle name="Navadno 5 61 3 2" xfId="18851"/>
    <cellStyle name="Navadno 5 61 3 2 2" xfId="18852"/>
    <cellStyle name="Navadno 5 61 3 2 2 2" xfId="18853"/>
    <cellStyle name="Navadno 5 61 3 2 2 2 2" xfId="18854"/>
    <cellStyle name="Navadno 5 61 3 2 2 2 2 2" xfId="18855"/>
    <cellStyle name="Navadno 5 61 3 2 2 2 3" xfId="18856"/>
    <cellStyle name="Navadno 5 61 3 2 2 2 3 2" xfId="18857"/>
    <cellStyle name="Navadno 5 61 3 2 2 2 4" xfId="18858"/>
    <cellStyle name="Navadno 5 61 3 2 2 3" xfId="18859"/>
    <cellStyle name="Navadno 5 61 3 2 2 3 2" xfId="18860"/>
    <cellStyle name="Navadno 5 61 3 2 2 4" xfId="18861"/>
    <cellStyle name="Navadno 5 61 3 2 2 4 2" xfId="18862"/>
    <cellStyle name="Navadno 5 61 3 2 2 5" xfId="18863"/>
    <cellStyle name="Navadno 5 61 3 2 3" xfId="18864"/>
    <cellStyle name="Navadno 5 61 3 2 3 2" xfId="18865"/>
    <cellStyle name="Navadno 5 61 3 2 3 2 2" xfId="18866"/>
    <cellStyle name="Navadno 5 61 3 2 3 3" xfId="18867"/>
    <cellStyle name="Navadno 5 61 3 2 3 3 2" xfId="18868"/>
    <cellStyle name="Navadno 5 61 3 2 3 4" xfId="18869"/>
    <cellStyle name="Navadno 5 61 3 2 4" xfId="18870"/>
    <cellStyle name="Navadno 5 61 3 2 4 2" xfId="18871"/>
    <cellStyle name="Navadno 5 61 3 2 5" xfId="18872"/>
    <cellStyle name="Navadno 5 61 3 2 5 2" xfId="18873"/>
    <cellStyle name="Navadno 5 61 3 2 6" xfId="18874"/>
    <cellStyle name="Navadno 5 61 3 3" xfId="18875"/>
    <cellStyle name="Navadno 5 61 3 3 2" xfId="18876"/>
    <cellStyle name="Navadno 5 61 3 3 2 2" xfId="18877"/>
    <cellStyle name="Navadno 5 61 3 3 2 2 2" xfId="18878"/>
    <cellStyle name="Navadno 5 61 3 3 2 3" xfId="18879"/>
    <cellStyle name="Navadno 5 61 3 3 2 3 2" xfId="18880"/>
    <cellStyle name="Navadno 5 61 3 3 2 4" xfId="18881"/>
    <cellStyle name="Navadno 5 61 3 3 3" xfId="18882"/>
    <cellStyle name="Navadno 5 61 3 3 3 2" xfId="18883"/>
    <cellStyle name="Navadno 5 61 3 3 4" xfId="18884"/>
    <cellStyle name="Navadno 5 61 3 3 4 2" xfId="18885"/>
    <cellStyle name="Navadno 5 61 3 3 5" xfId="18886"/>
    <cellStyle name="Navadno 5 61 3 4" xfId="18887"/>
    <cellStyle name="Navadno 5 61 3 4 2" xfId="18888"/>
    <cellStyle name="Navadno 5 61 3 4 2 2" xfId="18889"/>
    <cellStyle name="Navadno 5 61 3 4 3" xfId="18890"/>
    <cellStyle name="Navadno 5 61 3 4 3 2" xfId="18891"/>
    <cellStyle name="Navadno 5 61 3 4 4" xfId="18892"/>
    <cellStyle name="Navadno 5 61 3 5" xfId="18893"/>
    <cellStyle name="Navadno 5 61 3 5 2" xfId="18894"/>
    <cellStyle name="Navadno 5 61 3 6" xfId="18895"/>
    <cellStyle name="Navadno 5 61 3 6 2" xfId="18896"/>
    <cellStyle name="Navadno 5 61 3 7" xfId="18897"/>
    <cellStyle name="Navadno 5 61 4" xfId="18898"/>
    <cellStyle name="Navadno 5 61 4 2" xfId="18899"/>
    <cellStyle name="Navadno 5 61 4 2 2" xfId="18900"/>
    <cellStyle name="Navadno 5 61 4 2 2 2" xfId="18901"/>
    <cellStyle name="Navadno 5 61 4 2 2 2 2" xfId="18902"/>
    <cellStyle name="Navadno 5 61 4 2 2 2 2 2" xfId="18903"/>
    <cellStyle name="Navadno 5 61 4 2 2 2 3" xfId="18904"/>
    <cellStyle name="Navadno 5 61 4 2 2 2 3 2" xfId="18905"/>
    <cellStyle name="Navadno 5 61 4 2 2 2 4" xfId="18906"/>
    <cellStyle name="Navadno 5 61 4 2 2 3" xfId="18907"/>
    <cellStyle name="Navadno 5 61 4 2 2 3 2" xfId="18908"/>
    <cellStyle name="Navadno 5 61 4 2 2 4" xfId="18909"/>
    <cellStyle name="Navadno 5 61 4 2 2 4 2" xfId="18910"/>
    <cellStyle name="Navadno 5 61 4 2 2 5" xfId="18911"/>
    <cellStyle name="Navadno 5 61 4 2 3" xfId="18912"/>
    <cellStyle name="Navadno 5 61 4 2 3 2" xfId="18913"/>
    <cellStyle name="Navadno 5 61 4 2 3 2 2" xfId="18914"/>
    <cellStyle name="Navadno 5 61 4 2 3 3" xfId="18915"/>
    <cellStyle name="Navadno 5 61 4 2 3 3 2" xfId="18916"/>
    <cellStyle name="Navadno 5 61 4 2 3 4" xfId="18917"/>
    <cellStyle name="Navadno 5 61 4 2 4" xfId="18918"/>
    <cellStyle name="Navadno 5 61 4 2 4 2" xfId="18919"/>
    <cellStyle name="Navadno 5 61 4 2 5" xfId="18920"/>
    <cellStyle name="Navadno 5 61 4 2 5 2" xfId="18921"/>
    <cellStyle name="Navadno 5 61 4 2 6" xfId="18922"/>
    <cellStyle name="Navadno 5 61 4 3" xfId="18923"/>
    <cellStyle name="Navadno 5 61 4 3 2" xfId="18924"/>
    <cellStyle name="Navadno 5 61 4 3 2 2" xfId="18925"/>
    <cellStyle name="Navadno 5 61 4 3 2 2 2" xfId="18926"/>
    <cellStyle name="Navadno 5 61 4 3 2 3" xfId="18927"/>
    <cellStyle name="Navadno 5 61 4 3 2 3 2" xfId="18928"/>
    <cellStyle name="Navadno 5 61 4 3 2 4" xfId="18929"/>
    <cellStyle name="Navadno 5 61 4 3 3" xfId="18930"/>
    <cellStyle name="Navadno 5 61 4 3 3 2" xfId="18931"/>
    <cellStyle name="Navadno 5 61 4 3 4" xfId="18932"/>
    <cellStyle name="Navadno 5 61 4 3 4 2" xfId="18933"/>
    <cellStyle name="Navadno 5 61 4 3 5" xfId="18934"/>
    <cellStyle name="Navadno 5 61 4 4" xfId="18935"/>
    <cellStyle name="Navadno 5 61 4 4 2" xfId="18936"/>
    <cellStyle name="Navadno 5 61 4 4 2 2" xfId="18937"/>
    <cellStyle name="Navadno 5 61 4 4 3" xfId="18938"/>
    <cellStyle name="Navadno 5 61 4 4 3 2" xfId="18939"/>
    <cellStyle name="Navadno 5 61 4 4 4" xfId="18940"/>
    <cellStyle name="Navadno 5 61 4 5" xfId="18941"/>
    <cellStyle name="Navadno 5 61 4 5 2" xfId="18942"/>
    <cellStyle name="Navadno 5 61 4 6" xfId="18943"/>
    <cellStyle name="Navadno 5 61 4 6 2" xfId="18944"/>
    <cellStyle name="Navadno 5 61 4 7" xfId="18945"/>
    <cellStyle name="Navadno 5 61 5" xfId="18946"/>
    <cellStyle name="Navadno 5 61 5 2" xfId="18947"/>
    <cellStyle name="Navadno 5 61 5 2 2" xfId="18948"/>
    <cellStyle name="Navadno 5 61 5 2 2 2" xfId="18949"/>
    <cellStyle name="Navadno 5 61 5 2 2 2 2" xfId="18950"/>
    <cellStyle name="Navadno 5 61 5 2 2 2 2 2" xfId="18951"/>
    <cellStyle name="Navadno 5 61 5 2 2 2 3" xfId="18952"/>
    <cellStyle name="Navadno 5 61 5 2 2 2 3 2" xfId="18953"/>
    <cellStyle name="Navadno 5 61 5 2 2 2 4" xfId="18954"/>
    <cellStyle name="Navadno 5 61 5 2 2 3" xfId="18955"/>
    <cellStyle name="Navadno 5 61 5 2 2 3 2" xfId="18956"/>
    <cellStyle name="Navadno 5 61 5 2 2 4" xfId="18957"/>
    <cellStyle name="Navadno 5 61 5 2 2 4 2" xfId="18958"/>
    <cellStyle name="Navadno 5 61 5 2 2 5" xfId="18959"/>
    <cellStyle name="Navadno 5 61 5 2 3" xfId="18960"/>
    <cellStyle name="Navadno 5 61 5 2 3 2" xfId="18961"/>
    <cellStyle name="Navadno 5 61 5 2 3 2 2" xfId="18962"/>
    <cellStyle name="Navadno 5 61 5 2 3 3" xfId="18963"/>
    <cellStyle name="Navadno 5 61 5 2 3 3 2" xfId="18964"/>
    <cellStyle name="Navadno 5 61 5 2 3 4" xfId="18965"/>
    <cellStyle name="Navadno 5 61 5 2 4" xfId="18966"/>
    <cellStyle name="Navadno 5 61 5 2 4 2" xfId="18967"/>
    <cellStyle name="Navadno 5 61 5 2 5" xfId="18968"/>
    <cellStyle name="Navadno 5 61 5 2 5 2" xfId="18969"/>
    <cellStyle name="Navadno 5 61 5 2 6" xfId="18970"/>
    <cellStyle name="Navadno 5 61 5 3" xfId="18971"/>
    <cellStyle name="Navadno 5 61 5 3 2" xfId="18972"/>
    <cellStyle name="Navadno 5 61 5 3 2 2" xfId="18973"/>
    <cellStyle name="Navadno 5 61 5 3 2 2 2" xfId="18974"/>
    <cellStyle name="Navadno 5 61 5 3 2 3" xfId="18975"/>
    <cellStyle name="Navadno 5 61 5 3 2 3 2" xfId="18976"/>
    <cellStyle name="Navadno 5 61 5 3 2 4" xfId="18977"/>
    <cellStyle name="Navadno 5 61 5 3 3" xfId="18978"/>
    <cellStyle name="Navadno 5 61 5 3 3 2" xfId="18979"/>
    <cellStyle name="Navadno 5 61 5 3 4" xfId="18980"/>
    <cellStyle name="Navadno 5 61 5 3 4 2" xfId="18981"/>
    <cellStyle name="Navadno 5 61 5 3 5" xfId="18982"/>
    <cellStyle name="Navadno 5 61 5 4" xfId="18983"/>
    <cellStyle name="Navadno 5 61 5 4 2" xfId="18984"/>
    <cellStyle name="Navadno 5 61 5 4 2 2" xfId="18985"/>
    <cellStyle name="Navadno 5 61 5 4 3" xfId="18986"/>
    <cellStyle name="Navadno 5 61 5 4 3 2" xfId="18987"/>
    <cellStyle name="Navadno 5 61 5 4 4" xfId="18988"/>
    <cellStyle name="Navadno 5 61 5 5" xfId="18989"/>
    <cellStyle name="Navadno 5 61 5 5 2" xfId="18990"/>
    <cellStyle name="Navadno 5 61 5 6" xfId="18991"/>
    <cellStyle name="Navadno 5 61 5 6 2" xfId="18992"/>
    <cellStyle name="Navadno 5 61 5 7" xfId="18993"/>
    <cellStyle name="Navadno 5 61 6" xfId="18994"/>
    <cellStyle name="Navadno 5 61 6 2" xfId="18995"/>
    <cellStyle name="Navadno 5 61 6 2 2" xfId="18996"/>
    <cellStyle name="Navadno 5 61 6 2 2 2" xfId="18997"/>
    <cellStyle name="Navadno 5 61 6 2 2 2 2" xfId="18998"/>
    <cellStyle name="Navadno 5 61 6 2 2 2 2 2" xfId="18999"/>
    <cellStyle name="Navadno 5 61 6 2 2 2 3" xfId="19000"/>
    <cellStyle name="Navadno 5 61 6 2 2 2 3 2" xfId="19001"/>
    <cellStyle name="Navadno 5 61 6 2 2 2 4" xfId="19002"/>
    <cellStyle name="Navadno 5 61 6 2 2 3" xfId="19003"/>
    <cellStyle name="Navadno 5 61 6 2 2 3 2" xfId="19004"/>
    <cellStyle name="Navadno 5 61 6 2 2 4" xfId="19005"/>
    <cellStyle name="Navadno 5 61 6 2 2 4 2" xfId="19006"/>
    <cellStyle name="Navadno 5 61 6 2 2 5" xfId="19007"/>
    <cellStyle name="Navadno 5 61 6 2 3" xfId="19008"/>
    <cellStyle name="Navadno 5 61 6 2 3 2" xfId="19009"/>
    <cellStyle name="Navadno 5 61 6 2 3 2 2" xfId="19010"/>
    <cellStyle name="Navadno 5 61 6 2 3 3" xfId="19011"/>
    <cellStyle name="Navadno 5 61 6 2 3 3 2" xfId="19012"/>
    <cellStyle name="Navadno 5 61 6 2 3 4" xfId="19013"/>
    <cellStyle name="Navadno 5 61 6 2 4" xfId="19014"/>
    <cellStyle name="Navadno 5 61 6 2 4 2" xfId="19015"/>
    <cellStyle name="Navadno 5 61 6 2 5" xfId="19016"/>
    <cellStyle name="Navadno 5 61 6 2 5 2" xfId="19017"/>
    <cellStyle name="Navadno 5 61 6 2 6" xfId="19018"/>
    <cellStyle name="Navadno 5 61 6 3" xfId="19019"/>
    <cellStyle name="Navadno 5 61 6 3 2" xfId="19020"/>
    <cellStyle name="Navadno 5 61 6 3 2 2" xfId="19021"/>
    <cellStyle name="Navadno 5 61 6 3 2 2 2" xfId="19022"/>
    <cellStyle name="Navadno 5 61 6 3 2 3" xfId="19023"/>
    <cellStyle name="Navadno 5 61 6 3 2 3 2" xfId="19024"/>
    <cellStyle name="Navadno 5 61 6 3 2 4" xfId="19025"/>
    <cellStyle name="Navadno 5 61 6 3 3" xfId="19026"/>
    <cellStyle name="Navadno 5 61 6 3 3 2" xfId="19027"/>
    <cellStyle name="Navadno 5 61 6 3 4" xfId="19028"/>
    <cellStyle name="Navadno 5 61 6 3 4 2" xfId="19029"/>
    <cellStyle name="Navadno 5 61 6 3 5" xfId="19030"/>
    <cellStyle name="Navadno 5 61 6 4" xfId="19031"/>
    <cellStyle name="Navadno 5 61 6 4 2" xfId="19032"/>
    <cellStyle name="Navadno 5 61 6 4 2 2" xfId="19033"/>
    <cellStyle name="Navadno 5 61 6 4 3" xfId="19034"/>
    <cellStyle name="Navadno 5 61 6 4 3 2" xfId="19035"/>
    <cellStyle name="Navadno 5 61 6 4 4" xfId="19036"/>
    <cellStyle name="Navadno 5 61 6 5" xfId="19037"/>
    <cellStyle name="Navadno 5 61 6 5 2" xfId="19038"/>
    <cellStyle name="Navadno 5 61 6 6" xfId="19039"/>
    <cellStyle name="Navadno 5 61 6 6 2" xfId="19040"/>
    <cellStyle name="Navadno 5 61 6 7" xfId="19041"/>
    <cellStyle name="Navadno 5 61 7" xfId="19042"/>
    <cellStyle name="Navadno 5 61 7 2" xfId="19043"/>
    <cellStyle name="Navadno 5 61 7 2 2" xfId="19044"/>
    <cellStyle name="Navadno 5 61 7 2 2 2" xfId="19045"/>
    <cellStyle name="Navadno 5 61 7 2 2 2 2" xfId="19046"/>
    <cellStyle name="Navadno 5 61 7 2 2 2 2 2" xfId="19047"/>
    <cellStyle name="Navadno 5 61 7 2 2 2 3" xfId="19048"/>
    <cellStyle name="Navadno 5 61 7 2 2 2 3 2" xfId="19049"/>
    <cellStyle name="Navadno 5 61 7 2 2 2 4" xfId="19050"/>
    <cellStyle name="Navadno 5 61 7 2 2 3" xfId="19051"/>
    <cellStyle name="Navadno 5 61 7 2 2 3 2" xfId="19052"/>
    <cellStyle name="Navadno 5 61 7 2 2 4" xfId="19053"/>
    <cellStyle name="Navadno 5 61 7 2 2 4 2" xfId="19054"/>
    <cellStyle name="Navadno 5 61 7 2 2 5" xfId="19055"/>
    <cellStyle name="Navadno 5 61 7 2 3" xfId="19056"/>
    <cellStyle name="Navadno 5 61 7 2 3 2" xfId="19057"/>
    <cellStyle name="Navadno 5 61 7 2 3 2 2" xfId="19058"/>
    <cellStyle name="Navadno 5 61 7 2 3 3" xfId="19059"/>
    <cellStyle name="Navadno 5 61 7 2 3 3 2" xfId="19060"/>
    <cellStyle name="Navadno 5 61 7 2 3 4" xfId="19061"/>
    <cellStyle name="Navadno 5 61 7 2 4" xfId="19062"/>
    <cellStyle name="Navadno 5 61 7 2 4 2" xfId="19063"/>
    <cellStyle name="Navadno 5 61 7 2 5" xfId="19064"/>
    <cellStyle name="Navadno 5 61 7 2 5 2" xfId="19065"/>
    <cellStyle name="Navadno 5 61 7 2 6" xfId="19066"/>
    <cellStyle name="Navadno 5 61 7 3" xfId="19067"/>
    <cellStyle name="Navadno 5 61 7 3 2" xfId="19068"/>
    <cellStyle name="Navadno 5 61 7 3 2 2" xfId="19069"/>
    <cellStyle name="Navadno 5 61 7 3 2 2 2" xfId="19070"/>
    <cellStyle name="Navadno 5 61 7 3 2 3" xfId="19071"/>
    <cellStyle name="Navadno 5 61 7 3 2 3 2" xfId="19072"/>
    <cellStyle name="Navadno 5 61 7 3 2 4" xfId="19073"/>
    <cellStyle name="Navadno 5 61 7 3 3" xfId="19074"/>
    <cellStyle name="Navadno 5 61 7 3 3 2" xfId="19075"/>
    <cellStyle name="Navadno 5 61 7 3 4" xfId="19076"/>
    <cellStyle name="Navadno 5 61 7 3 4 2" xfId="19077"/>
    <cellStyle name="Navadno 5 61 7 3 5" xfId="19078"/>
    <cellStyle name="Navadno 5 61 7 4" xfId="19079"/>
    <cellStyle name="Navadno 5 61 7 4 2" xfId="19080"/>
    <cellStyle name="Navadno 5 61 7 4 2 2" xfId="19081"/>
    <cellStyle name="Navadno 5 61 7 4 3" xfId="19082"/>
    <cellStyle name="Navadno 5 61 7 4 3 2" xfId="19083"/>
    <cellStyle name="Navadno 5 61 7 4 4" xfId="19084"/>
    <cellStyle name="Navadno 5 61 7 5" xfId="19085"/>
    <cellStyle name="Navadno 5 61 7 5 2" xfId="19086"/>
    <cellStyle name="Navadno 5 61 7 6" xfId="19087"/>
    <cellStyle name="Navadno 5 61 7 6 2" xfId="19088"/>
    <cellStyle name="Navadno 5 61 7 7" xfId="19089"/>
    <cellStyle name="Navadno 5 61 8" xfId="19090"/>
    <cellStyle name="Navadno 5 61 8 2" xfId="19091"/>
    <cellStyle name="Navadno 5 61 8 2 2" xfId="19092"/>
    <cellStyle name="Navadno 5 61 8 2 2 2" xfId="19093"/>
    <cellStyle name="Navadno 5 61 8 2 2 2 2" xfId="19094"/>
    <cellStyle name="Navadno 5 61 8 2 2 2 2 2" xfId="19095"/>
    <cellStyle name="Navadno 5 61 8 2 2 2 3" xfId="19096"/>
    <cellStyle name="Navadno 5 61 8 2 2 2 3 2" xfId="19097"/>
    <cellStyle name="Navadno 5 61 8 2 2 2 4" xfId="19098"/>
    <cellStyle name="Navadno 5 61 8 2 2 3" xfId="19099"/>
    <cellStyle name="Navadno 5 61 8 2 2 3 2" xfId="19100"/>
    <cellStyle name="Navadno 5 61 8 2 2 4" xfId="19101"/>
    <cellStyle name="Navadno 5 61 8 2 2 4 2" xfId="19102"/>
    <cellStyle name="Navadno 5 61 8 2 2 5" xfId="19103"/>
    <cellStyle name="Navadno 5 61 8 2 3" xfId="19104"/>
    <cellStyle name="Navadno 5 61 8 2 3 2" xfId="19105"/>
    <cellStyle name="Navadno 5 61 8 2 3 2 2" xfId="19106"/>
    <cellStyle name="Navadno 5 61 8 2 3 3" xfId="19107"/>
    <cellStyle name="Navadno 5 61 8 2 3 3 2" xfId="19108"/>
    <cellStyle name="Navadno 5 61 8 2 3 4" xfId="19109"/>
    <cellStyle name="Navadno 5 61 8 2 4" xfId="19110"/>
    <cellStyle name="Navadno 5 61 8 2 4 2" xfId="19111"/>
    <cellStyle name="Navadno 5 61 8 2 5" xfId="19112"/>
    <cellStyle name="Navadno 5 61 8 2 5 2" xfId="19113"/>
    <cellStyle name="Navadno 5 61 8 2 6" xfId="19114"/>
    <cellStyle name="Navadno 5 61 8 3" xfId="19115"/>
    <cellStyle name="Navadno 5 61 8 3 2" xfId="19116"/>
    <cellStyle name="Navadno 5 61 8 3 2 2" xfId="19117"/>
    <cellStyle name="Navadno 5 61 8 3 2 2 2" xfId="19118"/>
    <cellStyle name="Navadno 5 61 8 3 2 3" xfId="19119"/>
    <cellStyle name="Navadno 5 61 8 3 2 3 2" xfId="19120"/>
    <cellStyle name="Navadno 5 61 8 3 2 4" xfId="19121"/>
    <cellStyle name="Navadno 5 61 8 3 3" xfId="19122"/>
    <cellStyle name="Navadno 5 61 8 3 3 2" xfId="19123"/>
    <cellStyle name="Navadno 5 61 8 3 4" xfId="19124"/>
    <cellStyle name="Navadno 5 61 8 3 4 2" xfId="19125"/>
    <cellStyle name="Navadno 5 61 8 3 5" xfId="19126"/>
    <cellStyle name="Navadno 5 61 8 4" xfId="19127"/>
    <cellStyle name="Navadno 5 61 8 4 2" xfId="19128"/>
    <cellStyle name="Navadno 5 61 8 4 2 2" xfId="19129"/>
    <cellStyle name="Navadno 5 61 8 4 3" xfId="19130"/>
    <cellStyle name="Navadno 5 61 8 4 3 2" xfId="19131"/>
    <cellStyle name="Navadno 5 61 8 4 4" xfId="19132"/>
    <cellStyle name="Navadno 5 61 8 5" xfId="19133"/>
    <cellStyle name="Navadno 5 61 8 5 2" xfId="19134"/>
    <cellStyle name="Navadno 5 61 8 6" xfId="19135"/>
    <cellStyle name="Navadno 5 61 8 6 2" xfId="19136"/>
    <cellStyle name="Navadno 5 61 8 7" xfId="19137"/>
    <cellStyle name="Navadno 5 61 9" xfId="19138"/>
    <cellStyle name="Navadno 5 61 9 2" xfId="19139"/>
    <cellStyle name="Navadno 5 61 9 2 2" xfId="19140"/>
    <cellStyle name="Navadno 5 61 9 2 2 2" xfId="19141"/>
    <cellStyle name="Navadno 5 61 9 2 2 2 2" xfId="19142"/>
    <cellStyle name="Navadno 5 61 9 2 2 2 2 2" xfId="19143"/>
    <cellStyle name="Navadno 5 61 9 2 2 2 3" xfId="19144"/>
    <cellStyle name="Navadno 5 61 9 2 2 2 3 2" xfId="19145"/>
    <cellStyle name="Navadno 5 61 9 2 2 2 4" xfId="19146"/>
    <cellStyle name="Navadno 5 61 9 2 2 3" xfId="19147"/>
    <cellStyle name="Navadno 5 61 9 2 2 3 2" xfId="19148"/>
    <cellStyle name="Navadno 5 61 9 2 2 4" xfId="19149"/>
    <cellStyle name="Navadno 5 61 9 2 2 4 2" xfId="19150"/>
    <cellStyle name="Navadno 5 61 9 2 2 5" xfId="19151"/>
    <cellStyle name="Navadno 5 61 9 2 3" xfId="19152"/>
    <cellStyle name="Navadno 5 61 9 2 3 2" xfId="19153"/>
    <cellStyle name="Navadno 5 61 9 2 3 2 2" xfId="19154"/>
    <cellStyle name="Navadno 5 61 9 2 3 3" xfId="19155"/>
    <cellStyle name="Navadno 5 61 9 2 3 3 2" xfId="19156"/>
    <cellStyle name="Navadno 5 61 9 2 3 4" xfId="19157"/>
    <cellStyle name="Navadno 5 61 9 2 4" xfId="19158"/>
    <cellStyle name="Navadno 5 61 9 2 4 2" xfId="19159"/>
    <cellStyle name="Navadno 5 61 9 2 5" xfId="19160"/>
    <cellStyle name="Navadno 5 61 9 2 5 2" xfId="19161"/>
    <cellStyle name="Navadno 5 61 9 2 6" xfId="19162"/>
    <cellStyle name="Navadno 5 61 9 3" xfId="19163"/>
    <cellStyle name="Navadno 5 61 9 3 2" xfId="19164"/>
    <cellStyle name="Navadno 5 61 9 3 2 2" xfId="19165"/>
    <cellStyle name="Navadno 5 61 9 3 2 2 2" xfId="19166"/>
    <cellStyle name="Navadno 5 61 9 3 2 3" xfId="19167"/>
    <cellStyle name="Navadno 5 61 9 3 2 3 2" xfId="19168"/>
    <cellStyle name="Navadno 5 61 9 3 2 4" xfId="19169"/>
    <cellStyle name="Navadno 5 61 9 3 3" xfId="19170"/>
    <cellStyle name="Navadno 5 61 9 3 3 2" xfId="19171"/>
    <cellStyle name="Navadno 5 61 9 3 4" xfId="19172"/>
    <cellStyle name="Navadno 5 61 9 3 4 2" xfId="19173"/>
    <cellStyle name="Navadno 5 61 9 3 5" xfId="19174"/>
    <cellStyle name="Navadno 5 61 9 4" xfId="19175"/>
    <cellStyle name="Navadno 5 61 9 4 2" xfId="19176"/>
    <cellStyle name="Navadno 5 61 9 4 2 2" xfId="19177"/>
    <cellStyle name="Navadno 5 61 9 4 3" xfId="19178"/>
    <cellStyle name="Navadno 5 61 9 4 3 2" xfId="19179"/>
    <cellStyle name="Navadno 5 61 9 4 4" xfId="19180"/>
    <cellStyle name="Navadno 5 61 9 5" xfId="19181"/>
    <cellStyle name="Navadno 5 61 9 5 2" xfId="19182"/>
    <cellStyle name="Navadno 5 61 9 6" xfId="19183"/>
    <cellStyle name="Navadno 5 61 9 6 2" xfId="19184"/>
    <cellStyle name="Navadno 5 61 9 7" xfId="19185"/>
    <cellStyle name="Navadno 5 62" xfId="19186"/>
    <cellStyle name="Navadno 5 62 10" xfId="19187"/>
    <cellStyle name="Navadno 5 62 10 2" xfId="19188"/>
    <cellStyle name="Navadno 5 62 10 2 2" xfId="19189"/>
    <cellStyle name="Navadno 5 62 10 2 2 2" xfId="19190"/>
    <cellStyle name="Navadno 5 62 10 2 3" xfId="19191"/>
    <cellStyle name="Navadno 5 62 10 2 3 2" xfId="19192"/>
    <cellStyle name="Navadno 5 62 10 2 4" xfId="19193"/>
    <cellStyle name="Navadno 5 62 10 3" xfId="19194"/>
    <cellStyle name="Navadno 5 62 10 3 2" xfId="19195"/>
    <cellStyle name="Navadno 5 62 10 4" xfId="19196"/>
    <cellStyle name="Navadno 5 62 10 4 2" xfId="19197"/>
    <cellStyle name="Navadno 5 62 10 5" xfId="19198"/>
    <cellStyle name="Navadno 5 62 11" xfId="19199"/>
    <cellStyle name="Navadno 5 62 11 2" xfId="19200"/>
    <cellStyle name="Navadno 5 62 11 2 2" xfId="19201"/>
    <cellStyle name="Navadno 5 62 11 3" xfId="19202"/>
    <cellStyle name="Navadno 5 62 11 3 2" xfId="19203"/>
    <cellStyle name="Navadno 5 62 11 4" xfId="19204"/>
    <cellStyle name="Navadno 5 62 12" xfId="19205"/>
    <cellStyle name="Navadno 5 62 12 2" xfId="19206"/>
    <cellStyle name="Navadno 5 62 13" xfId="19207"/>
    <cellStyle name="Navadno 5 62 13 2" xfId="19208"/>
    <cellStyle name="Navadno 5 62 14" xfId="19209"/>
    <cellStyle name="Navadno 5 62 2" xfId="19210"/>
    <cellStyle name="Navadno 5 62 2 2" xfId="19211"/>
    <cellStyle name="Navadno 5 62 2 2 2" xfId="19212"/>
    <cellStyle name="Navadno 5 62 2 2 2 2" xfId="19213"/>
    <cellStyle name="Navadno 5 62 2 2 2 2 2" xfId="19214"/>
    <cellStyle name="Navadno 5 62 2 2 2 2 2 2" xfId="19215"/>
    <cellStyle name="Navadno 5 62 2 2 2 2 3" xfId="19216"/>
    <cellStyle name="Navadno 5 62 2 2 2 2 3 2" xfId="19217"/>
    <cellStyle name="Navadno 5 62 2 2 2 2 4" xfId="19218"/>
    <cellStyle name="Navadno 5 62 2 2 2 3" xfId="19219"/>
    <cellStyle name="Navadno 5 62 2 2 2 3 2" xfId="19220"/>
    <cellStyle name="Navadno 5 62 2 2 2 4" xfId="19221"/>
    <cellStyle name="Navadno 5 62 2 2 2 4 2" xfId="19222"/>
    <cellStyle name="Navadno 5 62 2 2 2 5" xfId="19223"/>
    <cellStyle name="Navadno 5 62 2 2 3" xfId="19224"/>
    <cellStyle name="Navadno 5 62 2 2 3 2" xfId="19225"/>
    <cellStyle name="Navadno 5 62 2 2 3 2 2" xfId="19226"/>
    <cellStyle name="Navadno 5 62 2 2 3 3" xfId="19227"/>
    <cellStyle name="Navadno 5 62 2 2 3 3 2" xfId="19228"/>
    <cellStyle name="Navadno 5 62 2 2 3 4" xfId="19229"/>
    <cellStyle name="Navadno 5 62 2 2 4" xfId="19230"/>
    <cellStyle name="Navadno 5 62 2 2 4 2" xfId="19231"/>
    <cellStyle name="Navadno 5 62 2 2 5" xfId="19232"/>
    <cellStyle name="Navadno 5 62 2 2 5 2" xfId="19233"/>
    <cellStyle name="Navadno 5 62 2 2 6" xfId="19234"/>
    <cellStyle name="Navadno 5 62 2 3" xfId="19235"/>
    <cellStyle name="Navadno 5 62 2 3 2" xfId="19236"/>
    <cellStyle name="Navadno 5 62 2 3 2 2" xfId="19237"/>
    <cellStyle name="Navadno 5 62 2 3 2 2 2" xfId="19238"/>
    <cellStyle name="Navadno 5 62 2 3 2 3" xfId="19239"/>
    <cellStyle name="Navadno 5 62 2 3 2 3 2" xfId="19240"/>
    <cellStyle name="Navadno 5 62 2 3 2 4" xfId="19241"/>
    <cellStyle name="Navadno 5 62 2 3 3" xfId="19242"/>
    <cellStyle name="Navadno 5 62 2 3 3 2" xfId="19243"/>
    <cellStyle name="Navadno 5 62 2 3 4" xfId="19244"/>
    <cellStyle name="Navadno 5 62 2 3 4 2" xfId="19245"/>
    <cellStyle name="Navadno 5 62 2 3 5" xfId="19246"/>
    <cellStyle name="Navadno 5 62 2 4" xfId="19247"/>
    <cellStyle name="Navadno 5 62 2 4 2" xfId="19248"/>
    <cellStyle name="Navadno 5 62 2 4 2 2" xfId="19249"/>
    <cellStyle name="Navadno 5 62 2 4 3" xfId="19250"/>
    <cellStyle name="Navadno 5 62 2 4 3 2" xfId="19251"/>
    <cellStyle name="Navadno 5 62 2 4 4" xfId="19252"/>
    <cellStyle name="Navadno 5 62 2 5" xfId="19253"/>
    <cellStyle name="Navadno 5 62 2 5 2" xfId="19254"/>
    <cellStyle name="Navadno 5 62 2 6" xfId="19255"/>
    <cellStyle name="Navadno 5 62 2 6 2" xfId="19256"/>
    <cellStyle name="Navadno 5 62 2 7" xfId="19257"/>
    <cellStyle name="Navadno 5 62 3" xfId="19258"/>
    <cellStyle name="Navadno 5 62 3 2" xfId="19259"/>
    <cellStyle name="Navadno 5 62 3 2 2" xfId="19260"/>
    <cellStyle name="Navadno 5 62 3 2 2 2" xfId="19261"/>
    <cellStyle name="Navadno 5 62 3 2 2 2 2" xfId="19262"/>
    <cellStyle name="Navadno 5 62 3 2 2 2 2 2" xfId="19263"/>
    <cellStyle name="Navadno 5 62 3 2 2 2 3" xfId="19264"/>
    <cellStyle name="Navadno 5 62 3 2 2 2 3 2" xfId="19265"/>
    <cellStyle name="Navadno 5 62 3 2 2 2 4" xfId="19266"/>
    <cellStyle name="Navadno 5 62 3 2 2 3" xfId="19267"/>
    <cellStyle name="Navadno 5 62 3 2 2 3 2" xfId="19268"/>
    <cellStyle name="Navadno 5 62 3 2 2 4" xfId="19269"/>
    <cellStyle name="Navadno 5 62 3 2 2 4 2" xfId="19270"/>
    <cellStyle name="Navadno 5 62 3 2 2 5" xfId="19271"/>
    <cellStyle name="Navadno 5 62 3 2 3" xfId="19272"/>
    <cellStyle name="Navadno 5 62 3 2 3 2" xfId="19273"/>
    <cellStyle name="Navadno 5 62 3 2 3 2 2" xfId="19274"/>
    <cellStyle name="Navadno 5 62 3 2 3 3" xfId="19275"/>
    <cellStyle name="Navadno 5 62 3 2 3 3 2" xfId="19276"/>
    <cellStyle name="Navadno 5 62 3 2 3 4" xfId="19277"/>
    <cellStyle name="Navadno 5 62 3 2 4" xfId="19278"/>
    <cellStyle name="Navadno 5 62 3 2 4 2" xfId="19279"/>
    <cellStyle name="Navadno 5 62 3 2 5" xfId="19280"/>
    <cellStyle name="Navadno 5 62 3 2 5 2" xfId="19281"/>
    <cellStyle name="Navadno 5 62 3 2 6" xfId="19282"/>
    <cellStyle name="Navadno 5 62 3 3" xfId="19283"/>
    <cellStyle name="Navadno 5 62 3 3 2" xfId="19284"/>
    <cellStyle name="Navadno 5 62 3 3 2 2" xfId="19285"/>
    <cellStyle name="Navadno 5 62 3 3 2 2 2" xfId="19286"/>
    <cellStyle name="Navadno 5 62 3 3 2 3" xfId="19287"/>
    <cellStyle name="Navadno 5 62 3 3 2 3 2" xfId="19288"/>
    <cellStyle name="Navadno 5 62 3 3 2 4" xfId="19289"/>
    <cellStyle name="Navadno 5 62 3 3 3" xfId="19290"/>
    <cellStyle name="Navadno 5 62 3 3 3 2" xfId="19291"/>
    <cellStyle name="Navadno 5 62 3 3 4" xfId="19292"/>
    <cellStyle name="Navadno 5 62 3 3 4 2" xfId="19293"/>
    <cellStyle name="Navadno 5 62 3 3 5" xfId="19294"/>
    <cellStyle name="Navadno 5 62 3 4" xfId="19295"/>
    <cellStyle name="Navadno 5 62 3 4 2" xfId="19296"/>
    <cellStyle name="Navadno 5 62 3 4 2 2" xfId="19297"/>
    <cellStyle name="Navadno 5 62 3 4 3" xfId="19298"/>
    <cellStyle name="Navadno 5 62 3 4 3 2" xfId="19299"/>
    <cellStyle name="Navadno 5 62 3 4 4" xfId="19300"/>
    <cellStyle name="Navadno 5 62 3 5" xfId="19301"/>
    <cellStyle name="Navadno 5 62 3 5 2" xfId="19302"/>
    <cellStyle name="Navadno 5 62 3 6" xfId="19303"/>
    <cellStyle name="Navadno 5 62 3 6 2" xfId="19304"/>
    <cellStyle name="Navadno 5 62 3 7" xfId="19305"/>
    <cellStyle name="Navadno 5 62 4" xfId="19306"/>
    <cellStyle name="Navadno 5 62 4 2" xfId="19307"/>
    <cellStyle name="Navadno 5 62 4 2 2" xfId="19308"/>
    <cellStyle name="Navadno 5 62 4 2 2 2" xfId="19309"/>
    <cellStyle name="Navadno 5 62 4 2 2 2 2" xfId="19310"/>
    <cellStyle name="Navadno 5 62 4 2 2 2 2 2" xfId="19311"/>
    <cellStyle name="Navadno 5 62 4 2 2 2 3" xfId="19312"/>
    <cellStyle name="Navadno 5 62 4 2 2 2 3 2" xfId="19313"/>
    <cellStyle name="Navadno 5 62 4 2 2 2 4" xfId="19314"/>
    <cellStyle name="Navadno 5 62 4 2 2 3" xfId="19315"/>
    <cellStyle name="Navadno 5 62 4 2 2 3 2" xfId="19316"/>
    <cellStyle name="Navadno 5 62 4 2 2 4" xfId="19317"/>
    <cellStyle name="Navadno 5 62 4 2 2 4 2" xfId="19318"/>
    <cellStyle name="Navadno 5 62 4 2 2 5" xfId="19319"/>
    <cellStyle name="Navadno 5 62 4 2 3" xfId="19320"/>
    <cellStyle name="Navadno 5 62 4 2 3 2" xfId="19321"/>
    <cellStyle name="Navadno 5 62 4 2 3 2 2" xfId="19322"/>
    <cellStyle name="Navadno 5 62 4 2 3 3" xfId="19323"/>
    <cellStyle name="Navadno 5 62 4 2 3 3 2" xfId="19324"/>
    <cellStyle name="Navadno 5 62 4 2 3 4" xfId="19325"/>
    <cellStyle name="Navadno 5 62 4 2 4" xfId="19326"/>
    <cellStyle name="Navadno 5 62 4 2 4 2" xfId="19327"/>
    <cellStyle name="Navadno 5 62 4 2 5" xfId="19328"/>
    <cellStyle name="Navadno 5 62 4 2 5 2" xfId="19329"/>
    <cellStyle name="Navadno 5 62 4 2 6" xfId="19330"/>
    <cellStyle name="Navadno 5 62 4 3" xfId="19331"/>
    <cellStyle name="Navadno 5 62 4 3 2" xfId="19332"/>
    <cellStyle name="Navadno 5 62 4 3 2 2" xfId="19333"/>
    <cellStyle name="Navadno 5 62 4 3 2 2 2" xfId="19334"/>
    <cellStyle name="Navadno 5 62 4 3 2 3" xfId="19335"/>
    <cellStyle name="Navadno 5 62 4 3 2 3 2" xfId="19336"/>
    <cellStyle name="Navadno 5 62 4 3 2 4" xfId="19337"/>
    <cellStyle name="Navadno 5 62 4 3 3" xfId="19338"/>
    <cellStyle name="Navadno 5 62 4 3 3 2" xfId="19339"/>
    <cellStyle name="Navadno 5 62 4 3 4" xfId="19340"/>
    <cellStyle name="Navadno 5 62 4 3 4 2" xfId="19341"/>
    <cellStyle name="Navadno 5 62 4 3 5" xfId="19342"/>
    <cellStyle name="Navadno 5 62 4 4" xfId="19343"/>
    <cellStyle name="Navadno 5 62 4 4 2" xfId="19344"/>
    <cellStyle name="Navadno 5 62 4 4 2 2" xfId="19345"/>
    <cellStyle name="Navadno 5 62 4 4 3" xfId="19346"/>
    <cellStyle name="Navadno 5 62 4 4 3 2" xfId="19347"/>
    <cellStyle name="Navadno 5 62 4 4 4" xfId="19348"/>
    <cellStyle name="Navadno 5 62 4 5" xfId="19349"/>
    <cellStyle name="Navadno 5 62 4 5 2" xfId="19350"/>
    <cellStyle name="Navadno 5 62 4 6" xfId="19351"/>
    <cellStyle name="Navadno 5 62 4 6 2" xfId="19352"/>
    <cellStyle name="Navadno 5 62 4 7" xfId="19353"/>
    <cellStyle name="Navadno 5 62 5" xfId="19354"/>
    <cellStyle name="Navadno 5 62 5 2" xfId="19355"/>
    <cellStyle name="Navadno 5 62 5 2 2" xfId="19356"/>
    <cellStyle name="Navadno 5 62 5 2 2 2" xfId="19357"/>
    <cellStyle name="Navadno 5 62 5 2 2 2 2" xfId="19358"/>
    <cellStyle name="Navadno 5 62 5 2 2 2 2 2" xfId="19359"/>
    <cellStyle name="Navadno 5 62 5 2 2 2 3" xfId="19360"/>
    <cellStyle name="Navadno 5 62 5 2 2 2 3 2" xfId="19361"/>
    <cellStyle name="Navadno 5 62 5 2 2 2 4" xfId="19362"/>
    <cellStyle name="Navadno 5 62 5 2 2 3" xfId="19363"/>
    <cellStyle name="Navadno 5 62 5 2 2 3 2" xfId="19364"/>
    <cellStyle name="Navadno 5 62 5 2 2 4" xfId="19365"/>
    <cellStyle name="Navadno 5 62 5 2 2 4 2" xfId="19366"/>
    <cellStyle name="Navadno 5 62 5 2 2 5" xfId="19367"/>
    <cellStyle name="Navadno 5 62 5 2 3" xfId="19368"/>
    <cellStyle name="Navadno 5 62 5 2 3 2" xfId="19369"/>
    <cellStyle name="Navadno 5 62 5 2 3 2 2" xfId="19370"/>
    <cellStyle name="Navadno 5 62 5 2 3 3" xfId="19371"/>
    <cellStyle name="Navadno 5 62 5 2 3 3 2" xfId="19372"/>
    <cellStyle name="Navadno 5 62 5 2 3 4" xfId="19373"/>
    <cellStyle name="Navadno 5 62 5 2 4" xfId="19374"/>
    <cellStyle name="Navadno 5 62 5 2 4 2" xfId="19375"/>
    <cellStyle name="Navadno 5 62 5 2 5" xfId="19376"/>
    <cellStyle name="Navadno 5 62 5 2 5 2" xfId="19377"/>
    <cellStyle name="Navadno 5 62 5 2 6" xfId="19378"/>
    <cellStyle name="Navadno 5 62 5 3" xfId="19379"/>
    <cellStyle name="Navadno 5 62 5 3 2" xfId="19380"/>
    <cellStyle name="Navadno 5 62 5 3 2 2" xfId="19381"/>
    <cellStyle name="Navadno 5 62 5 3 2 2 2" xfId="19382"/>
    <cellStyle name="Navadno 5 62 5 3 2 3" xfId="19383"/>
    <cellStyle name="Navadno 5 62 5 3 2 3 2" xfId="19384"/>
    <cellStyle name="Navadno 5 62 5 3 2 4" xfId="19385"/>
    <cellStyle name="Navadno 5 62 5 3 3" xfId="19386"/>
    <cellStyle name="Navadno 5 62 5 3 3 2" xfId="19387"/>
    <cellStyle name="Navadno 5 62 5 3 4" xfId="19388"/>
    <cellStyle name="Navadno 5 62 5 3 4 2" xfId="19389"/>
    <cellStyle name="Navadno 5 62 5 3 5" xfId="19390"/>
    <cellStyle name="Navadno 5 62 5 4" xfId="19391"/>
    <cellStyle name="Navadno 5 62 5 4 2" xfId="19392"/>
    <cellStyle name="Navadno 5 62 5 4 2 2" xfId="19393"/>
    <cellStyle name="Navadno 5 62 5 4 3" xfId="19394"/>
    <cellStyle name="Navadno 5 62 5 4 3 2" xfId="19395"/>
    <cellStyle name="Navadno 5 62 5 4 4" xfId="19396"/>
    <cellStyle name="Navadno 5 62 5 5" xfId="19397"/>
    <cellStyle name="Navadno 5 62 5 5 2" xfId="19398"/>
    <cellStyle name="Navadno 5 62 5 6" xfId="19399"/>
    <cellStyle name="Navadno 5 62 5 6 2" xfId="19400"/>
    <cellStyle name="Navadno 5 62 5 7" xfId="19401"/>
    <cellStyle name="Navadno 5 62 6" xfId="19402"/>
    <cellStyle name="Navadno 5 62 6 2" xfId="19403"/>
    <cellStyle name="Navadno 5 62 6 2 2" xfId="19404"/>
    <cellStyle name="Navadno 5 62 6 2 2 2" xfId="19405"/>
    <cellStyle name="Navadno 5 62 6 2 2 2 2" xfId="19406"/>
    <cellStyle name="Navadno 5 62 6 2 2 2 2 2" xfId="19407"/>
    <cellStyle name="Navadno 5 62 6 2 2 2 3" xfId="19408"/>
    <cellStyle name="Navadno 5 62 6 2 2 2 3 2" xfId="19409"/>
    <cellStyle name="Navadno 5 62 6 2 2 2 4" xfId="19410"/>
    <cellStyle name="Navadno 5 62 6 2 2 3" xfId="19411"/>
    <cellStyle name="Navadno 5 62 6 2 2 3 2" xfId="19412"/>
    <cellStyle name="Navadno 5 62 6 2 2 4" xfId="19413"/>
    <cellStyle name="Navadno 5 62 6 2 2 4 2" xfId="19414"/>
    <cellStyle name="Navadno 5 62 6 2 2 5" xfId="19415"/>
    <cellStyle name="Navadno 5 62 6 2 3" xfId="19416"/>
    <cellStyle name="Navadno 5 62 6 2 3 2" xfId="19417"/>
    <cellStyle name="Navadno 5 62 6 2 3 2 2" xfId="19418"/>
    <cellStyle name="Navadno 5 62 6 2 3 3" xfId="19419"/>
    <cellStyle name="Navadno 5 62 6 2 3 3 2" xfId="19420"/>
    <cellStyle name="Navadno 5 62 6 2 3 4" xfId="19421"/>
    <cellStyle name="Navadno 5 62 6 2 4" xfId="19422"/>
    <cellStyle name="Navadno 5 62 6 2 4 2" xfId="19423"/>
    <cellStyle name="Navadno 5 62 6 2 5" xfId="19424"/>
    <cellStyle name="Navadno 5 62 6 2 5 2" xfId="19425"/>
    <cellStyle name="Navadno 5 62 6 2 6" xfId="19426"/>
    <cellStyle name="Navadno 5 62 6 3" xfId="19427"/>
    <cellStyle name="Navadno 5 62 6 3 2" xfId="19428"/>
    <cellStyle name="Navadno 5 62 6 3 2 2" xfId="19429"/>
    <cellStyle name="Navadno 5 62 6 3 2 2 2" xfId="19430"/>
    <cellStyle name="Navadno 5 62 6 3 2 3" xfId="19431"/>
    <cellStyle name="Navadno 5 62 6 3 2 3 2" xfId="19432"/>
    <cellStyle name="Navadno 5 62 6 3 2 4" xfId="19433"/>
    <cellStyle name="Navadno 5 62 6 3 3" xfId="19434"/>
    <cellStyle name="Navadno 5 62 6 3 3 2" xfId="19435"/>
    <cellStyle name="Navadno 5 62 6 3 4" xfId="19436"/>
    <cellStyle name="Navadno 5 62 6 3 4 2" xfId="19437"/>
    <cellStyle name="Navadno 5 62 6 3 5" xfId="19438"/>
    <cellStyle name="Navadno 5 62 6 4" xfId="19439"/>
    <cellStyle name="Navadno 5 62 6 4 2" xfId="19440"/>
    <cellStyle name="Navadno 5 62 6 4 2 2" xfId="19441"/>
    <cellStyle name="Navadno 5 62 6 4 3" xfId="19442"/>
    <cellStyle name="Navadno 5 62 6 4 3 2" xfId="19443"/>
    <cellStyle name="Navadno 5 62 6 4 4" xfId="19444"/>
    <cellStyle name="Navadno 5 62 6 5" xfId="19445"/>
    <cellStyle name="Navadno 5 62 6 5 2" xfId="19446"/>
    <cellStyle name="Navadno 5 62 6 6" xfId="19447"/>
    <cellStyle name="Navadno 5 62 6 6 2" xfId="19448"/>
    <cellStyle name="Navadno 5 62 6 7" xfId="19449"/>
    <cellStyle name="Navadno 5 62 7" xfId="19450"/>
    <cellStyle name="Navadno 5 62 7 2" xfId="19451"/>
    <cellStyle name="Navadno 5 62 7 2 2" xfId="19452"/>
    <cellStyle name="Navadno 5 62 7 2 2 2" xfId="19453"/>
    <cellStyle name="Navadno 5 62 7 2 2 2 2" xfId="19454"/>
    <cellStyle name="Navadno 5 62 7 2 2 2 2 2" xfId="19455"/>
    <cellStyle name="Navadno 5 62 7 2 2 2 3" xfId="19456"/>
    <cellStyle name="Navadno 5 62 7 2 2 2 3 2" xfId="19457"/>
    <cellStyle name="Navadno 5 62 7 2 2 2 4" xfId="19458"/>
    <cellStyle name="Navadno 5 62 7 2 2 3" xfId="19459"/>
    <cellStyle name="Navadno 5 62 7 2 2 3 2" xfId="19460"/>
    <cellStyle name="Navadno 5 62 7 2 2 4" xfId="19461"/>
    <cellStyle name="Navadno 5 62 7 2 2 4 2" xfId="19462"/>
    <cellStyle name="Navadno 5 62 7 2 2 5" xfId="19463"/>
    <cellStyle name="Navadno 5 62 7 2 3" xfId="19464"/>
    <cellStyle name="Navadno 5 62 7 2 3 2" xfId="19465"/>
    <cellStyle name="Navadno 5 62 7 2 3 2 2" xfId="19466"/>
    <cellStyle name="Navadno 5 62 7 2 3 3" xfId="19467"/>
    <cellStyle name="Navadno 5 62 7 2 3 3 2" xfId="19468"/>
    <cellStyle name="Navadno 5 62 7 2 3 4" xfId="19469"/>
    <cellStyle name="Navadno 5 62 7 2 4" xfId="19470"/>
    <cellStyle name="Navadno 5 62 7 2 4 2" xfId="19471"/>
    <cellStyle name="Navadno 5 62 7 2 5" xfId="19472"/>
    <cellStyle name="Navadno 5 62 7 2 5 2" xfId="19473"/>
    <cellStyle name="Navadno 5 62 7 2 6" xfId="19474"/>
    <cellStyle name="Navadno 5 62 7 3" xfId="19475"/>
    <cellStyle name="Navadno 5 62 7 3 2" xfId="19476"/>
    <cellStyle name="Navadno 5 62 7 3 2 2" xfId="19477"/>
    <cellStyle name="Navadno 5 62 7 3 2 2 2" xfId="19478"/>
    <cellStyle name="Navadno 5 62 7 3 2 3" xfId="19479"/>
    <cellStyle name="Navadno 5 62 7 3 2 3 2" xfId="19480"/>
    <cellStyle name="Navadno 5 62 7 3 2 4" xfId="19481"/>
    <cellStyle name="Navadno 5 62 7 3 3" xfId="19482"/>
    <cellStyle name="Navadno 5 62 7 3 3 2" xfId="19483"/>
    <cellStyle name="Navadno 5 62 7 3 4" xfId="19484"/>
    <cellStyle name="Navadno 5 62 7 3 4 2" xfId="19485"/>
    <cellStyle name="Navadno 5 62 7 3 5" xfId="19486"/>
    <cellStyle name="Navadno 5 62 7 4" xfId="19487"/>
    <cellStyle name="Navadno 5 62 7 4 2" xfId="19488"/>
    <cellStyle name="Navadno 5 62 7 4 2 2" xfId="19489"/>
    <cellStyle name="Navadno 5 62 7 4 3" xfId="19490"/>
    <cellStyle name="Navadno 5 62 7 4 3 2" xfId="19491"/>
    <cellStyle name="Navadno 5 62 7 4 4" xfId="19492"/>
    <cellStyle name="Navadno 5 62 7 5" xfId="19493"/>
    <cellStyle name="Navadno 5 62 7 5 2" xfId="19494"/>
    <cellStyle name="Navadno 5 62 7 6" xfId="19495"/>
    <cellStyle name="Navadno 5 62 7 6 2" xfId="19496"/>
    <cellStyle name="Navadno 5 62 7 7" xfId="19497"/>
    <cellStyle name="Navadno 5 62 8" xfId="19498"/>
    <cellStyle name="Navadno 5 62 8 2" xfId="19499"/>
    <cellStyle name="Navadno 5 62 8 2 2" xfId="19500"/>
    <cellStyle name="Navadno 5 62 8 2 2 2" xfId="19501"/>
    <cellStyle name="Navadno 5 62 8 2 2 2 2" xfId="19502"/>
    <cellStyle name="Navadno 5 62 8 2 2 2 2 2" xfId="19503"/>
    <cellStyle name="Navadno 5 62 8 2 2 2 3" xfId="19504"/>
    <cellStyle name="Navadno 5 62 8 2 2 2 3 2" xfId="19505"/>
    <cellStyle name="Navadno 5 62 8 2 2 2 4" xfId="19506"/>
    <cellStyle name="Navadno 5 62 8 2 2 3" xfId="19507"/>
    <cellStyle name="Navadno 5 62 8 2 2 3 2" xfId="19508"/>
    <cellStyle name="Navadno 5 62 8 2 2 4" xfId="19509"/>
    <cellStyle name="Navadno 5 62 8 2 2 4 2" xfId="19510"/>
    <cellStyle name="Navadno 5 62 8 2 2 5" xfId="19511"/>
    <cellStyle name="Navadno 5 62 8 2 3" xfId="19512"/>
    <cellStyle name="Navadno 5 62 8 2 3 2" xfId="19513"/>
    <cellStyle name="Navadno 5 62 8 2 3 2 2" xfId="19514"/>
    <cellStyle name="Navadno 5 62 8 2 3 3" xfId="19515"/>
    <cellStyle name="Navadno 5 62 8 2 3 3 2" xfId="19516"/>
    <cellStyle name="Navadno 5 62 8 2 3 4" xfId="19517"/>
    <cellStyle name="Navadno 5 62 8 2 4" xfId="19518"/>
    <cellStyle name="Navadno 5 62 8 2 4 2" xfId="19519"/>
    <cellStyle name="Navadno 5 62 8 2 5" xfId="19520"/>
    <cellStyle name="Navadno 5 62 8 2 5 2" xfId="19521"/>
    <cellStyle name="Navadno 5 62 8 2 6" xfId="19522"/>
    <cellStyle name="Navadno 5 62 8 3" xfId="19523"/>
    <cellStyle name="Navadno 5 62 8 3 2" xfId="19524"/>
    <cellStyle name="Navadno 5 62 8 3 2 2" xfId="19525"/>
    <cellStyle name="Navadno 5 62 8 3 2 2 2" xfId="19526"/>
    <cellStyle name="Navadno 5 62 8 3 2 3" xfId="19527"/>
    <cellStyle name="Navadno 5 62 8 3 2 3 2" xfId="19528"/>
    <cellStyle name="Navadno 5 62 8 3 2 4" xfId="19529"/>
    <cellStyle name="Navadno 5 62 8 3 3" xfId="19530"/>
    <cellStyle name="Navadno 5 62 8 3 3 2" xfId="19531"/>
    <cellStyle name="Navadno 5 62 8 3 4" xfId="19532"/>
    <cellStyle name="Navadno 5 62 8 3 4 2" xfId="19533"/>
    <cellStyle name="Navadno 5 62 8 3 5" xfId="19534"/>
    <cellStyle name="Navadno 5 62 8 4" xfId="19535"/>
    <cellStyle name="Navadno 5 62 8 4 2" xfId="19536"/>
    <cellStyle name="Navadno 5 62 8 4 2 2" xfId="19537"/>
    <cellStyle name="Navadno 5 62 8 4 3" xfId="19538"/>
    <cellStyle name="Navadno 5 62 8 4 3 2" xfId="19539"/>
    <cellStyle name="Navadno 5 62 8 4 4" xfId="19540"/>
    <cellStyle name="Navadno 5 62 8 5" xfId="19541"/>
    <cellStyle name="Navadno 5 62 8 5 2" xfId="19542"/>
    <cellStyle name="Navadno 5 62 8 6" xfId="19543"/>
    <cellStyle name="Navadno 5 62 8 6 2" xfId="19544"/>
    <cellStyle name="Navadno 5 62 8 7" xfId="19545"/>
    <cellStyle name="Navadno 5 62 9" xfId="19546"/>
    <cellStyle name="Navadno 5 62 9 2" xfId="19547"/>
    <cellStyle name="Navadno 5 62 9 2 2" xfId="19548"/>
    <cellStyle name="Navadno 5 62 9 2 2 2" xfId="19549"/>
    <cellStyle name="Navadno 5 62 9 2 2 2 2" xfId="19550"/>
    <cellStyle name="Navadno 5 62 9 2 2 3" xfId="19551"/>
    <cellStyle name="Navadno 5 62 9 2 2 3 2" xfId="19552"/>
    <cellStyle name="Navadno 5 62 9 2 2 4" xfId="19553"/>
    <cellStyle name="Navadno 5 62 9 2 3" xfId="19554"/>
    <cellStyle name="Navadno 5 62 9 2 3 2" xfId="19555"/>
    <cellStyle name="Navadno 5 62 9 2 4" xfId="19556"/>
    <cellStyle name="Navadno 5 62 9 2 4 2" xfId="19557"/>
    <cellStyle name="Navadno 5 62 9 2 5" xfId="19558"/>
    <cellStyle name="Navadno 5 62 9 3" xfId="19559"/>
    <cellStyle name="Navadno 5 62 9 3 2" xfId="19560"/>
    <cellStyle name="Navadno 5 62 9 3 2 2" xfId="19561"/>
    <cellStyle name="Navadno 5 62 9 3 3" xfId="19562"/>
    <cellStyle name="Navadno 5 62 9 3 3 2" xfId="19563"/>
    <cellStyle name="Navadno 5 62 9 3 4" xfId="19564"/>
    <cellStyle name="Navadno 5 62 9 4" xfId="19565"/>
    <cellStyle name="Navadno 5 62 9 4 2" xfId="19566"/>
    <cellStyle name="Navadno 5 62 9 5" xfId="19567"/>
    <cellStyle name="Navadno 5 62 9 5 2" xfId="19568"/>
    <cellStyle name="Navadno 5 62 9 6" xfId="19569"/>
    <cellStyle name="Navadno 5 63" xfId="19570"/>
    <cellStyle name="Navadno 5 63 2" xfId="19571"/>
    <cellStyle name="Navadno 5 63 2 2" xfId="19572"/>
    <cellStyle name="Navadno 5 63 2 2 2" xfId="19573"/>
    <cellStyle name="Navadno 5 63 2 2 2 2" xfId="19574"/>
    <cellStyle name="Navadno 5 63 2 2 2 2 2" xfId="19575"/>
    <cellStyle name="Navadno 5 63 2 2 2 3" xfId="19576"/>
    <cellStyle name="Navadno 5 63 2 2 2 3 2" xfId="19577"/>
    <cellStyle name="Navadno 5 63 2 2 2 4" xfId="19578"/>
    <cellStyle name="Navadno 5 63 2 2 3" xfId="19579"/>
    <cellStyle name="Navadno 5 63 2 2 3 2" xfId="19580"/>
    <cellStyle name="Navadno 5 63 2 2 4" xfId="19581"/>
    <cellStyle name="Navadno 5 63 2 2 4 2" xfId="19582"/>
    <cellStyle name="Navadno 5 63 2 2 5" xfId="19583"/>
    <cellStyle name="Navadno 5 63 2 3" xfId="19584"/>
    <cellStyle name="Navadno 5 63 2 3 2" xfId="19585"/>
    <cellStyle name="Navadno 5 63 2 3 2 2" xfId="19586"/>
    <cellStyle name="Navadno 5 63 2 3 3" xfId="19587"/>
    <cellStyle name="Navadno 5 63 2 3 3 2" xfId="19588"/>
    <cellStyle name="Navadno 5 63 2 3 4" xfId="19589"/>
    <cellStyle name="Navadno 5 63 2 4" xfId="19590"/>
    <cellStyle name="Navadno 5 63 2 4 2" xfId="19591"/>
    <cellStyle name="Navadno 5 63 2 5" xfId="19592"/>
    <cellStyle name="Navadno 5 63 2 5 2" xfId="19593"/>
    <cellStyle name="Navadno 5 63 2 6" xfId="19594"/>
    <cellStyle name="Navadno 5 63 3" xfId="19595"/>
    <cellStyle name="Navadno 5 63 3 2" xfId="19596"/>
    <cellStyle name="Navadno 5 63 3 2 2" xfId="19597"/>
    <cellStyle name="Navadno 5 63 3 2 2 2" xfId="19598"/>
    <cellStyle name="Navadno 5 63 3 2 3" xfId="19599"/>
    <cellStyle name="Navadno 5 63 3 2 3 2" xfId="19600"/>
    <cellStyle name="Navadno 5 63 3 2 4" xfId="19601"/>
    <cellStyle name="Navadno 5 63 3 3" xfId="19602"/>
    <cellStyle name="Navadno 5 63 3 3 2" xfId="19603"/>
    <cellStyle name="Navadno 5 63 3 4" xfId="19604"/>
    <cellStyle name="Navadno 5 63 3 4 2" xfId="19605"/>
    <cellStyle name="Navadno 5 63 3 5" xfId="19606"/>
    <cellStyle name="Navadno 5 63 4" xfId="19607"/>
    <cellStyle name="Navadno 5 63 4 2" xfId="19608"/>
    <cellStyle name="Navadno 5 63 4 2 2" xfId="19609"/>
    <cellStyle name="Navadno 5 63 4 3" xfId="19610"/>
    <cellStyle name="Navadno 5 63 4 3 2" xfId="19611"/>
    <cellStyle name="Navadno 5 63 4 4" xfId="19612"/>
    <cellStyle name="Navadno 5 63 5" xfId="19613"/>
    <cellStyle name="Navadno 5 63 5 2" xfId="19614"/>
    <cellStyle name="Navadno 5 63 6" xfId="19615"/>
    <cellStyle name="Navadno 5 63 6 2" xfId="19616"/>
    <cellStyle name="Navadno 5 63 7" xfId="19617"/>
    <cellStyle name="Navadno 5 64" xfId="19618"/>
    <cellStyle name="Navadno 5 64 2" xfId="19619"/>
    <cellStyle name="Navadno 5 64 2 2" xfId="19620"/>
    <cellStyle name="Navadno 5 64 2 2 2" xfId="19621"/>
    <cellStyle name="Navadno 5 64 2 2 2 2" xfId="19622"/>
    <cellStyle name="Navadno 5 64 2 2 2 2 2" xfId="19623"/>
    <cellStyle name="Navadno 5 64 2 2 2 3" xfId="19624"/>
    <cellStyle name="Navadno 5 64 2 2 2 3 2" xfId="19625"/>
    <cellStyle name="Navadno 5 64 2 2 2 4" xfId="19626"/>
    <cellStyle name="Navadno 5 64 2 2 3" xfId="19627"/>
    <cellStyle name="Navadno 5 64 2 2 3 2" xfId="19628"/>
    <cellStyle name="Navadno 5 64 2 2 4" xfId="19629"/>
    <cellStyle name="Navadno 5 64 2 2 4 2" xfId="19630"/>
    <cellStyle name="Navadno 5 64 2 2 5" xfId="19631"/>
    <cellStyle name="Navadno 5 64 2 3" xfId="19632"/>
    <cellStyle name="Navadno 5 64 2 3 2" xfId="19633"/>
    <cellStyle name="Navadno 5 64 2 3 2 2" xfId="19634"/>
    <cellStyle name="Navadno 5 64 2 3 3" xfId="19635"/>
    <cellStyle name="Navadno 5 64 2 3 3 2" xfId="19636"/>
    <cellStyle name="Navadno 5 64 2 3 4" xfId="19637"/>
    <cellStyle name="Navadno 5 64 2 4" xfId="19638"/>
    <cellStyle name="Navadno 5 64 2 4 2" xfId="19639"/>
    <cellStyle name="Navadno 5 64 2 5" xfId="19640"/>
    <cellStyle name="Navadno 5 64 2 5 2" xfId="19641"/>
    <cellStyle name="Navadno 5 64 2 6" xfId="19642"/>
    <cellStyle name="Navadno 5 64 3" xfId="19643"/>
    <cellStyle name="Navadno 5 64 3 2" xfId="19644"/>
    <cellStyle name="Navadno 5 64 3 2 2" xfId="19645"/>
    <cellStyle name="Navadno 5 64 3 2 2 2" xfId="19646"/>
    <cellStyle name="Navadno 5 64 3 2 3" xfId="19647"/>
    <cellStyle name="Navadno 5 64 3 2 3 2" xfId="19648"/>
    <cellStyle name="Navadno 5 64 3 2 4" xfId="19649"/>
    <cellStyle name="Navadno 5 64 3 3" xfId="19650"/>
    <cellStyle name="Navadno 5 64 3 3 2" xfId="19651"/>
    <cellStyle name="Navadno 5 64 3 4" xfId="19652"/>
    <cellStyle name="Navadno 5 64 3 4 2" xfId="19653"/>
    <cellStyle name="Navadno 5 64 3 5" xfId="19654"/>
    <cellStyle name="Navadno 5 64 4" xfId="19655"/>
    <cellStyle name="Navadno 5 64 4 2" xfId="19656"/>
    <cellStyle name="Navadno 5 64 4 2 2" xfId="19657"/>
    <cellStyle name="Navadno 5 64 4 3" xfId="19658"/>
    <cellStyle name="Navadno 5 64 4 3 2" xfId="19659"/>
    <cellStyle name="Navadno 5 64 4 4" xfId="19660"/>
    <cellStyle name="Navadno 5 64 5" xfId="19661"/>
    <cellStyle name="Navadno 5 64 5 2" xfId="19662"/>
    <cellStyle name="Navadno 5 64 6" xfId="19663"/>
    <cellStyle name="Navadno 5 64 6 2" xfId="19664"/>
    <cellStyle name="Navadno 5 64 7" xfId="19665"/>
    <cellStyle name="Navadno 5 65" xfId="19666"/>
    <cellStyle name="Navadno 5 65 2" xfId="19667"/>
    <cellStyle name="Navadno 5 65 2 2" xfId="19668"/>
    <cellStyle name="Navadno 5 65 2 2 2" xfId="19669"/>
    <cellStyle name="Navadno 5 65 2 2 2 2" xfId="19670"/>
    <cellStyle name="Navadno 5 65 2 2 2 2 2" xfId="19671"/>
    <cellStyle name="Navadno 5 65 2 2 2 3" xfId="19672"/>
    <cellStyle name="Navadno 5 65 2 2 2 3 2" xfId="19673"/>
    <cellStyle name="Navadno 5 65 2 2 2 4" xfId="19674"/>
    <cellStyle name="Navadno 5 65 2 2 3" xfId="19675"/>
    <cellStyle name="Navadno 5 65 2 2 3 2" xfId="19676"/>
    <cellStyle name="Navadno 5 65 2 2 4" xfId="19677"/>
    <cellStyle name="Navadno 5 65 2 2 4 2" xfId="19678"/>
    <cellStyle name="Navadno 5 65 2 2 5" xfId="19679"/>
    <cellStyle name="Navadno 5 65 2 3" xfId="19680"/>
    <cellStyle name="Navadno 5 65 2 3 2" xfId="19681"/>
    <cellStyle name="Navadno 5 65 2 3 2 2" xfId="19682"/>
    <cellStyle name="Navadno 5 65 2 3 3" xfId="19683"/>
    <cellStyle name="Navadno 5 65 2 3 3 2" xfId="19684"/>
    <cellStyle name="Navadno 5 65 2 3 4" xfId="19685"/>
    <cellStyle name="Navadno 5 65 2 4" xfId="19686"/>
    <cellStyle name="Navadno 5 65 2 4 2" xfId="19687"/>
    <cellStyle name="Navadno 5 65 2 5" xfId="19688"/>
    <cellStyle name="Navadno 5 65 2 5 2" xfId="19689"/>
    <cellStyle name="Navadno 5 65 2 6" xfId="19690"/>
    <cellStyle name="Navadno 5 65 3" xfId="19691"/>
    <cellStyle name="Navadno 5 65 3 2" xfId="19692"/>
    <cellStyle name="Navadno 5 65 3 2 2" xfId="19693"/>
    <cellStyle name="Navadno 5 65 3 2 2 2" xfId="19694"/>
    <cellStyle name="Navadno 5 65 3 2 3" xfId="19695"/>
    <cellStyle name="Navadno 5 65 3 2 3 2" xfId="19696"/>
    <cellStyle name="Navadno 5 65 3 2 4" xfId="19697"/>
    <cellStyle name="Navadno 5 65 3 3" xfId="19698"/>
    <cellStyle name="Navadno 5 65 3 3 2" xfId="19699"/>
    <cellStyle name="Navadno 5 65 3 4" xfId="19700"/>
    <cellStyle name="Navadno 5 65 3 4 2" xfId="19701"/>
    <cellStyle name="Navadno 5 65 3 5" xfId="19702"/>
    <cellStyle name="Navadno 5 65 4" xfId="19703"/>
    <cellStyle name="Navadno 5 65 4 2" xfId="19704"/>
    <cellStyle name="Navadno 5 65 4 2 2" xfId="19705"/>
    <cellStyle name="Navadno 5 65 4 3" xfId="19706"/>
    <cellStyle name="Navadno 5 65 4 3 2" xfId="19707"/>
    <cellStyle name="Navadno 5 65 4 4" xfId="19708"/>
    <cellStyle name="Navadno 5 65 5" xfId="19709"/>
    <cellStyle name="Navadno 5 65 5 2" xfId="19710"/>
    <cellStyle name="Navadno 5 65 6" xfId="19711"/>
    <cellStyle name="Navadno 5 65 6 2" xfId="19712"/>
    <cellStyle name="Navadno 5 65 7" xfId="19713"/>
    <cellStyle name="Navadno 5 66" xfId="19714"/>
    <cellStyle name="Navadno 5 66 2" xfId="19715"/>
    <cellStyle name="Navadno 5 66 2 2" xfId="19716"/>
    <cellStyle name="Navadno 5 66 2 2 2" xfId="19717"/>
    <cellStyle name="Navadno 5 66 2 2 2 2" xfId="19718"/>
    <cellStyle name="Navadno 5 66 2 2 2 2 2" xfId="19719"/>
    <cellStyle name="Navadno 5 66 2 2 2 3" xfId="19720"/>
    <cellStyle name="Navadno 5 66 2 2 2 3 2" xfId="19721"/>
    <cellStyle name="Navadno 5 66 2 2 2 4" xfId="19722"/>
    <cellStyle name="Navadno 5 66 2 2 3" xfId="19723"/>
    <cellStyle name="Navadno 5 66 2 2 3 2" xfId="19724"/>
    <cellStyle name="Navadno 5 66 2 2 4" xfId="19725"/>
    <cellStyle name="Navadno 5 66 2 2 4 2" xfId="19726"/>
    <cellStyle name="Navadno 5 66 2 2 5" xfId="19727"/>
    <cellStyle name="Navadno 5 66 2 3" xfId="19728"/>
    <cellStyle name="Navadno 5 66 2 3 2" xfId="19729"/>
    <cellStyle name="Navadno 5 66 2 3 2 2" xfId="19730"/>
    <cellStyle name="Navadno 5 66 2 3 3" xfId="19731"/>
    <cellStyle name="Navadno 5 66 2 3 3 2" xfId="19732"/>
    <cellStyle name="Navadno 5 66 2 3 4" xfId="19733"/>
    <cellStyle name="Navadno 5 66 2 4" xfId="19734"/>
    <cellStyle name="Navadno 5 66 2 4 2" xfId="19735"/>
    <cellStyle name="Navadno 5 66 2 5" xfId="19736"/>
    <cellStyle name="Navadno 5 66 2 5 2" xfId="19737"/>
    <cellStyle name="Navadno 5 66 2 6" xfId="19738"/>
    <cellStyle name="Navadno 5 66 3" xfId="19739"/>
    <cellStyle name="Navadno 5 66 3 2" xfId="19740"/>
    <cellStyle name="Navadno 5 66 3 2 2" xfId="19741"/>
    <cellStyle name="Navadno 5 66 3 2 2 2" xfId="19742"/>
    <cellStyle name="Navadno 5 66 3 2 3" xfId="19743"/>
    <cellStyle name="Navadno 5 66 3 2 3 2" xfId="19744"/>
    <cellStyle name="Navadno 5 66 3 2 4" xfId="19745"/>
    <cellStyle name="Navadno 5 66 3 3" xfId="19746"/>
    <cellStyle name="Navadno 5 66 3 3 2" xfId="19747"/>
    <cellStyle name="Navadno 5 66 3 4" xfId="19748"/>
    <cellStyle name="Navadno 5 66 3 4 2" xfId="19749"/>
    <cellStyle name="Navadno 5 66 3 5" xfId="19750"/>
    <cellStyle name="Navadno 5 66 4" xfId="19751"/>
    <cellStyle name="Navadno 5 66 4 2" xfId="19752"/>
    <cellStyle name="Navadno 5 66 4 2 2" xfId="19753"/>
    <cellStyle name="Navadno 5 66 4 3" xfId="19754"/>
    <cellStyle name="Navadno 5 66 4 3 2" xfId="19755"/>
    <cellStyle name="Navadno 5 66 4 4" xfId="19756"/>
    <cellStyle name="Navadno 5 66 5" xfId="19757"/>
    <cellStyle name="Navadno 5 66 5 2" xfId="19758"/>
    <cellStyle name="Navadno 5 66 6" xfId="19759"/>
    <cellStyle name="Navadno 5 66 6 2" xfId="19760"/>
    <cellStyle name="Navadno 5 66 7" xfId="19761"/>
    <cellStyle name="Navadno 5 67" xfId="19762"/>
    <cellStyle name="Navadno 5 67 2" xfId="19763"/>
    <cellStyle name="Navadno 5 67 2 2" xfId="19764"/>
    <cellStyle name="Navadno 5 67 2 2 2" xfId="19765"/>
    <cellStyle name="Navadno 5 67 2 2 2 2" xfId="19766"/>
    <cellStyle name="Navadno 5 67 2 2 2 2 2" xfId="19767"/>
    <cellStyle name="Navadno 5 67 2 2 2 3" xfId="19768"/>
    <cellStyle name="Navadno 5 67 2 2 2 3 2" xfId="19769"/>
    <cellStyle name="Navadno 5 67 2 2 2 4" xfId="19770"/>
    <cellStyle name="Navadno 5 67 2 2 3" xfId="19771"/>
    <cellStyle name="Navadno 5 67 2 2 3 2" xfId="19772"/>
    <cellStyle name="Navadno 5 67 2 2 4" xfId="19773"/>
    <cellStyle name="Navadno 5 67 2 2 4 2" xfId="19774"/>
    <cellStyle name="Navadno 5 67 2 2 5" xfId="19775"/>
    <cellStyle name="Navadno 5 67 2 3" xfId="19776"/>
    <cellStyle name="Navadno 5 67 2 3 2" xfId="19777"/>
    <cellStyle name="Navadno 5 67 2 3 2 2" xfId="19778"/>
    <cellStyle name="Navadno 5 67 2 3 3" xfId="19779"/>
    <cellStyle name="Navadno 5 67 2 3 3 2" xfId="19780"/>
    <cellStyle name="Navadno 5 67 2 3 4" xfId="19781"/>
    <cellStyle name="Navadno 5 67 2 4" xfId="19782"/>
    <cellStyle name="Navadno 5 67 2 4 2" xfId="19783"/>
    <cellStyle name="Navadno 5 67 2 5" xfId="19784"/>
    <cellStyle name="Navadno 5 67 2 5 2" xfId="19785"/>
    <cellStyle name="Navadno 5 67 2 6" xfId="19786"/>
    <cellStyle name="Navadno 5 67 3" xfId="19787"/>
    <cellStyle name="Navadno 5 67 3 2" xfId="19788"/>
    <cellStyle name="Navadno 5 67 3 2 2" xfId="19789"/>
    <cellStyle name="Navadno 5 67 3 2 2 2" xfId="19790"/>
    <cellStyle name="Navadno 5 67 3 2 3" xfId="19791"/>
    <cellStyle name="Navadno 5 67 3 2 3 2" xfId="19792"/>
    <cellStyle name="Navadno 5 67 3 2 4" xfId="19793"/>
    <cellStyle name="Navadno 5 67 3 3" xfId="19794"/>
    <cellStyle name="Navadno 5 67 3 3 2" xfId="19795"/>
    <cellStyle name="Navadno 5 67 3 4" xfId="19796"/>
    <cellStyle name="Navadno 5 67 3 4 2" xfId="19797"/>
    <cellStyle name="Navadno 5 67 3 5" xfId="19798"/>
    <cellStyle name="Navadno 5 67 4" xfId="19799"/>
    <cellStyle name="Navadno 5 67 4 2" xfId="19800"/>
    <cellStyle name="Navadno 5 67 4 2 2" xfId="19801"/>
    <cellStyle name="Navadno 5 67 4 3" xfId="19802"/>
    <cellStyle name="Navadno 5 67 4 3 2" xfId="19803"/>
    <cellStyle name="Navadno 5 67 4 4" xfId="19804"/>
    <cellStyle name="Navadno 5 67 5" xfId="19805"/>
    <cellStyle name="Navadno 5 67 5 2" xfId="19806"/>
    <cellStyle name="Navadno 5 67 6" xfId="19807"/>
    <cellStyle name="Navadno 5 67 6 2" xfId="19808"/>
    <cellStyle name="Navadno 5 67 7" xfId="19809"/>
    <cellStyle name="Navadno 5 68" xfId="19810"/>
    <cellStyle name="Navadno 5 68 2" xfId="19811"/>
    <cellStyle name="Navadno 5 68 2 2" xfId="19812"/>
    <cellStyle name="Navadno 5 68 2 2 2" xfId="19813"/>
    <cellStyle name="Navadno 5 68 2 2 2 2" xfId="19814"/>
    <cellStyle name="Navadno 5 68 2 2 2 2 2" xfId="19815"/>
    <cellStyle name="Navadno 5 68 2 2 2 3" xfId="19816"/>
    <cellStyle name="Navadno 5 68 2 2 2 3 2" xfId="19817"/>
    <cellStyle name="Navadno 5 68 2 2 2 4" xfId="19818"/>
    <cellStyle name="Navadno 5 68 2 2 3" xfId="19819"/>
    <cellStyle name="Navadno 5 68 2 2 3 2" xfId="19820"/>
    <cellStyle name="Navadno 5 68 2 2 4" xfId="19821"/>
    <cellStyle name="Navadno 5 68 2 2 4 2" xfId="19822"/>
    <cellStyle name="Navadno 5 68 2 2 5" xfId="19823"/>
    <cellStyle name="Navadno 5 68 2 3" xfId="19824"/>
    <cellStyle name="Navadno 5 68 2 3 2" xfId="19825"/>
    <cellStyle name="Navadno 5 68 2 3 2 2" xfId="19826"/>
    <cellStyle name="Navadno 5 68 2 3 3" xfId="19827"/>
    <cellStyle name="Navadno 5 68 2 3 3 2" xfId="19828"/>
    <cellStyle name="Navadno 5 68 2 3 4" xfId="19829"/>
    <cellStyle name="Navadno 5 68 2 4" xfId="19830"/>
    <cellStyle name="Navadno 5 68 2 4 2" xfId="19831"/>
    <cellStyle name="Navadno 5 68 2 5" xfId="19832"/>
    <cellStyle name="Navadno 5 68 2 5 2" xfId="19833"/>
    <cellStyle name="Navadno 5 68 2 6" xfId="19834"/>
    <cellStyle name="Navadno 5 68 3" xfId="19835"/>
    <cellStyle name="Navadno 5 68 3 2" xfId="19836"/>
    <cellStyle name="Navadno 5 68 3 2 2" xfId="19837"/>
    <cellStyle name="Navadno 5 68 3 2 2 2" xfId="19838"/>
    <cellStyle name="Navadno 5 68 3 2 3" xfId="19839"/>
    <cellStyle name="Navadno 5 68 3 2 3 2" xfId="19840"/>
    <cellStyle name="Navadno 5 68 3 2 4" xfId="19841"/>
    <cellStyle name="Navadno 5 68 3 3" xfId="19842"/>
    <cellStyle name="Navadno 5 68 3 3 2" xfId="19843"/>
    <cellStyle name="Navadno 5 68 3 4" xfId="19844"/>
    <cellStyle name="Navadno 5 68 3 4 2" xfId="19845"/>
    <cellStyle name="Navadno 5 68 3 5" xfId="19846"/>
    <cellStyle name="Navadno 5 68 4" xfId="19847"/>
    <cellStyle name="Navadno 5 68 4 2" xfId="19848"/>
    <cellStyle name="Navadno 5 68 4 2 2" xfId="19849"/>
    <cellStyle name="Navadno 5 68 4 3" xfId="19850"/>
    <cellStyle name="Navadno 5 68 4 3 2" xfId="19851"/>
    <cellStyle name="Navadno 5 68 4 4" xfId="19852"/>
    <cellStyle name="Navadno 5 68 5" xfId="19853"/>
    <cellStyle name="Navadno 5 68 5 2" xfId="19854"/>
    <cellStyle name="Navadno 5 68 6" xfId="19855"/>
    <cellStyle name="Navadno 5 68 6 2" xfId="19856"/>
    <cellStyle name="Navadno 5 68 7" xfId="19857"/>
    <cellStyle name="Navadno 5 69" xfId="19858"/>
    <cellStyle name="Navadno 5 69 2" xfId="19859"/>
    <cellStyle name="Navadno 5 69 2 2" xfId="19860"/>
    <cellStyle name="Navadno 5 69 2 2 2" xfId="19861"/>
    <cellStyle name="Navadno 5 69 2 2 2 2" xfId="19862"/>
    <cellStyle name="Navadno 5 69 2 2 2 2 2" xfId="19863"/>
    <cellStyle name="Navadno 5 69 2 2 2 3" xfId="19864"/>
    <cellStyle name="Navadno 5 69 2 2 2 3 2" xfId="19865"/>
    <cellStyle name="Navadno 5 69 2 2 2 4" xfId="19866"/>
    <cellStyle name="Navadno 5 69 2 2 3" xfId="19867"/>
    <cellStyle name="Navadno 5 69 2 2 3 2" xfId="19868"/>
    <cellStyle name="Navadno 5 69 2 2 4" xfId="19869"/>
    <cellStyle name="Navadno 5 69 2 2 4 2" xfId="19870"/>
    <cellStyle name="Navadno 5 69 2 2 5" xfId="19871"/>
    <cellStyle name="Navadno 5 69 2 3" xfId="19872"/>
    <cellStyle name="Navadno 5 69 2 3 2" xfId="19873"/>
    <cellStyle name="Navadno 5 69 2 3 2 2" xfId="19874"/>
    <cellStyle name="Navadno 5 69 2 3 3" xfId="19875"/>
    <cellStyle name="Navadno 5 69 2 3 3 2" xfId="19876"/>
    <cellStyle name="Navadno 5 69 2 3 4" xfId="19877"/>
    <cellStyle name="Navadno 5 69 2 4" xfId="19878"/>
    <cellStyle name="Navadno 5 69 2 4 2" xfId="19879"/>
    <cellStyle name="Navadno 5 69 2 5" xfId="19880"/>
    <cellStyle name="Navadno 5 69 2 5 2" xfId="19881"/>
    <cellStyle name="Navadno 5 69 2 6" xfId="19882"/>
    <cellStyle name="Navadno 5 69 3" xfId="19883"/>
    <cellStyle name="Navadno 5 69 3 2" xfId="19884"/>
    <cellStyle name="Navadno 5 69 3 2 2" xfId="19885"/>
    <cellStyle name="Navadno 5 69 3 2 2 2" xfId="19886"/>
    <cellStyle name="Navadno 5 69 3 2 3" xfId="19887"/>
    <cellStyle name="Navadno 5 69 3 2 3 2" xfId="19888"/>
    <cellStyle name="Navadno 5 69 3 2 4" xfId="19889"/>
    <cellStyle name="Navadno 5 69 3 3" xfId="19890"/>
    <cellStyle name="Navadno 5 69 3 3 2" xfId="19891"/>
    <cellStyle name="Navadno 5 69 3 4" xfId="19892"/>
    <cellStyle name="Navadno 5 69 3 4 2" xfId="19893"/>
    <cellStyle name="Navadno 5 69 3 5" xfId="19894"/>
    <cellStyle name="Navadno 5 69 4" xfId="19895"/>
    <cellStyle name="Navadno 5 69 4 2" xfId="19896"/>
    <cellStyle name="Navadno 5 69 4 2 2" xfId="19897"/>
    <cellStyle name="Navadno 5 69 4 3" xfId="19898"/>
    <cellStyle name="Navadno 5 69 4 3 2" xfId="19899"/>
    <cellStyle name="Navadno 5 69 4 4" xfId="19900"/>
    <cellStyle name="Navadno 5 69 5" xfId="19901"/>
    <cellStyle name="Navadno 5 69 5 2" xfId="19902"/>
    <cellStyle name="Navadno 5 69 6" xfId="19903"/>
    <cellStyle name="Navadno 5 69 6 2" xfId="19904"/>
    <cellStyle name="Navadno 5 69 7" xfId="19905"/>
    <cellStyle name="Navadno 5 7" xfId="19906"/>
    <cellStyle name="Navadno 5 7 2" xfId="19907"/>
    <cellStyle name="Navadno 5 7 2 2" xfId="19908"/>
    <cellStyle name="Navadno 5 7 3" xfId="19909"/>
    <cellStyle name="Navadno 5 7 4" xfId="19910"/>
    <cellStyle name="Navadno 5 7 4 2" xfId="19911"/>
    <cellStyle name="Navadno 5 7 4 2 2" xfId="19912"/>
    <cellStyle name="Navadno 5 7 4 2 2 2" xfId="19913"/>
    <cellStyle name="Navadno 5 7 4 2 2 2 2" xfId="19914"/>
    <cellStyle name="Navadno 5 7 4 2 2 2 2 2" xfId="19915"/>
    <cellStyle name="Navadno 5 7 4 2 2 2 3" xfId="19916"/>
    <cellStyle name="Navadno 5 7 4 2 2 2 3 2" xfId="19917"/>
    <cellStyle name="Navadno 5 7 4 2 2 2 4" xfId="19918"/>
    <cellStyle name="Navadno 5 7 4 2 2 3" xfId="19919"/>
    <cellStyle name="Navadno 5 7 4 2 2 3 2" xfId="19920"/>
    <cellStyle name="Navadno 5 7 4 2 2 4" xfId="19921"/>
    <cellStyle name="Navadno 5 7 4 2 2 4 2" xfId="19922"/>
    <cellStyle name="Navadno 5 7 4 2 2 5" xfId="19923"/>
    <cellStyle name="Navadno 5 7 4 2 3" xfId="19924"/>
    <cellStyle name="Navadno 5 7 4 2 3 2" xfId="19925"/>
    <cellStyle name="Navadno 5 7 4 2 3 2 2" xfId="19926"/>
    <cellStyle name="Navadno 5 7 4 2 3 3" xfId="19927"/>
    <cellStyle name="Navadno 5 7 4 2 3 3 2" xfId="19928"/>
    <cellStyle name="Navadno 5 7 4 2 3 4" xfId="19929"/>
    <cellStyle name="Navadno 5 7 4 2 4" xfId="19930"/>
    <cellStyle name="Navadno 5 7 4 2 4 2" xfId="19931"/>
    <cellStyle name="Navadno 5 7 4 2 5" xfId="19932"/>
    <cellStyle name="Navadno 5 7 4 2 5 2" xfId="19933"/>
    <cellStyle name="Navadno 5 7 4 2 6" xfId="19934"/>
    <cellStyle name="Navadno 5 7 4 3" xfId="19935"/>
    <cellStyle name="Navadno 5 7 4 3 2" xfId="19936"/>
    <cellStyle name="Navadno 5 7 4 3 2 2" xfId="19937"/>
    <cellStyle name="Navadno 5 7 4 3 2 2 2" xfId="19938"/>
    <cellStyle name="Navadno 5 7 4 3 2 3" xfId="19939"/>
    <cellStyle name="Navadno 5 7 4 3 2 3 2" xfId="19940"/>
    <cellStyle name="Navadno 5 7 4 3 2 4" xfId="19941"/>
    <cellStyle name="Navadno 5 7 4 3 3" xfId="19942"/>
    <cellStyle name="Navadno 5 7 4 3 3 2" xfId="19943"/>
    <cellStyle name="Navadno 5 7 4 3 4" xfId="19944"/>
    <cellStyle name="Navadno 5 7 4 3 4 2" xfId="19945"/>
    <cellStyle name="Navadno 5 7 4 3 5" xfId="19946"/>
    <cellStyle name="Navadno 5 7 4 4" xfId="19947"/>
    <cellStyle name="Navadno 5 7 4 4 2" xfId="19948"/>
    <cellStyle name="Navadno 5 7 4 4 2 2" xfId="19949"/>
    <cellStyle name="Navadno 5 7 4 4 3" xfId="19950"/>
    <cellStyle name="Navadno 5 7 4 4 3 2" xfId="19951"/>
    <cellStyle name="Navadno 5 7 4 4 4" xfId="19952"/>
    <cellStyle name="Navadno 5 7 4 5" xfId="19953"/>
    <cellStyle name="Navadno 5 7 4 5 2" xfId="19954"/>
    <cellStyle name="Navadno 5 7 4 6" xfId="19955"/>
    <cellStyle name="Navadno 5 7 4 6 2" xfId="19956"/>
    <cellStyle name="Navadno 5 7 4 7" xfId="19957"/>
    <cellStyle name="Navadno 5 7 5" xfId="19958"/>
    <cellStyle name="Navadno 5 70" xfId="19959"/>
    <cellStyle name="Navadno 5 70 2" xfId="19960"/>
    <cellStyle name="Navadno 5 70 3" xfId="19961"/>
    <cellStyle name="Navadno 5 71" xfId="19962"/>
    <cellStyle name="Navadno 5 71 2" xfId="19963"/>
    <cellStyle name="Navadno 5 71 2 2" xfId="19964"/>
    <cellStyle name="Navadno 5 71 2 2 2" xfId="19965"/>
    <cellStyle name="Navadno 5 71 2 3" xfId="19966"/>
    <cellStyle name="Navadno 5 71 2 3 2" xfId="19967"/>
    <cellStyle name="Navadno 5 71 2 4" xfId="19968"/>
    <cellStyle name="Navadno 5 71 3" xfId="19969"/>
    <cellStyle name="Navadno 5 71 3 2" xfId="19970"/>
    <cellStyle name="Navadno 5 71 4" xfId="19971"/>
    <cellStyle name="Navadno 5 71 4 2" xfId="19972"/>
    <cellStyle name="Navadno 5 71 5" xfId="19973"/>
    <cellStyle name="Navadno 5 72" xfId="19974"/>
    <cellStyle name="Navadno 5 73" xfId="19975"/>
    <cellStyle name="Navadno 5 74" xfId="19976"/>
    <cellStyle name="Navadno 5 75" xfId="19977"/>
    <cellStyle name="Navadno 5 76" xfId="19978"/>
    <cellStyle name="Navadno 5 8" xfId="19979"/>
    <cellStyle name="Navadno 5 8 2" xfId="19980"/>
    <cellStyle name="Navadno 5 8 2 2" xfId="19981"/>
    <cellStyle name="Navadno 5 8 3" xfId="19982"/>
    <cellStyle name="Navadno 5 8 4" xfId="19983"/>
    <cellStyle name="Navadno 5 8 4 2" xfId="19984"/>
    <cellStyle name="Navadno 5 8 4 2 2" xfId="19985"/>
    <cellStyle name="Navadno 5 8 4 2 2 2" xfId="19986"/>
    <cellStyle name="Navadno 5 8 4 2 2 2 2" xfId="19987"/>
    <cellStyle name="Navadno 5 8 4 2 2 2 2 2" xfId="19988"/>
    <cellStyle name="Navadno 5 8 4 2 2 2 3" xfId="19989"/>
    <cellStyle name="Navadno 5 8 4 2 2 2 3 2" xfId="19990"/>
    <cellStyle name="Navadno 5 8 4 2 2 2 4" xfId="19991"/>
    <cellStyle name="Navadno 5 8 4 2 2 3" xfId="19992"/>
    <cellStyle name="Navadno 5 8 4 2 2 3 2" xfId="19993"/>
    <cellStyle name="Navadno 5 8 4 2 2 4" xfId="19994"/>
    <cellStyle name="Navadno 5 8 4 2 2 4 2" xfId="19995"/>
    <cellStyle name="Navadno 5 8 4 2 2 5" xfId="19996"/>
    <cellStyle name="Navadno 5 8 4 2 3" xfId="19997"/>
    <cellStyle name="Navadno 5 8 4 2 3 2" xfId="19998"/>
    <cellStyle name="Navadno 5 8 4 2 3 2 2" xfId="19999"/>
    <cellStyle name="Navadno 5 8 4 2 3 3" xfId="20000"/>
    <cellStyle name="Navadno 5 8 4 2 3 3 2" xfId="20001"/>
    <cellStyle name="Navadno 5 8 4 2 3 4" xfId="20002"/>
    <cellStyle name="Navadno 5 8 4 2 4" xfId="20003"/>
    <cellStyle name="Navadno 5 8 4 2 4 2" xfId="20004"/>
    <cellStyle name="Navadno 5 8 4 2 5" xfId="20005"/>
    <cellStyle name="Navadno 5 8 4 2 5 2" xfId="20006"/>
    <cellStyle name="Navadno 5 8 4 2 6" xfId="20007"/>
    <cellStyle name="Navadno 5 8 4 3" xfId="20008"/>
    <cellStyle name="Navadno 5 8 4 3 2" xfId="20009"/>
    <cellStyle name="Navadno 5 8 4 3 2 2" xfId="20010"/>
    <cellStyle name="Navadno 5 8 4 3 2 2 2" xfId="20011"/>
    <cellStyle name="Navadno 5 8 4 3 2 3" xfId="20012"/>
    <cellStyle name="Navadno 5 8 4 3 2 3 2" xfId="20013"/>
    <cellStyle name="Navadno 5 8 4 3 2 4" xfId="20014"/>
    <cellStyle name="Navadno 5 8 4 3 3" xfId="20015"/>
    <cellStyle name="Navadno 5 8 4 3 3 2" xfId="20016"/>
    <cellStyle name="Navadno 5 8 4 3 4" xfId="20017"/>
    <cellStyle name="Navadno 5 8 4 3 4 2" xfId="20018"/>
    <cellStyle name="Navadno 5 8 4 3 5" xfId="20019"/>
    <cellStyle name="Navadno 5 8 4 4" xfId="20020"/>
    <cellStyle name="Navadno 5 8 4 4 2" xfId="20021"/>
    <cellStyle name="Navadno 5 8 4 4 2 2" xfId="20022"/>
    <cellStyle name="Navadno 5 8 4 4 3" xfId="20023"/>
    <cellStyle name="Navadno 5 8 4 4 3 2" xfId="20024"/>
    <cellStyle name="Navadno 5 8 4 4 4" xfId="20025"/>
    <cellStyle name="Navadno 5 8 4 5" xfId="20026"/>
    <cellStyle name="Navadno 5 8 4 5 2" xfId="20027"/>
    <cellStyle name="Navadno 5 8 4 6" xfId="20028"/>
    <cellStyle name="Navadno 5 8 4 6 2" xfId="20029"/>
    <cellStyle name="Navadno 5 8 4 7" xfId="20030"/>
    <cellStyle name="Navadno 5 8 5" xfId="20031"/>
    <cellStyle name="Navadno 5 9" xfId="20032"/>
    <cellStyle name="Navadno 5 9 2" xfId="20033"/>
    <cellStyle name="Navadno 5 9 2 2" xfId="20034"/>
    <cellStyle name="Navadno 5 9 3" xfId="20035"/>
    <cellStyle name="Navadno 5 9 4" xfId="20036"/>
    <cellStyle name="Navadno 5 9 4 2" xfId="20037"/>
    <cellStyle name="Navadno 5 9 4 2 2" xfId="20038"/>
    <cellStyle name="Navadno 5 9 4 2 2 2" xfId="20039"/>
    <cellStyle name="Navadno 5 9 4 2 2 2 2" xfId="20040"/>
    <cellStyle name="Navadno 5 9 4 2 2 2 2 2" xfId="20041"/>
    <cellStyle name="Navadno 5 9 4 2 2 2 3" xfId="20042"/>
    <cellStyle name="Navadno 5 9 4 2 2 2 3 2" xfId="20043"/>
    <cellStyle name="Navadno 5 9 4 2 2 2 4" xfId="20044"/>
    <cellStyle name="Navadno 5 9 4 2 2 3" xfId="20045"/>
    <cellStyle name="Navadno 5 9 4 2 2 3 2" xfId="20046"/>
    <cellStyle name="Navadno 5 9 4 2 2 4" xfId="20047"/>
    <cellStyle name="Navadno 5 9 4 2 2 4 2" xfId="20048"/>
    <cellStyle name="Navadno 5 9 4 2 2 5" xfId="20049"/>
    <cellStyle name="Navadno 5 9 4 2 3" xfId="20050"/>
    <cellStyle name="Navadno 5 9 4 2 3 2" xfId="20051"/>
    <cellStyle name="Navadno 5 9 4 2 3 2 2" xfId="20052"/>
    <cellStyle name="Navadno 5 9 4 2 3 3" xfId="20053"/>
    <cellStyle name="Navadno 5 9 4 2 3 3 2" xfId="20054"/>
    <cellStyle name="Navadno 5 9 4 2 3 4" xfId="20055"/>
    <cellStyle name="Navadno 5 9 4 2 4" xfId="20056"/>
    <cellStyle name="Navadno 5 9 4 2 4 2" xfId="20057"/>
    <cellStyle name="Navadno 5 9 4 2 5" xfId="20058"/>
    <cellStyle name="Navadno 5 9 4 2 5 2" xfId="20059"/>
    <cellStyle name="Navadno 5 9 4 2 6" xfId="20060"/>
    <cellStyle name="Navadno 5 9 4 3" xfId="20061"/>
    <cellStyle name="Navadno 5 9 4 3 2" xfId="20062"/>
    <cellStyle name="Navadno 5 9 4 3 2 2" xfId="20063"/>
    <cellStyle name="Navadno 5 9 4 3 2 2 2" xfId="20064"/>
    <cellStyle name="Navadno 5 9 4 3 2 3" xfId="20065"/>
    <cellStyle name="Navadno 5 9 4 3 2 3 2" xfId="20066"/>
    <cellStyle name="Navadno 5 9 4 3 2 4" xfId="20067"/>
    <cellStyle name="Navadno 5 9 4 3 3" xfId="20068"/>
    <cellStyle name="Navadno 5 9 4 3 3 2" xfId="20069"/>
    <cellStyle name="Navadno 5 9 4 3 4" xfId="20070"/>
    <cellStyle name="Navadno 5 9 4 3 4 2" xfId="20071"/>
    <cellStyle name="Navadno 5 9 4 3 5" xfId="20072"/>
    <cellStyle name="Navadno 5 9 4 4" xfId="20073"/>
    <cellStyle name="Navadno 5 9 4 4 2" xfId="20074"/>
    <cellStyle name="Navadno 5 9 4 4 2 2" xfId="20075"/>
    <cellStyle name="Navadno 5 9 4 4 3" xfId="20076"/>
    <cellStyle name="Navadno 5 9 4 4 3 2" xfId="20077"/>
    <cellStyle name="Navadno 5 9 4 4 4" xfId="20078"/>
    <cellStyle name="Navadno 5 9 4 5" xfId="20079"/>
    <cellStyle name="Navadno 5 9 4 5 2" xfId="20080"/>
    <cellStyle name="Navadno 5 9 4 6" xfId="20081"/>
    <cellStyle name="Navadno 5 9 4 6 2" xfId="20082"/>
    <cellStyle name="Navadno 5 9 4 7" xfId="20083"/>
    <cellStyle name="Navadno 5 9 5" xfId="20084"/>
    <cellStyle name="Navadno 5_CELICE" xfId="20147"/>
    <cellStyle name="Navadno 50" xfId="20085"/>
    <cellStyle name="Navadno 50 2" xfId="20086"/>
    <cellStyle name="Navadno 50 2 2" xfId="20087"/>
    <cellStyle name="Navadno 50 3" xfId="20088"/>
    <cellStyle name="Navadno 50 4" xfId="20089"/>
    <cellStyle name="Navadno 50 5" xfId="20090"/>
    <cellStyle name="Navadno 51" xfId="20091"/>
    <cellStyle name="Navadno 51 2" xfId="20092"/>
    <cellStyle name="Navadno 51 2 2" xfId="20093"/>
    <cellStyle name="Navadno 51 3" xfId="20094"/>
    <cellStyle name="Navadno 51 4" xfId="20095"/>
    <cellStyle name="Navadno 51 5" xfId="20096"/>
    <cellStyle name="Navadno 52" xfId="20097"/>
    <cellStyle name="Navadno 52 2" xfId="20098"/>
    <cellStyle name="Navadno 52 2 2" xfId="20099"/>
    <cellStyle name="Navadno 52 3" xfId="20100"/>
    <cellStyle name="Navadno 52 4" xfId="20101"/>
    <cellStyle name="Navadno 52 5" xfId="20102"/>
    <cellStyle name="Navadno 53" xfId="20103"/>
    <cellStyle name="Navadno 53 2" xfId="20104"/>
    <cellStyle name="Navadno 53 2 2" xfId="20105"/>
    <cellStyle name="Navadno 53 3" xfId="20106"/>
    <cellStyle name="Navadno 53 4" xfId="20107"/>
    <cellStyle name="Navadno 53 5" xfId="20108"/>
    <cellStyle name="Navadno 54" xfId="20109"/>
    <cellStyle name="Navadno 54 2" xfId="20110"/>
    <cellStyle name="Navadno 54 2 2" xfId="20111"/>
    <cellStyle name="Navadno 54 3" xfId="20112"/>
    <cellStyle name="Navadno 54 4" xfId="20113"/>
    <cellStyle name="Navadno 54 5" xfId="20114"/>
    <cellStyle name="Navadno 55" xfId="20115"/>
    <cellStyle name="Navadno 55 2" xfId="20116"/>
    <cellStyle name="Navadno 55 2 2" xfId="20117"/>
    <cellStyle name="Navadno 55 3" xfId="20118"/>
    <cellStyle name="Navadno 55 4" xfId="20119"/>
    <cellStyle name="Navadno 55 5" xfId="20120"/>
    <cellStyle name="Navadno 56" xfId="20121"/>
    <cellStyle name="Navadno 56 2" xfId="20122"/>
    <cellStyle name="Navadno 56 3" xfId="20123"/>
    <cellStyle name="Navadno 56 3 2" xfId="20124"/>
    <cellStyle name="Navadno 56 4" xfId="20125"/>
    <cellStyle name="Navadno 57" xfId="20126"/>
    <cellStyle name="Navadno 57 2" xfId="20127"/>
    <cellStyle name="Navadno 57 3" xfId="20128"/>
    <cellStyle name="Navadno 57 4" xfId="20129"/>
    <cellStyle name="Navadno 58" xfId="20130"/>
    <cellStyle name="Navadno 58 2" xfId="20131"/>
    <cellStyle name="Navadno 58 2 2" xfId="20132"/>
    <cellStyle name="Navadno 58 2 2 2" xfId="20133"/>
    <cellStyle name="Navadno 58 2 3" xfId="20134"/>
    <cellStyle name="Navadno 58 3" xfId="20135"/>
    <cellStyle name="Navadno 58 3 2" xfId="20136"/>
    <cellStyle name="Navadno 58 3 2 2" xfId="20137"/>
    <cellStyle name="Navadno 58 3 3" xfId="20138"/>
    <cellStyle name="Navadno 58 4" xfId="20139"/>
    <cellStyle name="Navadno 58 4 2" xfId="20140"/>
    <cellStyle name="Navadno 58 5" xfId="20141"/>
    <cellStyle name="Navadno 58 6" xfId="20142"/>
    <cellStyle name="Navadno 59" xfId="20143"/>
    <cellStyle name="Navadno 59 2" xfId="20144"/>
    <cellStyle name="Navadno 59 2 2" xfId="20145"/>
    <cellStyle name="Navadno 59 3" xfId="20146"/>
    <cellStyle name="Navadno 6" xfId="20148"/>
    <cellStyle name="Navadno 6 10" xfId="20149"/>
    <cellStyle name="Navadno 6 10 2" xfId="20150"/>
    <cellStyle name="Navadno 6 10 2 2" xfId="20151"/>
    <cellStyle name="Navadno 6 10 3" xfId="20152"/>
    <cellStyle name="Navadno 6 10 4" xfId="20153"/>
    <cellStyle name="Navadno 6 11" xfId="20154"/>
    <cellStyle name="Navadno 6 11 2" xfId="20155"/>
    <cellStyle name="Navadno 6 11 2 2" xfId="20156"/>
    <cellStyle name="Navadno 6 11 3" xfId="20157"/>
    <cellStyle name="Navadno 6 11 4" xfId="20158"/>
    <cellStyle name="Navadno 6 12" xfId="20159"/>
    <cellStyle name="Navadno 6 12 2" xfId="20160"/>
    <cellStyle name="Navadno 6 12 2 2" xfId="20161"/>
    <cellStyle name="Navadno 6 12 3" xfId="20162"/>
    <cellStyle name="Navadno 6 12 4" xfId="20163"/>
    <cellStyle name="Navadno 6 13" xfId="20164"/>
    <cellStyle name="Navadno 6 13 2" xfId="20165"/>
    <cellStyle name="Navadno 6 13 2 2" xfId="20166"/>
    <cellStyle name="Navadno 6 13 3" xfId="20167"/>
    <cellStyle name="Navadno 6 13 4" xfId="20168"/>
    <cellStyle name="Navadno 6 14" xfId="20169"/>
    <cellStyle name="Navadno 6 14 2" xfId="20170"/>
    <cellStyle name="Navadno 6 14 2 2" xfId="20171"/>
    <cellStyle name="Navadno 6 14 3" xfId="20172"/>
    <cellStyle name="Navadno 6 14 4" xfId="20173"/>
    <cellStyle name="Navadno 6 15" xfId="20174"/>
    <cellStyle name="Navadno 6 15 2" xfId="20175"/>
    <cellStyle name="Navadno 6 15 2 2" xfId="20176"/>
    <cellStyle name="Navadno 6 15 3" xfId="20177"/>
    <cellStyle name="Navadno 6 15 4" xfId="20178"/>
    <cellStyle name="Navadno 6 16" xfId="20179"/>
    <cellStyle name="Navadno 6 16 2" xfId="20180"/>
    <cellStyle name="Navadno 6 16 2 2" xfId="20181"/>
    <cellStyle name="Navadno 6 16 3" xfId="20182"/>
    <cellStyle name="Navadno 6 16 4" xfId="20183"/>
    <cellStyle name="Navadno 6 17" xfId="20184"/>
    <cellStyle name="Navadno 6 17 2" xfId="20185"/>
    <cellStyle name="Navadno 6 17 2 2" xfId="20186"/>
    <cellStyle name="Navadno 6 17 3" xfId="20187"/>
    <cellStyle name="Navadno 6 17 4" xfId="20188"/>
    <cellStyle name="Navadno 6 18" xfId="20189"/>
    <cellStyle name="Navadno 6 18 2" xfId="20190"/>
    <cellStyle name="Navadno 6 18 2 2" xfId="20191"/>
    <cellStyle name="Navadno 6 18 3" xfId="20192"/>
    <cellStyle name="Navadno 6 18 4" xfId="20193"/>
    <cellStyle name="Navadno 6 19" xfId="20194"/>
    <cellStyle name="Navadno 6 19 2" xfId="20195"/>
    <cellStyle name="Navadno 6 19 2 2" xfId="20196"/>
    <cellStyle name="Navadno 6 19 3" xfId="20197"/>
    <cellStyle name="Navadno 6 19 4" xfId="20198"/>
    <cellStyle name="Navadno 6 2" xfId="20199"/>
    <cellStyle name="Navadno 6 2 2" xfId="20200"/>
    <cellStyle name="Navadno 6 2 2 2" xfId="20201"/>
    <cellStyle name="Navadno 6 2 3" xfId="20202"/>
    <cellStyle name="Navadno 6 2 4" xfId="20203"/>
    <cellStyle name="Navadno 6 2 5" xfId="20204"/>
    <cellStyle name="Navadno 6 2 6" xfId="20205"/>
    <cellStyle name="Navadno 6 20" xfId="20206"/>
    <cellStyle name="Navadno 6 20 2" xfId="20207"/>
    <cellStyle name="Navadno 6 20 2 2" xfId="20208"/>
    <cellStyle name="Navadno 6 20 3" xfId="20209"/>
    <cellStyle name="Navadno 6 20 4" xfId="20210"/>
    <cellStyle name="Navadno 6 21" xfId="20211"/>
    <cellStyle name="Navadno 6 21 2" xfId="20212"/>
    <cellStyle name="Navadno 6 21 2 2" xfId="20213"/>
    <cellStyle name="Navadno 6 21 3" xfId="20214"/>
    <cellStyle name="Navadno 6 21 4" xfId="20215"/>
    <cellStyle name="Navadno 6 22" xfId="20216"/>
    <cellStyle name="Navadno 6 22 2" xfId="20217"/>
    <cellStyle name="Navadno 6 22 2 2" xfId="20218"/>
    <cellStyle name="Navadno 6 22 3" xfId="20219"/>
    <cellStyle name="Navadno 6 22 4" xfId="20220"/>
    <cellStyle name="Navadno 6 23" xfId="20221"/>
    <cellStyle name="Navadno 6 23 2" xfId="20222"/>
    <cellStyle name="Navadno 6 23 2 2" xfId="20223"/>
    <cellStyle name="Navadno 6 23 3" xfId="20224"/>
    <cellStyle name="Navadno 6 23 4" xfId="20225"/>
    <cellStyle name="Navadno 6 24" xfId="20226"/>
    <cellStyle name="Navadno 6 24 2" xfId="20227"/>
    <cellStyle name="Navadno 6 24 2 2" xfId="20228"/>
    <cellStyle name="Navadno 6 24 3" xfId="20229"/>
    <cellStyle name="Navadno 6 24 4" xfId="20230"/>
    <cellStyle name="Navadno 6 25" xfId="20231"/>
    <cellStyle name="Navadno 6 25 2" xfId="20232"/>
    <cellStyle name="Navadno 6 25 2 2" xfId="20233"/>
    <cellStyle name="Navadno 6 25 3" xfId="20234"/>
    <cellStyle name="Navadno 6 25 4" xfId="20235"/>
    <cellStyle name="Navadno 6 26" xfId="20236"/>
    <cellStyle name="Navadno 6 26 2" xfId="20237"/>
    <cellStyle name="Navadno 6 26 2 2" xfId="20238"/>
    <cellStyle name="Navadno 6 26 3" xfId="20239"/>
    <cellStyle name="Navadno 6 26 4" xfId="20240"/>
    <cellStyle name="Navadno 6 27" xfId="20241"/>
    <cellStyle name="Navadno 6 27 2" xfId="20242"/>
    <cellStyle name="Navadno 6 27 2 2" xfId="20243"/>
    <cellStyle name="Navadno 6 27 3" xfId="20244"/>
    <cellStyle name="Navadno 6 27 4" xfId="20245"/>
    <cellStyle name="Navadno 6 28" xfId="20246"/>
    <cellStyle name="Navadno 6 28 2" xfId="20247"/>
    <cellStyle name="Navadno 6 28 2 2" xfId="20248"/>
    <cellStyle name="Navadno 6 28 3" xfId="20249"/>
    <cellStyle name="Navadno 6 28 4" xfId="20250"/>
    <cellStyle name="Navadno 6 29" xfId="20251"/>
    <cellStyle name="Navadno 6 29 2" xfId="20252"/>
    <cellStyle name="Navadno 6 29 2 2" xfId="20253"/>
    <cellStyle name="Navadno 6 29 3" xfId="20254"/>
    <cellStyle name="Navadno 6 29 4" xfId="20255"/>
    <cellStyle name="Navadno 6 3" xfId="20256"/>
    <cellStyle name="Navadno 6 3 2" xfId="20257"/>
    <cellStyle name="Navadno 6 3 2 2" xfId="20258"/>
    <cellStyle name="Navadno 6 3 3" xfId="20259"/>
    <cellStyle name="Navadno 6 3 4" xfId="20260"/>
    <cellStyle name="Navadno 6 3 5" xfId="20261"/>
    <cellStyle name="Navadno 6 30" xfId="20262"/>
    <cellStyle name="Navadno 6 30 2" xfId="20263"/>
    <cellStyle name="Navadno 6 30 2 2" xfId="20264"/>
    <cellStyle name="Navadno 6 30 3" xfId="20265"/>
    <cellStyle name="Navadno 6 30 4" xfId="20266"/>
    <cellStyle name="Navadno 6 31" xfId="20267"/>
    <cellStyle name="Navadno 6 31 2" xfId="20268"/>
    <cellStyle name="Navadno 6 31 2 2" xfId="20269"/>
    <cellStyle name="Navadno 6 31 3" xfId="20270"/>
    <cellStyle name="Navadno 6 31 4" xfId="20271"/>
    <cellStyle name="Navadno 6 32" xfId="20272"/>
    <cellStyle name="Navadno 6 32 2" xfId="20273"/>
    <cellStyle name="Navadno 6 32 2 2" xfId="20274"/>
    <cellStyle name="Navadno 6 32 3" xfId="20275"/>
    <cellStyle name="Navadno 6 32 4" xfId="20276"/>
    <cellStyle name="Navadno 6 33" xfId="20277"/>
    <cellStyle name="Navadno 6 33 2" xfId="20278"/>
    <cellStyle name="Navadno 6 33 2 2" xfId="20279"/>
    <cellStyle name="Navadno 6 33 3" xfId="20280"/>
    <cellStyle name="Navadno 6 33 4" xfId="20281"/>
    <cellStyle name="Navadno 6 34" xfId="20282"/>
    <cellStyle name="Navadno 6 34 2" xfId="20283"/>
    <cellStyle name="Navadno 6 34 2 2" xfId="20284"/>
    <cellStyle name="Navadno 6 34 3" xfId="20285"/>
    <cellStyle name="Navadno 6 34 4" xfId="20286"/>
    <cellStyle name="Navadno 6 35" xfId="20287"/>
    <cellStyle name="Navadno 6 35 2" xfId="20288"/>
    <cellStyle name="Navadno 6 35 2 2" xfId="20289"/>
    <cellStyle name="Navadno 6 35 3" xfId="20290"/>
    <cellStyle name="Navadno 6 35 4" xfId="20291"/>
    <cellStyle name="Navadno 6 36" xfId="20292"/>
    <cellStyle name="Navadno 6 36 2" xfId="20293"/>
    <cellStyle name="Navadno 6 36 2 2" xfId="20294"/>
    <cellStyle name="Navadno 6 36 3" xfId="20295"/>
    <cellStyle name="Navadno 6 36 4" xfId="20296"/>
    <cellStyle name="Navadno 6 37" xfId="20297"/>
    <cellStyle name="Navadno 6 37 2" xfId="20298"/>
    <cellStyle name="Navadno 6 37 2 2" xfId="20299"/>
    <cellStyle name="Navadno 6 37 3" xfId="20300"/>
    <cellStyle name="Navadno 6 37 4" xfId="20301"/>
    <cellStyle name="Navadno 6 38" xfId="20302"/>
    <cellStyle name="Navadno 6 38 2" xfId="20303"/>
    <cellStyle name="Navadno 6 38 2 2" xfId="20304"/>
    <cellStyle name="Navadno 6 38 3" xfId="20305"/>
    <cellStyle name="Navadno 6 38 4" xfId="20306"/>
    <cellStyle name="Navadno 6 39" xfId="20307"/>
    <cellStyle name="Navadno 6 39 2" xfId="20308"/>
    <cellStyle name="Navadno 6 39 2 2" xfId="20309"/>
    <cellStyle name="Navadno 6 39 3" xfId="20310"/>
    <cellStyle name="Navadno 6 39 4" xfId="20311"/>
    <cellStyle name="Navadno 6 4" xfId="20312"/>
    <cellStyle name="Navadno 6 4 2" xfId="20313"/>
    <cellStyle name="Navadno 6 4 2 2" xfId="20314"/>
    <cellStyle name="Navadno 6 4 3" xfId="20315"/>
    <cellStyle name="Navadno 6 4 4" xfId="20316"/>
    <cellStyle name="Navadno 6 40" xfId="20317"/>
    <cellStyle name="Navadno 6 40 2" xfId="20318"/>
    <cellStyle name="Navadno 6 40 2 2" xfId="20319"/>
    <cellStyle name="Navadno 6 40 3" xfId="20320"/>
    <cellStyle name="Navadno 6 40 4" xfId="20321"/>
    <cellStyle name="Navadno 6 41" xfId="20322"/>
    <cellStyle name="Navadno 6 41 2" xfId="20323"/>
    <cellStyle name="Navadno 6 41 2 2" xfId="20324"/>
    <cellStyle name="Navadno 6 41 3" xfId="20325"/>
    <cellStyle name="Navadno 6 41 4" xfId="20326"/>
    <cellStyle name="Navadno 6 42" xfId="20327"/>
    <cellStyle name="Navadno 6 42 2" xfId="20328"/>
    <cellStyle name="Navadno 6 42 2 2" xfId="20329"/>
    <cellStyle name="Navadno 6 42 3" xfId="20330"/>
    <cellStyle name="Navadno 6 42 4" xfId="20331"/>
    <cellStyle name="Navadno 6 43" xfId="20332"/>
    <cellStyle name="Navadno 6 43 2" xfId="20333"/>
    <cellStyle name="Navadno 6 43 2 2" xfId="20334"/>
    <cellStyle name="Navadno 6 43 3" xfId="20335"/>
    <cellStyle name="Navadno 6 43 4" xfId="20336"/>
    <cellStyle name="Navadno 6 44" xfId="20337"/>
    <cellStyle name="Navadno 6 44 2" xfId="20338"/>
    <cellStyle name="Navadno 6 44 2 2" xfId="20339"/>
    <cellStyle name="Navadno 6 44 3" xfId="20340"/>
    <cellStyle name="Navadno 6 44 4" xfId="20341"/>
    <cellStyle name="Navadno 6 45" xfId="20342"/>
    <cellStyle name="Navadno 6 45 2" xfId="20343"/>
    <cellStyle name="Navadno 6 45 2 2" xfId="20344"/>
    <cellStyle name="Navadno 6 45 3" xfId="20345"/>
    <cellStyle name="Navadno 6 45 4" xfId="20346"/>
    <cellStyle name="Navadno 6 46" xfId="20347"/>
    <cellStyle name="Navadno 6 46 2" xfId="20348"/>
    <cellStyle name="Navadno 6 46 2 2" xfId="20349"/>
    <cellStyle name="Navadno 6 46 3" xfId="20350"/>
    <cellStyle name="Navadno 6 46 4" xfId="20351"/>
    <cellStyle name="Navadno 6 47" xfId="20352"/>
    <cellStyle name="Navadno 6 47 2" xfId="20353"/>
    <cellStyle name="Navadno 6 47 2 2" xfId="20354"/>
    <cellStyle name="Navadno 6 47 3" xfId="20355"/>
    <cellStyle name="Navadno 6 47 4" xfId="20356"/>
    <cellStyle name="Navadno 6 48" xfId="20357"/>
    <cellStyle name="Navadno 6 48 2" xfId="20358"/>
    <cellStyle name="Navadno 6 48 2 2" xfId="20359"/>
    <cellStyle name="Navadno 6 48 3" xfId="20360"/>
    <cellStyle name="Navadno 6 48 4" xfId="20361"/>
    <cellStyle name="Navadno 6 49" xfId="20362"/>
    <cellStyle name="Navadno 6 49 2" xfId="20363"/>
    <cellStyle name="Navadno 6 49 2 2" xfId="20364"/>
    <cellStyle name="Navadno 6 49 3" xfId="20365"/>
    <cellStyle name="Navadno 6 49 4" xfId="20366"/>
    <cellStyle name="Navadno 6 5" xfId="20367"/>
    <cellStyle name="Navadno 6 5 2" xfId="20368"/>
    <cellStyle name="Navadno 6 5 2 2" xfId="20369"/>
    <cellStyle name="Navadno 6 5 3" xfId="20370"/>
    <cellStyle name="Navadno 6 5 4" xfId="20371"/>
    <cellStyle name="Navadno 6 50" xfId="20372"/>
    <cellStyle name="Navadno 6 50 2" xfId="20373"/>
    <cellStyle name="Navadno 6 50 2 2" xfId="20374"/>
    <cellStyle name="Navadno 6 50 3" xfId="20375"/>
    <cellStyle name="Navadno 6 50 4" xfId="20376"/>
    <cellStyle name="Navadno 6 51" xfId="20377"/>
    <cellStyle name="Navadno 6 51 2" xfId="20378"/>
    <cellStyle name="Navadno 6 51 2 2" xfId="20379"/>
    <cellStyle name="Navadno 6 51 3" xfId="20380"/>
    <cellStyle name="Navadno 6 51 4" xfId="20381"/>
    <cellStyle name="Navadno 6 52" xfId="20382"/>
    <cellStyle name="Navadno 6 52 2" xfId="20383"/>
    <cellStyle name="Navadno 6 52 2 2" xfId="20384"/>
    <cellStyle name="Navadno 6 52 3" xfId="20385"/>
    <cellStyle name="Navadno 6 52 4" xfId="20386"/>
    <cellStyle name="Navadno 6 53" xfId="20387"/>
    <cellStyle name="Navadno 6 53 2" xfId="20388"/>
    <cellStyle name="Navadno 6 53 2 2" xfId="20389"/>
    <cellStyle name="Navadno 6 53 3" xfId="20390"/>
    <cellStyle name="Navadno 6 53 4" xfId="20391"/>
    <cellStyle name="Navadno 6 54" xfId="20392"/>
    <cellStyle name="Navadno 6 54 2" xfId="20393"/>
    <cellStyle name="Navadno 6 54 2 2" xfId="20394"/>
    <cellStyle name="Navadno 6 54 3" xfId="20395"/>
    <cellStyle name="Navadno 6 54 4" xfId="20396"/>
    <cellStyle name="Navadno 6 55" xfId="20397"/>
    <cellStyle name="Navadno 6 55 2" xfId="20398"/>
    <cellStyle name="Navadno 6 55 2 2" xfId="20399"/>
    <cellStyle name="Navadno 6 55 3" xfId="20400"/>
    <cellStyle name="Navadno 6 55 4" xfId="20401"/>
    <cellStyle name="Navadno 6 56" xfId="20402"/>
    <cellStyle name="Navadno 6 56 2" xfId="20403"/>
    <cellStyle name="Navadno 6 56 2 2" xfId="20404"/>
    <cellStyle name="Navadno 6 56 3" xfId="20405"/>
    <cellStyle name="Navadno 6 56 4" xfId="20406"/>
    <cellStyle name="Navadno 6 57" xfId="20407"/>
    <cellStyle name="Navadno 6 57 2" xfId="20408"/>
    <cellStyle name="Navadno 6 57 2 2" xfId="20409"/>
    <cellStyle name="Navadno 6 57 3" xfId="20410"/>
    <cellStyle name="Navadno 6 57 4" xfId="20411"/>
    <cellStyle name="Navadno 6 58" xfId="20412"/>
    <cellStyle name="Navadno 6 58 2" xfId="20413"/>
    <cellStyle name="Navadno 6 58 2 2" xfId="20414"/>
    <cellStyle name="Navadno 6 58 3" xfId="20415"/>
    <cellStyle name="Navadno 6 58 4" xfId="20416"/>
    <cellStyle name="Navadno 6 59" xfId="20417"/>
    <cellStyle name="Navadno 6 59 2" xfId="20418"/>
    <cellStyle name="Navadno 6 59 2 2" xfId="20419"/>
    <cellStyle name="Navadno 6 59 3" xfId="20420"/>
    <cellStyle name="Navadno 6 59 4" xfId="20421"/>
    <cellStyle name="Navadno 6 6" xfId="20422"/>
    <cellStyle name="Navadno 6 6 2" xfId="20423"/>
    <cellStyle name="Navadno 6 6 2 2" xfId="20424"/>
    <cellStyle name="Navadno 6 6 3" xfId="20425"/>
    <cellStyle name="Navadno 6 6 4" xfId="20426"/>
    <cellStyle name="Navadno 6 60" xfId="20427"/>
    <cellStyle name="Navadno 6 60 2" xfId="20428"/>
    <cellStyle name="Navadno 6 61" xfId="20429"/>
    <cellStyle name="Navadno 6 62" xfId="20430"/>
    <cellStyle name="Navadno 6 63" xfId="20431"/>
    <cellStyle name="Navadno 6 63 2" xfId="20432"/>
    <cellStyle name="Navadno 6 63 2 2" xfId="20433"/>
    <cellStyle name="Navadno 6 63 3" xfId="20434"/>
    <cellStyle name="Navadno 6 63 3 2" xfId="20435"/>
    <cellStyle name="Navadno 6 63 4" xfId="20436"/>
    <cellStyle name="Navadno 6 64" xfId="20437"/>
    <cellStyle name="Navadno 6 65" xfId="20438"/>
    <cellStyle name="Navadno 6 66" xfId="20439"/>
    <cellStyle name="Navadno 6 7" xfId="20440"/>
    <cellStyle name="Navadno 6 7 2" xfId="20441"/>
    <cellStyle name="Navadno 6 7 2 2" xfId="20442"/>
    <cellStyle name="Navadno 6 7 3" xfId="20443"/>
    <cellStyle name="Navadno 6 7 4" xfId="20444"/>
    <cellStyle name="Navadno 6 8" xfId="20445"/>
    <cellStyle name="Navadno 6 8 2" xfId="20446"/>
    <cellStyle name="Navadno 6 8 2 2" xfId="20447"/>
    <cellStyle name="Navadno 6 8 3" xfId="20448"/>
    <cellStyle name="Navadno 6 8 4" xfId="20449"/>
    <cellStyle name="Navadno 6 9" xfId="20450"/>
    <cellStyle name="Navadno 6 9 2" xfId="20451"/>
    <cellStyle name="Navadno 6 9 2 2" xfId="20452"/>
    <cellStyle name="Navadno 6 9 3" xfId="20453"/>
    <cellStyle name="Navadno 6 9 4" xfId="20454"/>
    <cellStyle name="Navadno 6_CELICE" xfId="23644"/>
    <cellStyle name="Navadno 60" xfId="20455"/>
    <cellStyle name="Navadno 60 10" xfId="20456"/>
    <cellStyle name="Navadno 60 10 2" xfId="20457"/>
    <cellStyle name="Navadno 60 10 2 2" xfId="20458"/>
    <cellStyle name="Navadno 60 10 2 2 2" xfId="20459"/>
    <cellStyle name="Navadno 60 10 2 2 2 2" xfId="20460"/>
    <cellStyle name="Navadno 60 10 2 2 2 2 2" xfId="20461"/>
    <cellStyle name="Navadno 60 10 2 2 2 3" xfId="20462"/>
    <cellStyle name="Navadno 60 10 2 2 2 3 2" xfId="20463"/>
    <cellStyle name="Navadno 60 10 2 2 2 4" xfId="20464"/>
    <cellStyle name="Navadno 60 10 2 2 3" xfId="20465"/>
    <cellStyle name="Navadno 60 10 2 2 3 2" xfId="20466"/>
    <cellStyle name="Navadno 60 10 2 2 4" xfId="20467"/>
    <cellStyle name="Navadno 60 10 2 2 4 2" xfId="20468"/>
    <cellStyle name="Navadno 60 10 2 2 5" xfId="20469"/>
    <cellStyle name="Navadno 60 10 2 3" xfId="20470"/>
    <cellStyle name="Navadno 60 10 2 3 2" xfId="20471"/>
    <cellStyle name="Navadno 60 10 2 3 2 2" xfId="20472"/>
    <cellStyle name="Navadno 60 10 2 3 3" xfId="20473"/>
    <cellStyle name="Navadno 60 10 2 3 3 2" xfId="20474"/>
    <cellStyle name="Navadno 60 10 2 3 4" xfId="20475"/>
    <cellStyle name="Navadno 60 10 2 4" xfId="20476"/>
    <cellStyle name="Navadno 60 10 2 4 2" xfId="20477"/>
    <cellStyle name="Navadno 60 10 2 5" xfId="20478"/>
    <cellStyle name="Navadno 60 10 2 5 2" xfId="20479"/>
    <cellStyle name="Navadno 60 10 2 6" xfId="20480"/>
    <cellStyle name="Navadno 60 10 3" xfId="20481"/>
    <cellStyle name="Navadno 60 10 3 2" xfId="20482"/>
    <cellStyle name="Navadno 60 10 3 2 2" xfId="20483"/>
    <cellStyle name="Navadno 60 10 3 2 2 2" xfId="20484"/>
    <cellStyle name="Navadno 60 10 3 2 3" xfId="20485"/>
    <cellStyle name="Navadno 60 10 3 2 3 2" xfId="20486"/>
    <cellStyle name="Navadno 60 10 3 2 4" xfId="20487"/>
    <cellStyle name="Navadno 60 10 3 3" xfId="20488"/>
    <cellStyle name="Navadno 60 10 3 3 2" xfId="20489"/>
    <cellStyle name="Navadno 60 10 3 4" xfId="20490"/>
    <cellStyle name="Navadno 60 10 3 4 2" xfId="20491"/>
    <cellStyle name="Navadno 60 10 3 5" xfId="20492"/>
    <cellStyle name="Navadno 60 10 4" xfId="20493"/>
    <cellStyle name="Navadno 60 10 4 2" xfId="20494"/>
    <cellStyle name="Navadno 60 10 4 2 2" xfId="20495"/>
    <cellStyle name="Navadno 60 10 4 3" xfId="20496"/>
    <cellStyle name="Navadno 60 10 4 3 2" xfId="20497"/>
    <cellStyle name="Navadno 60 10 4 4" xfId="20498"/>
    <cellStyle name="Navadno 60 10 5" xfId="20499"/>
    <cellStyle name="Navadno 60 10 5 2" xfId="20500"/>
    <cellStyle name="Navadno 60 10 6" xfId="20501"/>
    <cellStyle name="Navadno 60 10 6 2" xfId="20502"/>
    <cellStyle name="Navadno 60 10 7" xfId="20503"/>
    <cellStyle name="Navadno 60 11" xfId="20504"/>
    <cellStyle name="Navadno 60 11 2" xfId="20505"/>
    <cellStyle name="Navadno 60 11 2 2" xfId="20506"/>
    <cellStyle name="Navadno 60 11 2 2 2" xfId="20507"/>
    <cellStyle name="Navadno 60 11 2 2 2 2" xfId="20508"/>
    <cellStyle name="Navadno 60 11 2 2 2 2 2" xfId="20509"/>
    <cellStyle name="Navadno 60 11 2 2 2 3" xfId="20510"/>
    <cellStyle name="Navadno 60 11 2 2 2 3 2" xfId="20511"/>
    <cellStyle name="Navadno 60 11 2 2 2 4" xfId="20512"/>
    <cellStyle name="Navadno 60 11 2 2 3" xfId="20513"/>
    <cellStyle name="Navadno 60 11 2 2 3 2" xfId="20514"/>
    <cellStyle name="Navadno 60 11 2 2 4" xfId="20515"/>
    <cellStyle name="Navadno 60 11 2 2 4 2" xfId="20516"/>
    <cellStyle name="Navadno 60 11 2 2 5" xfId="20517"/>
    <cellStyle name="Navadno 60 11 2 3" xfId="20518"/>
    <cellStyle name="Navadno 60 11 2 3 2" xfId="20519"/>
    <cellStyle name="Navadno 60 11 2 3 2 2" xfId="20520"/>
    <cellStyle name="Navadno 60 11 2 3 3" xfId="20521"/>
    <cellStyle name="Navadno 60 11 2 3 3 2" xfId="20522"/>
    <cellStyle name="Navadno 60 11 2 3 4" xfId="20523"/>
    <cellStyle name="Navadno 60 11 2 4" xfId="20524"/>
    <cellStyle name="Navadno 60 11 2 4 2" xfId="20525"/>
    <cellStyle name="Navadno 60 11 2 5" xfId="20526"/>
    <cellStyle name="Navadno 60 11 2 5 2" xfId="20527"/>
    <cellStyle name="Navadno 60 11 2 6" xfId="20528"/>
    <cellStyle name="Navadno 60 11 3" xfId="20529"/>
    <cellStyle name="Navadno 60 11 3 2" xfId="20530"/>
    <cellStyle name="Navadno 60 11 3 2 2" xfId="20531"/>
    <cellStyle name="Navadno 60 11 3 2 2 2" xfId="20532"/>
    <cellStyle name="Navadno 60 11 3 2 3" xfId="20533"/>
    <cellStyle name="Navadno 60 11 3 2 3 2" xfId="20534"/>
    <cellStyle name="Navadno 60 11 3 2 4" xfId="20535"/>
    <cellStyle name="Navadno 60 11 3 3" xfId="20536"/>
    <cellStyle name="Navadno 60 11 3 3 2" xfId="20537"/>
    <cellStyle name="Navadno 60 11 3 4" xfId="20538"/>
    <cellStyle name="Navadno 60 11 3 4 2" xfId="20539"/>
    <cellStyle name="Navadno 60 11 3 5" xfId="20540"/>
    <cellStyle name="Navadno 60 11 4" xfId="20541"/>
    <cellStyle name="Navadno 60 11 4 2" xfId="20542"/>
    <cellStyle name="Navadno 60 11 4 2 2" xfId="20543"/>
    <cellStyle name="Navadno 60 11 4 3" xfId="20544"/>
    <cellStyle name="Navadno 60 11 4 3 2" xfId="20545"/>
    <cellStyle name="Navadno 60 11 4 4" xfId="20546"/>
    <cellStyle name="Navadno 60 11 5" xfId="20547"/>
    <cellStyle name="Navadno 60 11 5 2" xfId="20548"/>
    <cellStyle name="Navadno 60 11 6" xfId="20549"/>
    <cellStyle name="Navadno 60 11 6 2" xfId="20550"/>
    <cellStyle name="Navadno 60 11 7" xfId="20551"/>
    <cellStyle name="Navadno 60 12" xfId="20552"/>
    <cellStyle name="Navadno 60 12 2" xfId="20553"/>
    <cellStyle name="Navadno 60 12 2 2" xfId="20554"/>
    <cellStyle name="Navadno 60 12 2 2 2" xfId="20555"/>
    <cellStyle name="Navadno 60 12 2 2 2 2" xfId="20556"/>
    <cellStyle name="Navadno 60 12 2 2 3" xfId="20557"/>
    <cellStyle name="Navadno 60 12 2 2 3 2" xfId="20558"/>
    <cellStyle name="Navadno 60 12 2 2 4" xfId="20559"/>
    <cellStyle name="Navadno 60 12 2 3" xfId="20560"/>
    <cellStyle name="Navadno 60 12 2 3 2" xfId="20561"/>
    <cellStyle name="Navadno 60 12 2 4" xfId="20562"/>
    <cellStyle name="Navadno 60 12 2 4 2" xfId="20563"/>
    <cellStyle name="Navadno 60 12 2 5" xfId="20564"/>
    <cellStyle name="Navadno 60 12 3" xfId="20565"/>
    <cellStyle name="Navadno 60 12 3 2" xfId="20566"/>
    <cellStyle name="Navadno 60 12 3 2 2" xfId="20567"/>
    <cellStyle name="Navadno 60 12 3 3" xfId="20568"/>
    <cellStyle name="Navadno 60 12 3 3 2" xfId="20569"/>
    <cellStyle name="Navadno 60 12 3 4" xfId="20570"/>
    <cellStyle name="Navadno 60 12 4" xfId="20571"/>
    <cellStyle name="Navadno 60 12 4 2" xfId="20572"/>
    <cellStyle name="Navadno 60 12 5" xfId="20573"/>
    <cellStyle name="Navadno 60 12 5 2" xfId="20574"/>
    <cellStyle name="Navadno 60 12 6" xfId="20575"/>
    <cellStyle name="Navadno 60 13" xfId="20576"/>
    <cellStyle name="Navadno 60 13 2" xfId="20577"/>
    <cellStyle name="Navadno 60 13 2 2" xfId="20578"/>
    <cellStyle name="Navadno 60 13 2 2 2" xfId="20579"/>
    <cellStyle name="Navadno 60 13 2 3" xfId="20580"/>
    <cellStyle name="Navadno 60 13 2 3 2" xfId="20581"/>
    <cellStyle name="Navadno 60 13 2 4" xfId="20582"/>
    <cellStyle name="Navadno 60 13 3" xfId="20583"/>
    <cellStyle name="Navadno 60 13 3 2" xfId="20584"/>
    <cellStyle name="Navadno 60 13 4" xfId="20585"/>
    <cellStyle name="Navadno 60 13 4 2" xfId="20586"/>
    <cellStyle name="Navadno 60 13 5" xfId="20587"/>
    <cellStyle name="Navadno 60 14" xfId="20588"/>
    <cellStyle name="Navadno 60 14 2" xfId="20589"/>
    <cellStyle name="Navadno 60 14 2 2" xfId="20590"/>
    <cellStyle name="Navadno 60 14 3" xfId="20591"/>
    <cellStyle name="Navadno 60 14 3 2" xfId="20592"/>
    <cellStyle name="Navadno 60 14 4" xfId="20593"/>
    <cellStyle name="Navadno 60 15" xfId="20594"/>
    <cellStyle name="Navadno 60 15 2" xfId="20595"/>
    <cellStyle name="Navadno 60 16" xfId="20596"/>
    <cellStyle name="Navadno 60 16 2" xfId="20597"/>
    <cellStyle name="Navadno 60 17" xfId="20598"/>
    <cellStyle name="Navadno 60 18" xfId="20599"/>
    <cellStyle name="Navadno 60 19" xfId="20600"/>
    <cellStyle name="Navadno 60 2" xfId="20601"/>
    <cellStyle name="Navadno 60 2 10" xfId="20602"/>
    <cellStyle name="Navadno 60 2 10 2" xfId="20603"/>
    <cellStyle name="Navadno 60 2 10 2 2" xfId="20604"/>
    <cellStyle name="Navadno 60 2 10 2 2 2" xfId="20605"/>
    <cellStyle name="Navadno 60 2 10 2 2 2 2" xfId="20606"/>
    <cellStyle name="Navadno 60 2 10 2 2 3" xfId="20607"/>
    <cellStyle name="Navadno 60 2 10 2 2 3 2" xfId="20608"/>
    <cellStyle name="Navadno 60 2 10 2 2 4" xfId="20609"/>
    <cellStyle name="Navadno 60 2 10 2 3" xfId="20610"/>
    <cellStyle name="Navadno 60 2 10 2 3 2" xfId="20611"/>
    <cellStyle name="Navadno 60 2 10 2 4" xfId="20612"/>
    <cellStyle name="Navadno 60 2 10 2 4 2" xfId="20613"/>
    <cellStyle name="Navadno 60 2 10 2 5" xfId="20614"/>
    <cellStyle name="Navadno 60 2 10 3" xfId="20615"/>
    <cellStyle name="Navadno 60 2 10 3 2" xfId="20616"/>
    <cellStyle name="Navadno 60 2 10 3 2 2" xfId="20617"/>
    <cellStyle name="Navadno 60 2 10 3 3" xfId="20618"/>
    <cellStyle name="Navadno 60 2 10 3 3 2" xfId="20619"/>
    <cellStyle name="Navadno 60 2 10 3 4" xfId="20620"/>
    <cellStyle name="Navadno 60 2 10 4" xfId="20621"/>
    <cellStyle name="Navadno 60 2 10 4 2" xfId="20622"/>
    <cellStyle name="Navadno 60 2 10 5" xfId="20623"/>
    <cellStyle name="Navadno 60 2 10 5 2" xfId="20624"/>
    <cellStyle name="Navadno 60 2 10 6" xfId="20625"/>
    <cellStyle name="Navadno 60 2 11" xfId="20626"/>
    <cellStyle name="Navadno 60 2 11 2" xfId="20627"/>
    <cellStyle name="Navadno 60 2 11 2 2" xfId="20628"/>
    <cellStyle name="Navadno 60 2 11 2 2 2" xfId="20629"/>
    <cellStyle name="Navadno 60 2 11 2 3" xfId="20630"/>
    <cellStyle name="Navadno 60 2 11 2 3 2" xfId="20631"/>
    <cellStyle name="Navadno 60 2 11 2 4" xfId="20632"/>
    <cellStyle name="Navadno 60 2 11 3" xfId="20633"/>
    <cellStyle name="Navadno 60 2 11 3 2" xfId="20634"/>
    <cellStyle name="Navadno 60 2 11 4" xfId="20635"/>
    <cellStyle name="Navadno 60 2 11 4 2" xfId="20636"/>
    <cellStyle name="Navadno 60 2 11 5" xfId="20637"/>
    <cellStyle name="Navadno 60 2 12" xfId="20638"/>
    <cellStyle name="Navadno 60 2 12 2" xfId="20639"/>
    <cellStyle name="Navadno 60 2 12 2 2" xfId="20640"/>
    <cellStyle name="Navadno 60 2 12 3" xfId="20641"/>
    <cellStyle name="Navadno 60 2 12 3 2" xfId="20642"/>
    <cellStyle name="Navadno 60 2 12 4" xfId="20643"/>
    <cellStyle name="Navadno 60 2 13" xfId="20644"/>
    <cellStyle name="Navadno 60 2 13 2" xfId="20645"/>
    <cellStyle name="Navadno 60 2 14" xfId="20646"/>
    <cellStyle name="Navadno 60 2 14 2" xfId="20647"/>
    <cellStyle name="Navadno 60 2 15" xfId="20648"/>
    <cellStyle name="Navadno 60 2 2" xfId="20649"/>
    <cellStyle name="Navadno 60 2 2 10" xfId="20650"/>
    <cellStyle name="Navadno 60 2 2 10 2" xfId="20651"/>
    <cellStyle name="Navadno 60 2 2 10 2 2" xfId="20652"/>
    <cellStyle name="Navadno 60 2 2 10 2 2 2" xfId="20653"/>
    <cellStyle name="Navadno 60 2 2 10 2 3" xfId="20654"/>
    <cellStyle name="Navadno 60 2 2 10 2 3 2" xfId="20655"/>
    <cellStyle name="Navadno 60 2 2 10 2 4" xfId="20656"/>
    <cellStyle name="Navadno 60 2 2 10 3" xfId="20657"/>
    <cellStyle name="Navadno 60 2 2 10 3 2" xfId="20658"/>
    <cellStyle name="Navadno 60 2 2 10 4" xfId="20659"/>
    <cellStyle name="Navadno 60 2 2 10 4 2" xfId="20660"/>
    <cellStyle name="Navadno 60 2 2 10 5" xfId="20661"/>
    <cellStyle name="Navadno 60 2 2 11" xfId="20662"/>
    <cellStyle name="Navadno 60 2 2 11 2" xfId="20663"/>
    <cellStyle name="Navadno 60 2 2 11 2 2" xfId="20664"/>
    <cellStyle name="Navadno 60 2 2 11 3" xfId="20665"/>
    <cellStyle name="Navadno 60 2 2 11 3 2" xfId="20666"/>
    <cellStyle name="Navadno 60 2 2 11 4" xfId="20667"/>
    <cellStyle name="Navadno 60 2 2 12" xfId="20668"/>
    <cellStyle name="Navadno 60 2 2 12 2" xfId="20669"/>
    <cellStyle name="Navadno 60 2 2 13" xfId="20670"/>
    <cellStyle name="Navadno 60 2 2 13 2" xfId="20671"/>
    <cellStyle name="Navadno 60 2 2 14" xfId="20672"/>
    <cellStyle name="Navadno 60 2 2 2" xfId="20673"/>
    <cellStyle name="Navadno 60 2 2 2 2" xfId="20674"/>
    <cellStyle name="Navadno 60 2 2 2 2 2" xfId="20675"/>
    <cellStyle name="Navadno 60 2 2 2 2 2 2" xfId="20676"/>
    <cellStyle name="Navadno 60 2 2 2 2 2 2 2" xfId="20677"/>
    <cellStyle name="Navadno 60 2 2 2 2 2 2 2 2" xfId="20678"/>
    <cellStyle name="Navadno 60 2 2 2 2 2 2 3" xfId="20679"/>
    <cellStyle name="Navadno 60 2 2 2 2 2 2 3 2" xfId="20680"/>
    <cellStyle name="Navadno 60 2 2 2 2 2 2 4" xfId="20681"/>
    <cellStyle name="Navadno 60 2 2 2 2 2 3" xfId="20682"/>
    <cellStyle name="Navadno 60 2 2 2 2 2 3 2" xfId="20683"/>
    <cellStyle name="Navadno 60 2 2 2 2 2 4" xfId="20684"/>
    <cellStyle name="Navadno 60 2 2 2 2 2 4 2" xfId="20685"/>
    <cellStyle name="Navadno 60 2 2 2 2 2 5" xfId="20686"/>
    <cellStyle name="Navadno 60 2 2 2 2 3" xfId="20687"/>
    <cellStyle name="Navadno 60 2 2 2 2 3 2" xfId="20688"/>
    <cellStyle name="Navadno 60 2 2 2 2 3 2 2" xfId="20689"/>
    <cellStyle name="Navadno 60 2 2 2 2 3 3" xfId="20690"/>
    <cellStyle name="Navadno 60 2 2 2 2 3 3 2" xfId="20691"/>
    <cellStyle name="Navadno 60 2 2 2 2 3 4" xfId="20692"/>
    <cellStyle name="Navadno 60 2 2 2 2 4" xfId="20693"/>
    <cellStyle name="Navadno 60 2 2 2 2 4 2" xfId="20694"/>
    <cellStyle name="Navadno 60 2 2 2 2 5" xfId="20695"/>
    <cellStyle name="Navadno 60 2 2 2 2 5 2" xfId="20696"/>
    <cellStyle name="Navadno 60 2 2 2 2 6" xfId="20697"/>
    <cellStyle name="Navadno 60 2 2 2 3" xfId="20698"/>
    <cellStyle name="Navadno 60 2 2 2 3 2" xfId="20699"/>
    <cellStyle name="Navadno 60 2 2 2 3 2 2" xfId="20700"/>
    <cellStyle name="Navadno 60 2 2 2 3 2 2 2" xfId="20701"/>
    <cellStyle name="Navadno 60 2 2 2 3 2 3" xfId="20702"/>
    <cellStyle name="Navadno 60 2 2 2 3 2 3 2" xfId="20703"/>
    <cellStyle name="Navadno 60 2 2 2 3 2 4" xfId="20704"/>
    <cellStyle name="Navadno 60 2 2 2 3 3" xfId="20705"/>
    <cellStyle name="Navadno 60 2 2 2 3 3 2" xfId="20706"/>
    <cellStyle name="Navadno 60 2 2 2 3 4" xfId="20707"/>
    <cellStyle name="Navadno 60 2 2 2 3 4 2" xfId="20708"/>
    <cellStyle name="Navadno 60 2 2 2 3 5" xfId="20709"/>
    <cellStyle name="Navadno 60 2 2 2 4" xfId="20710"/>
    <cellStyle name="Navadno 60 2 2 2 4 2" xfId="20711"/>
    <cellStyle name="Navadno 60 2 2 2 4 2 2" xfId="20712"/>
    <cellStyle name="Navadno 60 2 2 2 4 3" xfId="20713"/>
    <cellStyle name="Navadno 60 2 2 2 4 3 2" xfId="20714"/>
    <cellStyle name="Navadno 60 2 2 2 4 4" xfId="20715"/>
    <cellStyle name="Navadno 60 2 2 2 5" xfId="20716"/>
    <cellStyle name="Navadno 60 2 2 2 5 2" xfId="20717"/>
    <cellStyle name="Navadno 60 2 2 2 6" xfId="20718"/>
    <cellStyle name="Navadno 60 2 2 2 6 2" xfId="20719"/>
    <cellStyle name="Navadno 60 2 2 2 7" xfId="20720"/>
    <cellStyle name="Navadno 60 2 2 3" xfId="20721"/>
    <cellStyle name="Navadno 60 2 2 3 2" xfId="20722"/>
    <cellStyle name="Navadno 60 2 2 3 2 2" xfId="20723"/>
    <cellStyle name="Navadno 60 2 2 3 2 2 2" xfId="20724"/>
    <cellStyle name="Navadno 60 2 2 3 2 2 2 2" xfId="20725"/>
    <cellStyle name="Navadno 60 2 2 3 2 2 2 2 2" xfId="20726"/>
    <cellStyle name="Navadno 60 2 2 3 2 2 2 3" xfId="20727"/>
    <cellStyle name="Navadno 60 2 2 3 2 2 2 3 2" xfId="20728"/>
    <cellStyle name="Navadno 60 2 2 3 2 2 2 4" xfId="20729"/>
    <cellStyle name="Navadno 60 2 2 3 2 2 3" xfId="20730"/>
    <cellStyle name="Navadno 60 2 2 3 2 2 3 2" xfId="20731"/>
    <cellStyle name="Navadno 60 2 2 3 2 2 4" xfId="20732"/>
    <cellStyle name="Navadno 60 2 2 3 2 2 4 2" xfId="20733"/>
    <cellStyle name="Navadno 60 2 2 3 2 2 5" xfId="20734"/>
    <cellStyle name="Navadno 60 2 2 3 2 3" xfId="20735"/>
    <cellStyle name="Navadno 60 2 2 3 2 3 2" xfId="20736"/>
    <cellStyle name="Navadno 60 2 2 3 2 3 2 2" xfId="20737"/>
    <cellStyle name="Navadno 60 2 2 3 2 3 3" xfId="20738"/>
    <cellStyle name="Navadno 60 2 2 3 2 3 3 2" xfId="20739"/>
    <cellStyle name="Navadno 60 2 2 3 2 3 4" xfId="20740"/>
    <cellStyle name="Navadno 60 2 2 3 2 4" xfId="20741"/>
    <cellStyle name="Navadno 60 2 2 3 2 4 2" xfId="20742"/>
    <cellStyle name="Navadno 60 2 2 3 2 5" xfId="20743"/>
    <cellStyle name="Navadno 60 2 2 3 2 5 2" xfId="20744"/>
    <cellStyle name="Navadno 60 2 2 3 2 6" xfId="20745"/>
    <cellStyle name="Navadno 60 2 2 3 3" xfId="20746"/>
    <cellStyle name="Navadno 60 2 2 3 3 2" xfId="20747"/>
    <cellStyle name="Navadno 60 2 2 3 3 2 2" xfId="20748"/>
    <cellStyle name="Navadno 60 2 2 3 3 2 2 2" xfId="20749"/>
    <cellStyle name="Navadno 60 2 2 3 3 2 3" xfId="20750"/>
    <cellStyle name="Navadno 60 2 2 3 3 2 3 2" xfId="20751"/>
    <cellStyle name="Navadno 60 2 2 3 3 2 4" xfId="20752"/>
    <cellStyle name="Navadno 60 2 2 3 3 3" xfId="20753"/>
    <cellStyle name="Navadno 60 2 2 3 3 3 2" xfId="20754"/>
    <cellStyle name="Navadno 60 2 2 3 3 4" xfId="20755"/>
    <cellStyle name="Navadno 60 2 2 3 3 4 2" xfId="20756"/>
    <cellStyle name="Navadno 60 2 2 3 3 5" xfId="20757"/>
    <cellStyle name="Navadno 60 2 2 3 4" xfId="20758"/>
    <cellStyle name="Navadno 60 2 2 3 4 2" xfId="20759"/>
    <cellStyle name="Navadno 60 2 2 3 4 2 2" xfId="20760"/>
    <cellStyle name="Navadno 60 2 2 3 4 3" xfId="20761"/>
    <cellStyle name="Navadno 60 2 2 3 4 3 2" xfId="20762"/>
    <cellStyle name="Navadno 60 2 2 3 4 4" xfId="20763"/>
    <cellStyle name="Navadno 60 2 2 3 5" xfId="20764"/>
    <cellStyle name="Navadno 60 2 2 3 5 2" xfId="20765"/>
    <cellStyle name="Navadno 60 2 2 3 6" xfId="20766"/>
    <cellStyle name="Navadno 60 2 2 3 6 2" xfId="20767"/>
    <cellStyle name="Navadno 60 2 2 3 7" xfId="20768"/>
    <cellStyle name="Navadno 60 2 2 4" xfId="20769"/>
    <cellStyle name="Navadno 60 2 2 4 2" xfId="20770"/>
    <cellStyle name="Navadno 60 2 2 4 2 2" xfId="20771"/>
    <cellStyle name="Navadno 60 2 2 4 2 2 2" xfId="20772"/>
    <cellStyle name="Navadno 60 2 2 4 2 2 2 2" xfId="20773"/>
    <cellStyle name="Navadno 60 2 2 4 2 2 2 2 2" xfId="20774"/>
    <cellStyle name="Navadno 60 2 2 4 2 2 2 3" xfId="20775"/>
    <cellStyle name="Navadno 60 2 2 4 2 2 2 3 2" xfId="20776"/>
    <cellStyle name="Navadno 60 2 2 4 2 2 2 4" xfId="20777"/>
    <cellStyle name="Navadno 60 2 2 4 2 2 3" xfId="20778"/>
    <cellStyle name="Navadno 60 2 2 4 2 2 3 2" xfId="20779"/>
    <cellStyle name="Navadno 60 2 2 4 2 2 4" xfId="20780"/>
    <cellStyle name="Navadno 60 2 2 4 2 2 4 2" xfId="20781"/>
    <cellStyle name="Navadno 60 2 2 4 2 2 5" xfId="20782"/>
    <cellStyle name="Navadno 60 2 2 4 2 3" xfId="20783"/>
    <cellStyle name="Navadno 60 2 2 4 2 3 2" xfId="20784"/>
    <cellStyle name="Navadno 60 2 2 4 2 3 2 2" xfId="20785"/>
    <cellStyle name="Navadno 60 2 2 4 2 3 3" xfId="20786"/>
    <cellStyle name="Navadno 60 2 2 4 2 3 3 2" xfId="20787"/>
    <cellStyle name="Navadno 60 2 2 4 2 3 4" xfId="20788"/>
    <cellStyle name="Navadno 60 2 2 4 2 4" xfId="20789"/>
    <cellStyle name="Navadno 60 2 2 4 2 4 2" xfId="20790"/>
    <cellStyle name="Navadno 60 2 2 4 2 5" xfId="20791"/>
    <cellStyle name="Navadno 60 2 2 4 2 5 2" xfId="20792"/>
    <cellStyle name="Navadno 60 2 2 4 2 6" xfId="20793"/>
    <cellStyle name="Navadno 60 2 2 4 3" xfId="20794"/>
    <cellStyle name="Navadno 60 2 2 4 3 2" xfId="20795"/>
    <cellStyle name="Navadno 60 2 2 4 3 2 2" xfId="20796"/>
    <cellStyle name="Navadno 60 2 2 4 3 2 2 2" xfId="20797"/>
    <cellStyle name="Navadno 60 2 2 4 3 2 3" xfId="20798"/>
    <cellStyle name="Navadno 60 2 2 4 3 2 3 2" xfId="20799"/>
    <cellStyle name="Navadno 60 2 2 4 3 2 4" xfId="20800"/>
    <cellStyle name="Navadno 60 2 2 4 3 3" xfId="20801"/>
    <cellStyle name="Navadno 60 2 2 4 3 3 2" xfId="20802"/>
    <cellStyle name="Navadno 60 2 2 4 3 4" xfId="20803"/>
    <cellStyle name="Navadno 60 2 2 4 3 4 2" xfId="20804"/>
    <cellStyle name="Navadno 60 2 2 4 3 5" xfId="20805"/>
    <cellStyle name="Navadno 60 2 2 4 4" xfId="20806"/>
    <cellStyle name="Navadno 60 2 2 4 4 2" xfId="20807"/>
    <cellStyle name="Navadno 60 2 2 4 4 2 2" xfId="20808"/>
    <cellStyle name="Navadno 60 2 2 4 4 3" xfId="20809"/>
    <cellStyle name="Navadno 60 2 2 4 4 3 2" xfId="20810"/>
    <cellStyle name="Navadno 60 2 2 4 4 4" xfId="20811"/>
    <cellStyle name="Navadno 60 2 2 4 5" xfId="20812"/>
    <cellStyle name="Navadno 60 2 2 4 5 2" xfId="20813"/>
    <cellStyle name="Navadno 60 2 2 4 6" xfId="20814"/>
    <cellStyle name="Navadno 60 2 2 4 6 2" xfId="20815"/>
    <cellStyle name="Navadno 60 2 2 4 7" xfId="20816"/>
    <cellStyle name="Navadno 60 2 2 5" xfId="20817"/>
    <cellStyle name="Navadno 60 2 2 5 2" xfId="20818"/>
    <cellStyle name="Navadno 60 2 2 5 2 2" xfId="20819"/>
    <cellStyle name="Navadno 60 2 2 5 2 2 2" xfId="20820"/>
    <cellStyle name="Navadno 60 2 2 5 2 2 2 2" xfId="20821"/>
    <cellStyle name="Navadno 60 2 2 5 2 2 2 2 2" xfId="20822"/>
    <cellStyle name="Navadno 60 2 2 5 2 2 2 3" xfId="20823"/>
    <cellStyle name="Navadno 60 2 2 5 2 2 2 3 2" xfId="20824"/>
    <cellStyle name="Navadno 60 2 2 5 2 2 2 4" xfId="20825"/>
    <cellStyle name="Navadno 60 2 2 5 2 2 3" xfId="20826"/>
    <cellStyle name="Navadno 60 2 2 5 2 2 3 2" xfId="20827"/>
    <cellStyle name="Navadno 60 2 2 5 2 2 4" xfId="20828"/>
    <cellStyle name="Navadno 60 2 2 5 2 2 4 2" xfId="20829"/>
    <cellStyle name="Navadno 60 2 2 5 2 2 5" xfId="20830"/>
    <cellStyle name="Navadno 60 2 2 5 2 3" xfId="20831"/>
    <cellStyle name="Navadno 60 2 2 5 2 3 2" xfId="20832"/>
    <cellStyle name="Navadno 60 2 2 5 2 3 2 2" xfId="20833"/>
    <cellStyle name="Navadno 60 2 2 5 2 3 3" xfId="20834"/>
    <cellStyle name="Navadno 60 2 2 5 2 3 3 2" xfId="20835"/>
    <cellStyle name="Navadno 60 2 2 5 2 3 4" xfId="20836"/>
    <cellStyle name="Navadno 60 2 2 5 2 4" xfId="20837"/>
    <cellStyle name="Navadno 60 2 2 5 2 4 2" xfId="20838"/>
    <cellStyle name="Navadno 60 2 2 5 2 5" xfId="20839"/>
    <cellStyle name="Navadno 60 2 2 5 2 5 2" xfId="20840"/>
    <cellStyle name="Navadno 60 2 2 5 2 6" xfId="20841"/>
    <cellStyle name="Navadno 60 2 2 5 3" xfId="20842"/>
    <cellStyle name="Navadno 60 2 2 5 3 2" xfId="20843"/>
    <cellStyle name="Navadno 60 2 2 5 3 2 2" xfId="20844"/>
    <cellStyle name="Navadno 60 2 2 5 3 2 2 2" xfId="20845"/>
    <cellStyle name="Navadno 60 2 2 5 3 2 3" xfId="20846"/>
    <cellStyle name="Navadno 60 2 2 5 3 2 3 2" xfId="20847"/>
    <cellStyle name="Navadno 60 2 2 5 3 2 4" xfId="20848"/>
    <cellStyle name="Navadno 60 2 2 5 3 3" xfId="20849"/>
    <cellStyle name="Navadno 60 2 2 5 3 3 2" xfId="20850"/>
    <cellStyle name="Navadno 60 2 2 5 3 4" xfId="20851"/>
    <cellStyle name="Navadno 60 2 2 5 3 4 2" xfId="20852"/>
    <cellStyle name="Navadno 60 2 2 5 3 5" xfId="20853"/>
    <cellStyle name="Navadno 60 2 2 5 4" xfId="20854"/>
    <cellStyle name="Navadno 60 2 2 5 4 2" xfId="20855"/>
    <cellStyle name="Navadno 60 2 2 5 4 2 2" xfId="20856"/>
    <cellStyle name="Navadno 60 2 2 5 4 3" xfId="20857"/>
    <cellStyle name="Navadno 60 2 2 5 4 3 2" xfId="20858"/>
    <cellStyle name="Navadno 60 2 2 5 4 4" xfId="20859"/>
    <cellStyle name="Navadno 60 2 2 5 5" xfId="20860"/>
    <cellStyle name="Navadno 60 2 2 5 5 2" xfId="20861"/>
    <cellStyle name="Navadno 60 2 2 5 6" xfId="20862"/>
    <cellStyle name="Navadno 60 2 2 5 6 2" xfId="20863"/>
    <cellStyle name="Navadno 60 2 2 5 7" xfId="20864"/>
    <cellStyle name="Navadno 60 2 2 6" xfId="20865"/>
    <cellStyle name="Navadno 60 2 2 6 2" xfId="20866"/>
    <cellStyle name="Navadno 60 2 2 6 2 2" xfId="20867"/>
    <cellStyle name="Navadno 60 2 2 6 2 2 2" xfId="20868"/>
    <cellStyle name="Navadno 60 2 2 6 2 2 2 2" xfId="20869"/>
    <cellStyle name="Navadno 60 2 2 6 2 2 2 2 2" xfId="20870"/>
    <cellStyle name="Navadno 60 2 2 6 2 2 2 3" xfId="20871"/>
    <cellStyle name="Navadno 60 2 2 6 2 2 2 3 2" xfId="20872"/>
    <cellStyle name="Navadno 60 2 2 6 2 2 2 4" xfId="20873"/>
    <cellStyle name="Navadno 60 2 2 6 2 2 3" xfId="20874"/>
    <cellStyle name="Navadno 60 2 2 6 2 2 3 2" xfId="20875"/>
    <cellStyle name="Navadno 60 2 2 6 2 2 4" xfId="20876"/>
    <cellStyle name="Navadno 60 2 2 6 2 2 4 2" xfId="20877"/>
    <cellStyle name="Navadno 60 2 2 6 2 2 5" xfId="20878"/>
    <cellStyle name="Navadno 60 2 2 6 2 3" xfId="20879"/>
    <cellStyle name="Navadno 60 2 2 6 2 3 2" xfId="20880"/>
    <cellStyle name="Navadno 60 2 2 6 2 3 2 2" xfId="20881"/>
    <cellStyle name="Navadno 60 2 2 6 2 3 3" xfId="20882"/>
    <cellStyle name="Navadno 60 2 2 6 2 3 3 2" xfId="20883"/>
    <cellStyle name="Navadno 60 2 2 6 2 3 4" xfId="20884"/>
    <cellStyle name="Navadno 60 2 2 6 2 4" xfId="20885"/>
    <cellStyle name="Navadno 60 2 2 6 2 4 2" xfId="20886"/>
    <cellStyle name="Navadno 60 2 2 6 2 5" xfId="20887"/>
    <cellStyle name="Navadno 60 2 2 6 2 5 2" xfId="20888"/>
    <cellStyle name="Navadno 60 2 2 6 2 6" xfId="20889"/>
    <cellStyle name="Navadno 60 2 2 6 3" xfId="20890"/>
    <cellStyle name="Navadno 60 2 2 6 3 2" xfId="20891"/>
    <cellStyle name="Navadno 60 2 2 6 3 2 2" xfId="20892"/>
    <cellStyle name="Navadno 60 2 2 6 3 2 2 2" xfId="20893"/>
    <cellStyle name="Navadno 60 2 2 6 3 2 3" xfId="20894"/>
    <cellStyle name="Navadno 60 2 2 6 3 2 3 2" xfId="20895"/>
    <cellStyle name="Navadno 60 2 2 6 3 2 4" xfId="20896"/>
    <cellStyle name="Navadno 60 2 2 6 3 3" xfId="20897"/>
    <cellStyle name="Navadno 60 2 2 6 3 3 2" xfId="20898"/>
    <cellStyle name="Navadno 60 2 2 6 3 4" xfId="20899"/>
    <cellStyle name="Navadno 60 2 2 6 3 4 2" xfId="20900"/>
    <cellStyle name="Navadno 60 2 2 6 3 5" xfId="20901"/>
    <cellStyle name="Navadno 60 2 2 6 4" xfId="20902"/>
    <cellStyle name="Navadno 60 2 2 6 4 2" xfId="20903"/>
    <cellStyle name="Navadno 60 2 2 6 4 2 2" xfId="20904"/>
    <cellStyle name="Navadno 60 2 2 6 4 3" xfId="20905"/>
    <cellStyle name="Navadno 60 2 2 6 4 3 2" xfId="20906"/>
    <cellStyle name="Navadno 60 2 2 6 4 4" xfId="20907"/>
    <cellStyle name="Navadno 60 2 2 6 5" xfId="20908"/>
    <cellStyle name="Navadno 60 2 2 6 5 2" xfId="20909"/>
    <cellStyle name="Navadno 60 2 2 6 6" xfId="20910"/>
    <cellStyle name="Navadno 60 2 2 6 6 2" xfId="20911"/>
    <cellStyle name="Navadno 60 2 2 6 7" xfId="20912"/>
    <cellStyle name="Navadno 60 2 2 7" xfId="20913"/>
    <cellStyle name="Navadno 60 2 2 7 2" xfId="20914"/>
    <cellStyle name="Navadno 60 2 2 7 2 2" xfId="20915"/>
    <cellStyle name="Navadno 60 2 2 7 2 2 2" xfId="20916"/>
    <cellStyle name="Navadno 60 2 2 7 2 2 2 2" xfId="20917"/>
    <cellStyle name="Navadno 60 2 2 7 2 2 2 2 2" xfId="20918"/>
    <cellStyle name="Navadno 60 2 2 7 2 2 2 3" xfId="20919"/>
    <cellStyle name="Navadno 60 2 2 7 2 2 2 3 2" xfId="20920"/>
    <cellStyle name="Navadno 60 2 2 7 2 2 2 4" xfId="20921"/>
    <cellStyle name="Navadno 60 2 2 7 2 2 3" xfId="20922"/>
    <cellStyle name="Navadno 60 2 2 7 2 2 3 2" xfId="20923"/>
    <cellStyle name="Navadno 60 2 2 7 2 2 4" xfId="20924"/>
    <cellStyle name="Navadno 60 2 2 7 2 2 4 2" xfId="20925"/>
    <cellStyle name="Navadno 60 2 2 7 2 2 5" xfId="20926"/>
    <cellStyle name="Navadno 60 2 2 7 2 3" xfId="20927"/>
    <cellStyle name="Navadno 60 2 2 7 2 3 2" xfId="20928"/>
    <cellStyle name="Navadno 60 2 2 7 2 3 2 2" xfId="20929"/>
    <cellStyle name="Navadno 60 2 2 7 2 3 3" xfId="20930"/>
    <cellStyle name="Navadno 60 2 2 7 2 3 3 2" xfId="20931"/>
    <cellStyle name="Navadno 60 2 2 7 2 3 4" xfId="20932"/>
    <cellStyle name="Navadno 60 2 2 7 2 4" xfId="20933"/>
    <cellStyle name="Navadno 60 2 2 7 2 4 2" xfId="20934"/>
    <cellStyle name="Navadno 60 2 2 7 2 5" xfId="20935"/>
    <cellStyle name="Navadno 60 2 2 7 2 5 2" xfId="20936"/>
    <cellStyle name="Navadno 60 2 2 7 2 6" xfId="20937"/>
    <cellStyle name="Navadno 60 2 2 7 3" xfId="20938"/>
    <cellStyle name="Navadno 60 2 2 7 3 2" xfId="20939"/>
    <cellStyle name="Navadno 60 2 2 7 3 2 2" xfId="20940"/>
    <cellStyle name="Navadno 60 2 2 7 3 2 2 2" xfId="20941"/>
    <cellStyle name="Navadno 60 2 2 7 3 2 3" xfId="20942"/>
    <cellStyle name="Navadno 60 2 2 7 3 2 3 2" xfId="20943"/>
    <cellStyle name="Navadno 60 2 2 7 3 2 4" xfId="20944"/>
    <cellStyle name="Navadno 60 2 2 7 3 3" xfId="20945"/>
    <cellStyle name="Navadno 60 2 2 7 3 3 2" xfId="20946"/>
    <cellStyle name="Navadno 60 2 2 7 3 4" xfId="20947"/>
    <cellStyle name="Navadno 60 2 2 7 3 4 2" xfId="20948"/>
    <cellStyle name="Navadno 60 2 2 7 3 5" xfId="20949"/>
    <cellStyle name="Navadno 60 2 2 7 4" xfId="20950"/>
    <cellStyle name="Navadno 60 2 2 7 4 2" xfId="20951"/>
    <cellStyle name="Navadno 60 2 2 7 4 2 2" xfId="20952"/>
    <cellStyle name="Navadno 60 2 2 7 4 3" xfId="20953"/>
    <cellStyle name="Navadno 60 2 2 7 4 3 2" xfId="20954"/>
    <cellStyle name="Navadno 60 2 2 7 4 4" xfId="20955"/>
    <cellStyle name="Navadno 60 2 2 7 5" xfId="20956"/>
    <cellStyle name="Navadno 60 2 2 7 5 2" xfId="20957"/>
    <cellStyle name="Navadno 60 2 2 7 6" xfId="20958"/>
    <cellStyle name="Navadno 60 2 2 7 6 2" xfId="20959"/>
    <cellStyle name="Navadno 60 2 2 7 7" xfId="20960"/>
    <cellStyle name="Navadno 60 2 2 8" xfId="20961"/>
    <cellStyle name="Navadno 60 2 2 8 2" xfId="20962"/>
    <cellStyle name="Navadno 60 2 2 8 2 2" xfId="20963"/>
    <cellStyle name="Navadno 60 2 2 8 2 2 2" xfId="20964"/>
    <cellStyle name="Navadno 60 2 2 8 2 2 2 2" xfId="20965"/>
    <cellStyle name="Navadno 60 2 2 8 2 2 2 2 2" xfId="20966"/>
    <cellStyle name="Navadno 60 2 2 8 2 2 2 3" xfId="20967"/>
    <cellStyle name="Navadno 60 2 2 8 2 2 2 3 2" xfId="20968"/>
    <cellStyle name="Navadno 60 2 2 8 2 2 2 4" xfId="20969"/>
    <cellStyle name="Navadno 60 2 2 8 2 2 3" xfId="20970"/>
    <cellStyle name="Navadno 60 2 2 8 2 2 3 2" xfId="20971"/>
    <cellStyle name="Navadno 60 2 2 8 2 2 4" xfId="20972"/>
    <cellStyle name="Navadno 60 2 2 8 2 2 4 2" xfId="20973"/>
    <cellStyle name="Navadno 60 2 2 8 2 2 5" xfId="20974"/>
    <cellStyle name="Navadno 60 2 2 8 2 3" xfId="20975"/>
    <cellStyle name="Navadno 60 2 2 8 2 3 2" xfId="20976"/>
    <cellStyle name="Navadno 60 2 2 8 2 3 2 2" xfId="20977"/>
    <cellStyle name="Navadno 60 2 2 8 2 3 3" xfId="20978"/>
    <cellStyle name="Navadno 60 2 2 8 2 3 3 2" xfId="20979"/>
    <cellStyle name="Navadno 60 2 2 8 2 3 4" xfId="20980"/>
    <cellStyle name="Navadno 60 2 2 8 2 4" xfId="20981"/>
    <cellStyle name="Navadno 60 2 2 8 2 4 2" xfId="20982"/>
    <cellStyle name="Navadno 60 2 2 8 2 5" xfId="20983"/>
    <cellStyle name="Navadno 60 2 2 8 2 5 2" xfId="20984"/>
    <cellStyle name="Navadno 60 2 2 8 2 6" xfId="20985"/>
    <cellStyle name="Navadno 60 2 2 8 3" xfId="20986"/>
    <cellStyle name="Navadno 60 2 2 8 3 2" xfId="20987"/>
    <cellStyle name="Navadno 60 2 2 8 3 2 2" xfId="20988"/>
    <cellStyle name="Navadno 60 2 2 8 3 2 2 2" xfId="20989"/>
    <cellStyle name="Navadno 60 2 2 8 3 2 3" xfId="20990"/>
    <cellStyle name="Navadno 60 2 2 8 3 2 3 2" xfId="20991"/>
    <cellStyle name="Navadno 60 2 2 8 3 2 4" xfId="20992"/>
    <cellStyle name="Navadno 60 2 2 8 3 3" xfId="20993"/>
    <cellStyle name="Navadno 60 2 2 8 3 3 2" xfId="20994"/>
    <cellStyle name="Navadno 60 2 2 8 3 4" xfId="20995"/>
    <cellStyle name="Navadno 60 2 2 8 3 4 2" xfId="20996"/>
    <cellStyle name="Navadno 60 2 2 8 3 5" xfId="20997"/>
    <cellStyle name="Navadno 60 2 2 8 4" xfId="20998"/>
    <cellStyle name="Navadno 60 2 2 8 4 2" xfId="20999"/>
    <cellStyle name="Navadno 60 2 2 8 4 2 2" xfId="21000"/>
    <cellStyle name="Navadno 60 2 2 8 4 3" xfId="21001"/>
    <cellStyle name="Navadno 60 2 2 8 4 3 2" xfId="21002"/>
    <cellStyle name="Navadno 60 2 2 8 4 4" xfId="21003"/>
    <cellStyle name="Navadno 60 2 2 8 5" xfId="21004"/>
    <cellStyle name="Navadno 60 2 2 8 5 2" xfId="21005"/>
    <cellStyle name="Navadno 60 2 2 8 6" xfId="21006"/>
    <cellStyle name="Navadno 60 2 2 8 6 2" xfId="21007"/>
    <cellStyle name="Navadno 60 2 2 8 7" xfId="21008"/>
    <cellStyle name="Navadno 60 2 2 9" xfId="21009"/>
    <cellStyle name="Navadno 60 2 2 9 2" xfId="21010"/>
    <cellStyle name="Navadno 60 2 2 9 2 2" xfId="21011"/>
    <cellStyle name="Navadno 60 2 2 9 2 2 2" xfId="21012"/>
    <cellStyle name="Navadno 60 2 2 9 2 2 2 2" xfId="21013"/>
    <cellStyle name="Navadno 60 2 2 9 2 2 3" xfId="21014"/>
    <cellStyle name="Navadno 60 2 2 9 2 2 3 2" xfId="21015"/>
    <cellStyle name="Navadno 60 2 2 9 2 2 4" xfId="21016"/>
    <cellStyle name="Navadno 60 2 2 9 2 3" xfId="21017"/>
    <cellStyle name="Navadno 60 2 2 9 2 3 2" xfId="21018"/>
    <cellStyle name="Navadno 60 2 2 9 2 4" xfId="21019"/>
    <cellStyle name="Navadno 60 2 2 9 2 4 2" xfId="21020"/>
    <cellStyle name="Navadno 60 2 2 9 2 5" xfId="21021"/>
    <cellStyle name="Navadno 60 2 2 9 3" xfId="21022"/>
    <cellStyle name="Navadno 60 2 2 9 3 2" xfId="21023"/>
    <cellStyle name="Navadno 60 2 2 9 3 2 2" xfId="21024"/>
    <cellStyle name="Navadno 60 2 2 9 3 3" xfId="21025"/>
    <cellStyle name="Navadno 60 2 2 9 3 3 2" xfId="21026"/>
    <cellStyle name="Navadno 60 2 2 9 3 4" xfId="21027"/>
    <cellStyle name="Navadno 60 2 2 9 4" xfId="21028"/>
    <cellStyle name="Navadno 60 2 2 9 4 2" xfId="21029"/>
    <cellStyle name="Navadno 60 2 2 9 5" xfId="21030"/>
    <cellStyle name="Navadno 60 2 2 9 5 2" xfId="21031"/>
    <cellStyle name="Navadno 60 2 2 9 6" xfId="21032"/>
    <cellStyle name="Navadno 60 2 3" xfId="21033"/>
    <cellStyle name="Navadno 60 2 3 2" xfId="21034"/>
    <cellStyle name="Navadno 60 2 3 2 2" xfId="21035"/>
    <cellStyle name="Navadno 60 2 3 2 2 2" xfId="21036"/>
    <cellStyle name="Navadno 60 2 3 2 2 2 2" xfId="21037"/>
    <cellStyle name="Navadno 60 2 3 2 2 2 2 2" xfId="21038"/>
    <cellStyle name="Navadno 60 2 3 2 2 2 3" xfId="21039"/>
    <cellStyle name="Navadno 60 2 3 2 2 2 3 2" xfId="21040"/>
    <cellStyle name="Navadno 60 2 3 2 2 2 4" xfId="21041"/>
    <cellStyle name="Navadno 60 2 3 2 2 3" xfId="21042"/>
    <cellStyle name="Navadno 60 2 3 2 2 3 2" xfId="21043"/>
    <cellStyle name="Navadno 60 2 3 2 2 4" xfId="21044"/>
    <cellStyle name="Navadno 60 2 3 2 2 4 2" xfId="21045"/>
    <cellStyle name="Navadno 60 2 3 2 2 5" xfId="21046"/>
    <cellStyle name="Navadno 60 2 3 2 3" xfId="21047"/>
    <cellStyle name="Navadno 60 2 3 2 3 2" xfId="21048"/>
    <cellStyle name="Navadno 60 2 3 2 3 2 2" xfId="21049"/>
    <cellStyle name="Navadno 60 2 3 2 3 3" xfId="21050"/>
    <cellStyle name="Navadno 60 2 3 2 3 3 2" xfId="21051"/>
    <cellStyle name="Navadno 60 2 3 2 3 4" xfId="21052"/>
    <cellStyle name="Navadno 60 2 3 2 4" xfId="21053"/>
    <cellStyle name="Navadno 60 2 3 2 4 2" xfId="21054"/>
    <cellStyle name="Navadno 60 2 3 2 5" xfId="21055"/>
    <cellStyle name="Navadno 60 2 3 2 5 2" xfId="21056"/>
    <cellStyle name="Navadno 60 2 3 2 6" xfId="21057"/>
    <cellStyle name="Navadno 60 2 3 3" xfId="21058"/>
    <cellStyle name="Navadno 60 2 3 3 2" xfId="21059"/>
    <cellStyle name="Navadno 60 2 3 3 2 2" xfId="21060"/>
    <cellStyle name="Navadno 60 2 3 3 2 2 2" xfId="21061"/>
    <cellStyle name="Navadno 60 2 3 3 2 3" xfId="21062"/>
    <cellStyle name="Navadno 60 2 3 3 2 3 2" xfId="21063"/>
    <cellStyle name="Navadno 60 2 3 3 2 4" xfId="21064"/>
    <cellStyle name="Navadno 60 2 3 3 3" xfId="21065"/>
    <cellStyle name="Navadno 60 2 3 3 3 2" xfId="21066"/>
    <cellStyle name="Navadno 60 2 3 3 4" xfId="21067"/>
    <cellStyle name="Navadno 60 2 3 3 4 2" xfId="21068"/>
    <cellStyle name="Navadno 60 2 3 3 5" xfId="21069"/>
    <cellStyle name="Navadno 60 2 3 4" xfId="21070"/>
    <cellStyle name="Navadno 60 2 3 4 2" xfId="21071"/>
    <cellStyle name="Navadno 60 2 3 4 2 2" xfId="21072"/>
    <cellStyle name="Navadno 60 2 3 4 3" xfId="21073"/>
    <cellStyle name="Navadno 60 2 3 4 3 2" xfId="21074"/>
    <cellStyle name="Navadno 60 2 3 4 4" xfId="21075"/>
    <cellStyle name="Navadno 60 2 3 5" xfId="21076"/>
    <cellStyle name="Navadno 60 2 3 5 2" xfId="21077"/>
    <cellStyle name="Navadno 60 2 3 6" xfId="21078"/>
    <cellStyle name="Navadno 60 2 3 6 2" xfId="21079"/>
    <cellStyle name="Navadno 60 2 3 7" xfId="21080"/>
    <cellStyle name="Navadno 60 2 4" xfId="21081"/>
    <cellStyle name="Navadno 60 2 4 2" xfId="21082"/>
    <cellStyle name="Navadno 60 2 4 2 2" xfId="21083"/>
    <cellStyle name="Navadno 60 2 4 2 2 2" xfId="21084"/>
    <cellStyle name="Navadno 60 2 4 2 2 2 2" xfId="21085"/>
    <cellStyle name="Navadno 60 2 4 2 2 2 2 2" xfId="21086"/>
    <cellStyle name="Navadno 60 2 4 2 2 2 3" xfId="21087"/>
    <cellStyle name="Navadno 60 2 4 2 2 2 3 2" xfId="21088"/>
    <cellStyle name="Navadno 60 2 4 2 2 2 4" xfId="21089"/>
    <cellStyle name="Navadno 60 2 4 2 2 3" xfId="21090"/>
    <cellStyle name="Navadno 60 2 4 2 2 3 2" xfId="21091"/>
    <cellStyle name="Navadno 60 2 4 2 2 4" xfId="21092"/>
    <cellStyle name="Navadno 60 2 4 2 2 4 2" xfId="21093"/>
    <cellStyle name="Navadno 60 2 4 2 2 5" xfId="21094"/>
    <cellStyle name="Navadno 60 2 4 2 3" xfId="21095"/>
    <cellStyle name="Navadno 60 2 4 2 3 2" xfId="21096"/>
    <cellStyle name="Navadno 60 2 4 2 3 2 2" xfId="21097"/>
    <cellStyle name="Navadno 60 2 4 2 3 3" xfId="21098"/>
    <cellStyle name="Navadno 60 2 4 2 3 3 2" xfId="21099"/>
    <cellStyle name="Navadno 60 2 4 2 3 4" xfId="21100"/>
    <cellStyle name="Navadno 60 2 4 2 4" xfId="21101"/>
    <cellStyle name="Navadno 60 2 4 2 4 2" xfId="21102"/>
    <cellStyle name="Navadno 60 2 4 2 5" xfId="21103"/>
    <cellStyle name="Navadno 60 2 4 2 5 2" xfId="21104"/>
    <cellStyle name="Navadno 60 2 4 2 6" xfId="21105"/>
    <cellStyle name="Navadno 60 2 4 3" xfId="21106"/>
    <cellStyle name="Navadno 60 2 4 3 2" xfId="21107"/>
    <cellStyle name="Navadno 60 2 4 3 2 2" xfId="21108"/>
    <cellStyle name="Navadno 60 2 4 3 2 2 2" xfId="21109"/>
    <cellStyle name="Navadno 60 2 4 3 2 3" xfId="21110"/>
    <cellStyle name="Navadno 60 2 4 3 2 3 2" xfId="21111"/>
    <cellStyle name="Navadno 60 2 4 3 2 4" xfId="21112"/>
    <cellStyle name="Navadno 60 2 4 3 3" xfId="21113"/>
    <cellStyle name="Navadno 60 2 4 3 3 2" xfId="21114"/>
    <cellStyle name="Navadno 60 2 4 3 4" xfId="21115"/>
    <cellStyle name="Navadno 60 2 4 3 4 2" xfId="21116"/>
    <cellStyle name="Navadno 60 2 4 3 5" xfId="21117"/>
    <cellStyle name="Navadno 60 2 4 4" xfId="21118"/>
    <cellStyle name="Navadno 60 2 4 4 2" xfId="21119"/>
    <cellStyle name="Navadno 60 2 4 4 2 2" xfId="21120"/>
    <cellStyle name="Navadno 60 2 4 4 3" xfId="21121"/>
    <cellStyle name="Navadno 60 2 4 4 3 2" xfId="21122"/>
    <cellStyle name="Navadno 60 2 4 4 4" xfId="21123"/>
    <cellStyle name="Navadno 60 2 4 5" xfId="21124"/>
    <cellStyle name="Navadno 60 2 4 5 2" xfId="21125"/>
    <cellStyle name="Navadno 60 2 4 6" xfId="21126"/>
    <cellStyle name="Navadno 60 2 4 6 2" xfId="21127"/>
    <cellStyle name="Navadno 60 2 4 7" xfId="21128"/>
    <cellStyle name="Navadno 60 2 5" xfId="21129"/>
    <cellStyle name="Navadno 60 2 5 2" xfId="21130"/>
    <cellStyle name="Navadno 60 2 5 2 2" xfId="21131"/>
    <cellStyle name="Navadno 60 2 5 2 2 2" xfId="21132"/>
    <cellStyle name="Navadno 60 2 5 2 2 2 2" xfId="21133"/>
    <cellStyle name="Navadno 60 2 5 2 2 2 2 2" xfId="21134"/>
    <cellStyle name="Navadno 60 2 5 2 2 2 3" xfId="21135"/>
    <cellStyle name="Navadno 60 2 5 2 2 2 3 2" xfId="21136"/>
    <cellStyle name="Navadno 60 2 5 2 2 2 4" xfId="21137"/>
    <cellStyle name="Navadno 60 2 5 2 2 3" xfId="21138"/>
    <cellStyle name="Navadno 60 2 5 2 2 3 2" xfId="21139"/>
    <cellStyle name="Navadno 60 2 5 2 2 4" xfId="21140"/>
    <cellStyle name="Navadno 60 2 5 2 2 4 2" xfId="21141"/>
    <cellStyle name="Navadno 60 2 5 2 2 5" xfId="21142"/>
    <cellStyle name="Navadno 60 2 5 2 3" xfId="21143"/>
    <cellStyle name="Navadno 60 2 5 2 3 2" xfId="21144"/>
    <cellStyle name="Navadno 60 2 5 2 3 2 2" xfId="21145"/>
    <cellStyle name="Navadno 60 2 5 2 3 3" xfId="21146"/>
    <cellStyle name="Navadno 60 2 5 2 3 3 2" xfId="21147"/>
    <cellStyle name="Navadno 60 2 5 2 3 4" xfId="21148"/>
    <cellStyle name="Navadno 60 2 5 2 4" xfId="21149"/>
    <cellStyle name="Navadno 60 2 5 2 4 2" xfId="21150"/>
    <cellStyle name="Navadno 60 2 5 2 5" xfId="21151"/>
    <cellStyle name="Navadno 60 2 5 2 5 2" xfId="21152"/>
    <cellStyle name="Navadno 60 2 5 2 6" xfId="21153"/>
    <cellStyle name="Navadno 60 2 5 3" xfId="21154"/>
    <cellStyle name="Navadno 60 2 5 3 2" xfId="21155"/>
    <cellStyle name="Navadno 60 2 5 3 2 2" xfId="21156"/>
    <cellStyle name="Navadno 60 2 5 3 2 2 2" xfId="21157"/>
    <cellStyle name="Navadno 60 2 5 3 2 3" xfId="21158"/>
    <cellStyle name="Navadno 60 2 5 3 2 3 2" xfId="21159"/>
    <cellStyle name="Navadno 60 2 5 3 2 4" xfId="21160"/>
    <cellStyle name="Navadno 60 2 5 3 3" xfId="21161"/>
    <cellStyle name="Navadno 60 2 5 3 3 2" xfId="21162"/>
    <cellStyle name="Navadno 60 2 5 3 4" xfId="21163"/>
    <cellStyle name="Navadno 60 2 5 3 4 2" xfId="21164"/>
    <cellStyle name="Navadno 60 2 5 3 5" xfId="21165"/>
    <cellStyle name="Navadno 60 2 5 4" xfId="21166"/>
    <cellStyle name="Navadno 60 2 5 4 2" xfId="21167"/>
    <cellStyle name="Navadno 60 2 5 4 2 2" xfId="21168"/>
    <cellStyle name="Navadno 60 2 5 4 3" xfId="21169"/>
    <cellStyle name="Navadno 60 2 5 4 3 2" xfId="21170"/>
    <cellStyle name="Navadno 60 2 5 4 4" xfId="21171"/>
    <cellStyle name="Navadno 60 2 5 5" xfId="21172"/>
    <cellStyle name="Navadno 60 2 5 5 2" xfId="21173"/>
    <cellStyle name="Navadno 60 2 5 6" xfId="21174"/>
    <cellStyle name="Navadno 60 2 5 6 2" xfId="21175"/>
    <cellStyle name="Navadno 60 2 5 7" xfId="21176"/>
    <cellStyle name="Navadno 60 2 6" xfId="21177"/>
    <cellStyle name="Navadno 60 2 6 2" xfId="21178"/>
    <cellStyle name="Navadno 60 2 6 2 2" xfId="21179"/>
    <cellStyle name="Navadno 60 2 6 2 2 2" xfId="21180"/>
    <cellStyle name="Navadno 60 2 6 2 2 2 2" xfId="21181"/>
    <cellStyle name="Navadno 60 2 6 2 2 2 2 2" xfId="21182"/>
    <cellStyle name="Navadno 60 2 6 2 2 2 3" xfId="21183"/>
    <cellStyle name="Navadno 60 2 6 2 2 2 3 2" xfId="21184"/>
    <cellStyle name="Navadno 60 2 6 2 2 2 4" xfId="21185"/>
    <cellStyle name="Navadno 60 2 6 2 2 3" xfId="21186"/>
    <cellStyle name="Navadno 60 2 6 2 2 3 2" xfId="21187"/>
    <cellStyle name="Navadno 60 2 6 2 2 4" xfId="21188"/>
    <cellStyle name="Navadno 60 2 6 2 2 4 2" xfId="21189"/>
    <cellStyle name="Navadno 60 2 6 2 2 5" xfId="21190"/>
    <cellStyle name="Navadno 60 2 6 2 3" xfId="21191"/>
    <cellStyle name="Navadno 60 2 6 2 3 2" xfId="21192"/>
    <cellStyle name="Navadno 60 2 6 2 3 2 2" xfId="21193"/>
    <cellStyle name="Navadno 60 2 6 2 3 3" xfId="21194"/>
    <cellStyle name="Navadno 60 2 6 2 3 3 2" xfId="21195"/>
    <cellStyle name="Navadno 60 2 6 2 3 4" xfId="21196"/>
    <cellStyle name="Navadno 60 2 6 2 4" xfId="21197"/>
    <cellStyle name="Navadno 60 2 6 2 4 2" xfId="21198"/>
    <cellStyle name="Navadno 60 2 6 2 5" xfId="21199"/>
    <cellStyle name="Navadno 60 2 6 2 5 2" xfId="21200"/>
    <cellStyle name="Navadno 60 2 6 2 6" xfId="21201"/>
    <cellStyle name="Navadno 60 2 6 3" xfId="21202"/>
    <cellStyle name="Navadno 60 2 6 3 2" xfId="21203"/>
    <cellStyle name="Navadno 60 2 6 3 2 2" xfId="21204"/>
    <cellStyle name="Navadno 60 2 6 3 2 2 2" xfId="21205"/>
    <cellStyle name="Navadno 60 2 6 3 2 3" xfId="21206"/>
    <cellStyle name="Navadno 60 2 6 3 2 3 2" xfId="21207"/>
    <cellStyle name="Navadno 60 2 6 3 2 4" xfId="21208"/>
    <cellStyle name="Navadno 60 2 6 3 3" xfId="21209"/>
    <cellStyle name="Navadno 60 2 6 3 3 2" xfId="21210"/>
    <cellStyle name="Navadno 60 2 6 3 4" xfId="21211"/>
    <cellStyle name="Navadno 60 2 6 3 4 2" xfId="21212"/>
    <cellStyle name="Navadno 60 2 6 3 5" xfId="21213"/>
    <cellStyle name="Navadno 60 2 6 4" xfId="21214"/>
    <cellStyle name="Navadno 60 2 6 4 2" xfId="21215"/>
    <cellStyle name="Navadno 60 2 6 4 2 2" xfId="21216"/>
    <cellStyle name="Navadno 60 2 6 4 3" xfId="21217"/>
    <cellStyle name="Navadno 60 2 6 4 3 2" xfId="21218"/>
    <cellStyle name="Navadno 60 2 6 4 4" xfId="21219"/>
    <cellStyle name="Navadno 60 2 6 5" xfId="21220"/>
    <cellStyle name="Navadno 60 2 6 5 2" xfId="21221"/>
    <cellStyle name="Navadno 60 2 6 6" xfId="21222"/>
    <cellStyle name="Navadno 60 2 6 6 2" xfId="21223"/>
    <cellStyle name="Navadno 60 2 6 7" xfId="21224"/>
    <cellStyle name="Navadno 60 2 7" xfId="21225"/>
    <cellStyle name="Navadno 60 2 7 2" xfId="21226"/>
    <cellStyle name="Navadno 60 2 7 2 2" xfId="21227"/>
    <cellStyle name="Navadno 60 2 7 2 2 2" xfId="21228"/>
    <cellStyle name="Navadno 60 2 7 2 2 2 2" xfId="21229"/>
    <cellStyle name="Navadno 60 2 7 2 2 2 2 2" xfId="21230"/>
    <cellStyle name="Navadno 60 2 7 2 2 2 3" xfId="21231"/>
    <cellStyle name="Navadno 60 2 7 2 2 2 3 2" xfId="21232"/>
    <cellStyle name="Navadno 60 2 7 2 2 2 4" xfId="21233"/>
    <cellStyle name="Navadno 60 2 7 2 2 3" xfId="21234"/>
    <cellStyle name="Navadno 60 2 7 2 2 3 2" xfId="21235"/>
    <cellStyle name="Navadno 60 2 7 2 2 4" xfId="21236"/>
    <cellStyle name="Navadno 60 2 7 2 2 4 2" xfId="21237"/>
    <cellStyle name="Navadno 60 2 7 2 2 5" xfId="21238"/>
    <cellStyle name="Navadno 60 2 7 2 3" xfId="21239"/>
    <cellStyle name="Navadno 60 2 7 2 3 2" xfId="21240"/>
    <cellStyle name="Navadno 60 2 7 2 3 2 2" xfId="21241"/>
    <cellStyle name="Navadno 60 2 7 2 3 3" xfId="21242"/>
    <cellStyle name="Navadno 60 2 7 2 3 3 2" xfId="21243"/>
    <cellStyle name="Navadno 60 2 7 2 3 4" xfId="21244"/>
    <cellStyle name="Navadno 60 2 7 2 4" xfId="21245"/>
    <cellStyle name="Navadno 60 2 7 2 4 2" xfId="21246"/>
    <cellStyle name="Navadno 60 2 7 2 5" xfId="21247"/>
    <cellStyle name="Navadno 60 2 7 2 5 2" xfId="21248"/>
    <cellStyle name="Navadno 60 2 7 2 6" xfId="21249"/>
    <cellStyle name="Navadno 60 2 7 3" xfId="21250"/>
    <cellStyle name="Navadno 60 2 7 3 2" xfId="21251"/>
    <cellStyle name="Navadno 60 2 7 3 2 2" xfId="21252"/>
    <cellStyle name="Navadno 60 2 7 3 2 2 2" xfId="21253"/>
    <cellStyle name="Navadno 60 2 7 3 2 3" xfId="21254"/>
    <cellStyle name="Navadno 60 2 7 3 2 3 2" xfId="21255"/>
    <cellStyle name="Navadno 60 2 7 3 2 4" xfId="21256"/>
    <cellStyle name="Navadno 60 2 7 3 3" xfId="21257"/>
    <cellStyle name="Navadno 60 2 7 3 3 2" xfId="21258"/>
    <cellStyle name="Navadno 60 2 7 3 4" xfId="21259"/>
    <cellStyle name="Navadno 60 2 7 3 4 2" xfId="21260"/>
    <cellStyle name="Navadno 60 2 7 3 5" xfId="21261"/>
    <cellStyle name="Navadno 60 2 7 4" xfId="21262"/>
    <cellStyle name="Navadno 60 2 7 4 2" xfId="21263"/>
    <cellStyle name="Navadno 60 2 7 4 2 2" xfId="21264"/>
    <cellStyle name="Navadno 60 2 7 4 3" xfId="21265"/>
    <cellStyle name="Navadno 60 2 7 4 3 2" xfId="21266"/>
    <cellStyle name="Navadno 60 2 7 4 4" xfId="21267"/>
    <cellStyle name="Navadno 60 2 7 5" xfId="21268"/>
    <cellStyle name="Navadno 60 2 7 5 2" xfId="21269"/>
    <cellStyle name="Navadno 60 2 7 6" xfId="21270"/>
    <cellStyle name="Navadno 60 2 7 6 2" xfId="21271"/>
    <cellStyle name="Navadno 60 2 7 7" xfId="21272"/>
    <cellStyle name="Navadno 60 2 8" xfId="21273"/>
    <cellStyle name="Navadno 60 2 8 2" xfId="21274"/>
    <cellStyle name="Navadno 60 2 8 2 2" xfId="21275"/>
    <cellStyle name="Navadno 60 2 8 2 2 2" xfId="21276"/>
    <cellStyle name="Navadno 60 2 8 2 2 2 2" xfId="21277"/>
    <cellStyle name="Navadno 60 2 8 2 2 2 2 2" xfId="21278"/>
    <cellStyle name="Navadno 60 2 8 2 2 2 3" xfId="21279"/>
    <cellStyle name="Navadno 60 2 8 2 2 2 3 2" xfId="21280"/>
    <cellStyle name="Navadno 60 2 8 2 2 2 4" xfId="21281"/>
    <cellStyle name="Navadno 60 2 8 2 2 3" xfId="21282"/>
    <cellStyle name="Navadno 60 2 8 2 2 3 2" xfId="21283"/>
    <cellStyle name="Navadno 60 2 8 2 2 4" xfId="21284"/>
    <cellStyle name="Navadno 60 2 8 2 2 4 2" xfId="21285"/>
    <cellStyle name="Navadno 60 2 8 2 2 5" xfId="21286"/>
    <cellStyle name="Navadno 60 2 8 2 3" xfId="21287"/>
    <cellStyle name="Navadno 60 2 8 2 3 2" xfId="21288"/>
    <cellStyle name="Navadno 60 2 8 2 3 2 2" xfId="21289"/>
    <cellStyle name="Navadno 60 2 8 2 3 3" xfId="21290"/>
    <cellStyle name="Navadno 60 2 8 2 3 3 2" xfId="21291"/>
    <cellStyle name="Navadno 60 2 8 2 3 4" xfId="21292"/>
    <cellStyle name="Navadno 60 2 8 2 4" xfId="21293"/>
    <cellStyle name="Navadno 60 2 8 2 4 2" xfId="21294"/>
    <cellStyle name="Navadno 60 2 8 2 5" xfId="21295"/>
    <cellStyle name="Navadno 60 2 8 2 5 2" xfId="21296"/>
    <cellStyle name="Navadno 60 2 8 2 6" xfId="21297"/>
    <cellStyle name="Navadno 60 2 8 3" xfId="21298"/>
    <cellStyle name="Navadno 60 2 8 3 2" xfId="21299"/>
    <cellStyle name="Navadno 60 2 8 3 2 2" xfId="21300"/>
    <cellStyle name="Navadno 60 2 8 3 2 2 2" xfId="21301"/>
    <cellStyle name="Navadno 60 2 8 3 2 3" xfId="21302"/>
    <cellStyle name="Navadno 60 2 8 3 2 3 2" xfId="21303"/>
    <cellStyle name="Navadno 60 2 8 3 2 4" xfId="21304"/>
    <cellStyle name="Navadno 60 2 8 3 3" xfId="21305"/>
    <cellStyle name="Navadno 60 2 8 3 3 2" xfId="21306"/>
    <cellStyle name="Navadno 60 2 8 3 4" xfId="21307"/>
    <cellStyle name="Navadno 60 2 8 3 4 2" xfId="21308"/>
    <cellStyle name="Navadno 60 2 8 3 5" xfId="21309"/>
    <cellStyle name="Navadno 60 2 8 4" xfId="21310"/>
    <cellStyle name="Navadno 60 2 8 4 2" xfId="21311"/>
    <cellStyle name="Navadno 60 2 8 4 2 2" xfId="21312"/>
    <cellStyle name="Navadno 60 2 8 4 3" xfId="21313"/>
    <cellStyle name="Navadno 60 2 8 4 3 2" xfId="21314"/>
    <cellStyle name="Navadno 60 2 8 4 4" xfId="21315"/>
    <cellStyle name="Navadno 60 2 8 5" xfId="21316"/>
    <cellStyle name="Navadno 60 2 8 5 2" xfId="21317"/>
    <cellStyle name="Navadno 60 2 8 6" xfId="21318"/>
    <cellStyle name="Navadno 60 2 8 6 2" xfId="21319"/>
    <cellStyle name="Navadno 60 2 8 7" xfId="21320"/>
    <cellStyle name="Navadno 60 2 9" xfId="21321"/>
    <cellStyle name="Navadno 60 2 9 2" xfId="21322"/>
    <cellStyle name="Navadno 60 2 9 2 2" xfId="21323"/>
    <cellStyle name="Navadno 60 2 9 2 2 2" xfId="21324"/>
    <cellStyle name="Navadno 60 2 9 2 2 2 2" xfId="21325"/>
    <cellStyle name="Navadno 60 2 9 2 2 2 2 2" xfId="21326"/>
    <cellStyle name="Navadno 60 2 9 2 2 2 3" xfId="21327"/>
    <cellStyle name="Navadno 60 2 9 2 2 2 3 2" xfId="21328"/>
    <cellStyle name="Navadno 60 2 9 2 2 2 4" xfId="21329"/>
    <cellStyle name="Navadno 60 2 9 2 2 3" xfId="21330"/>
    <cellStyle name="Navadno 60 2 9 2 2 3 2" xfId="21331"/>
    <cellStyle name="Navadno 60 2 9 2 2 4" xfId="21332"/>
    <cellStyle name="Navadno 60 2 9 2 2 4 2" xfId="21333"/>
    <cellStyle name="Navadno 60 2 9 2 2 5" xfId="21334"/>
    <cellStyle name="Navadno 60 2 9 2 3" xfId="21335"/>
    <cellStyle name="Navadno 60 2 9 2 3 2" xfId="21336"/>
    <cellStyle name="Navadno 60 2 9 2 3 2 2" xfId="21337"/>
    <cellStyle name="Navadno 60 2 9 2 3 3" xfId="21338"/>
    <cellStyle name="Navadno 60 2 9 2 3 3 2" xfId="21339"/>
    <cellStyle name="Navadno 60 2 9 2 3 4" xfId="21340"/>
    <cellStyle name="Navadno 60 2 9 2 4" xfId="21341"/>
    <cellStyle name="Navadno 60 2 9 2 4 2" xfId="21342"/>
    <cellStyle name="Navadno 60 2 9 2 5" xfId="21343"/>
    <cellStyle name="Navadno 60 2 9 2 5 2" xfId="21344"/>
    <cellStyle name="Navadno 60 2 9 2 6" xfId="21345"/>
    <cellStyle name="Navadno 60 2 9 3" xfId="21346"/>
    <cellStyle name="Navadno 60 2 9 3 2" xfId="21347"/>
    <cellStyle name="Navadno 60 2 9 3 2 2" xfId="21348"/>
    <cellStyle name="Navadno 60 2 9 3 2 2 2" xfId="21349"/>
    <cellStyle name="Navadno 60 2 9 3 2 3" xfId="21350"/>
    <cellStyle name="Navadno 60 2 9 3 2 3 2" xfId="21351"/>
    <cellStyle name="Navadno 60 2 9 3 2 4" xfId="21352"/>
    <cellStyle name="Navadno 60 2 9 3 3" xfId="21353"/>
    <cellStyle name="Navadno 60 2 9 3 3 2" xfId="21354"/>
    <cellStyle name="Navadno 60 2 9 3 4" xfId="21355"/>
    <cellStyle name="Navadno 60 2 9 3 4 2" xfId="21356"/>
    <cellStyle name="Navadno 60 2 9 3 5" xfId="21357"/>
    <cellStyle name="Navadno 60 2 9 4" xfId="21358"/>
    <cellStyle name="Navadno 60 2 9 4 2" xfId="21359"/>
    <cellStyle name="Navadno 60 2 9 4 2 2" xfId="21360"/>
    <cellStyle name="Navadno 60 2 9 4 3" xfId="21361"/>
    <cellStyle name="Navadno 60 2 9 4 3 2" xfId="21362"/>
    <cellStyle name="Navadno 60 2 9 4 4" xfId="21363"/>
    <cellStyle name="Navadno 60 2 9 5" xfId="21364"/>
    <cellStyle name="Navadno 60 2 9 5 2" xfId="21365"/>
    <cellStyle name="Navadno 60 2 9 6" xfId="21366"/>
    <cellStyle name="Navadno 60 2 9 6 2" xfId="21367"/>
    <cellStyle name="Navadno 60 2 9 7" xfId="21368"/>
    <cellStyle name="Navadno 60 3" xfId="21369"/>
    <cellStyle name="Navadno 60 3 10" xfId="21370"/>
    <cellStyle name="Navadno 60 3 10 2" xfId="21371"/>
    <cellStyle name="Navadno 60 3 10 2 2" xfId="21372"/>
    <cellStyle name="Navadno 60 3 10 2 2 2" xfId="21373"/>
    <cellStyle name="Navadno 60 3 10 2 3" xfId="21374"/>
    <cellStyle name="Navadno 60 3 10 2 3 2" xfId="21375"/>
    <cellStyle name="Navadno 60 3 10 2 4" xfId="21376"/>
    <cellStyle name="Navadno 60 3 10 3" xfId="21377"/>
    <cellStyle name="Navadno 60 3 10 3 2" xfId="21378"/>
    <cellStyle name="Navadno 60 3 10 4" xfId="21379"/>
    <cellStyle name="Navadno 60 3 10 4 2" xfId="21380"/>
    <cellStyle name="Navadno 60 3 10 5" xfId="21381"/>
    <cellStyle name="Navadno 60 3 11" xfId="21382"/>
    <cellStyle name="Navadno 60 3 11 2" xfId="21383"/>
    <cellStyle name="Navadno 60 3 11 2 2" xfId="21384"/>
    <cellStyle name="Navadno 60 3 11 3" xfId="21385"/>
    <cellStyle name="Navadno 60 3 11 3 2" xfId="21386"/>
    <cellStyle name="Navadno 60 3 11 4" xfId="21387"/>
    <cellStyle name="Navadno 60 3 12" xfId="21388"/>
    <cellStyle name="Navadno 60 3 12 2" xfId="21389"/>
    <cellStyle name="Navadno 60 3 13" xfId="21390"/>
    <cellStyle name="Navadno 60 3 13 2" xfId="21391"/>
    <cellStyle name="Navadno 60 3 14" xfId="21392"/>
    <cellStyle name="Navadno 60 3 2" xfId="21393"/>
    <cellStyle name="Navadno 60 3 2 2" xfId="21394"/>
    <cellStyle name="Navadno 60 3 2 2 2" xfId="21395"/>
    <cellStyle name="Navadno 60 3 2 2 2 2" xfId="21396"/>
    <cellStyle name="Navadno 60 3 2 2 2 2 2" xfId="21397"/>
    <cellStyle name="Navadno 60 3 2 2 2 2 2 2" xfId="21398"/>
    <cellStyle name="Navadno 60 3 2 2 2 2 3" xfId="21399"/>
    <cellStyle name="Navadno 60 3 2 2 2 2 3 2" xfId="21400"/>
    <cellStyle name="Navadno 60 3 2 2 2 2 4" xfId="21401"/>
    <cellStyle name="Navadno 60 3 2 2 2 3" xfId="21402"/>
    <cellStyle name="Navadno 60 3 2 2 2 3 2" xfId="21403"/>
    <cellStyle name="Navadno 60 3 2 2 2 4" xfId="21404"/>
    <cellStyle name="Navadno 60 3 2 2 2 4 2" xfId="21405"/>
    <cellStyle name="Navadno 60 3 2 2 2 5" xfId="21406"/>
    <cellStyle name="Navadno 60 3 2 2 3" xfId="21407"/>
    <cellStyle name="Navadno 60 3 2 2 3 2" xfId="21408"/>
    <cellStyle name="Navadno 60 3 2 2 3 2 2" xfId="21409"/>
    <cellStyle name="Navadno 60 3 2 2 3 3" xfId="21410"/>
    <cellStyle name="Navadno 60 3 2 2 3 3 2" xfId="21411"/>
    <cellStyle name="Navadno 60 3 2 2 3 4" xfId="21412"/>
    <cellStyle name="Navadno 60 3 2 2 4" xfId="21413"/>
    <cellStyle name="Navadno 60 3 2 2 4 2" xfId="21414"/>
    <cellStyle name="Navadno 60 3 2 2 5" xfId="21415"/>
    <cellStyle name="Navadno 60 3 2 2 5 2" xfId="21416"/>
    <cellStyle name="Navadno 60 3 2 2 6" xfId="21417"/>
    <cellStyle name="Navadno 60 3 2 3" xfId="21418"/>
    <cellStyle name="Navadno 60 3 2 3 2" xfId="21419"/>
    <cellStyle name="Navadno 60 3 2 3 2 2" xfId="21420"/>
    <cellStyle name="Navadno 60 3 2 3 2 2 2" xfId="21421"/>
    <cellStyle name="Navadno 60 3 2 3 2 3" xfId="21422"/>
    <cellStyle name="Navadno 60 3 2 3 2 3 2" xfId="21423"/>
    <cellStyle name="Navadno 60 3 2 3 2 4" xfId="21424"/>
    <cellStyle name="Navadno 60 3 2 3 3" xfId="21425"/>
    <cellStyle name="Navadno 60 3 2 3 3 2" xfId="21426"/>
    <cellStyle name="Navadno 60 3 2 3 4" xfId="21427"/>
    <cellStyle name="Navadno 60 3 2 3 4 2" xfId="21428"/>
    <cellStyle name="Navadno 60 3 2 3 5" xfId="21429"/>
    <cellStyle name="Navadno 60 3 2 4" xfId="21430"/>
    <cellStyle name="Navadno 60 3 2 4 2" xfId="21431"/>
    <cellStyle name="Navadno 60 3 2 4 2 2" xfId="21432"/>
    <cellStyle name="Navadno 60 3 2 4 3" xfId="21433"/>
    <cellStyle name="Navadno 60 3 2 4 3 2" xfId="21434"/>
    <cellStyle name="Navadno 60 3 2 4 4" xfId="21435"/>
    <cellStyle name="Navadno 60 3 2 5" xfId="21436"/>
    <cellStyle name="Navadno 60 3 2 5 2" xfId="21437"/>
    <cellStyle name="Navadno 60 3 2 6" xfId="21438"/>
    <cellStyle name="Navadno 60 3 2 6 2" xfId="21439"/>
    <cellStyle name="Navadno 60 3 2 7" xfId="21440"/>
    <cellStyle name="Navadno 60 3 3" xfId="21441"/>
    <cellStyle name="Navadno 60 3 3 2" xfId="21442"/>
    <cellStyle name="Navadno 60 3 3 2 2" xfId="21443"/>
    <cellStyle name="Navadno 60 3 3 2 2 2" xfId="21444"/>
    <cellStyle name="Navadno 60 3 3 2 2 2 2" xfId="21445"/>
    <cellStyle name="Navadno 60 3 3 2 2 2 2 2" xfId="21446"/>
    <cellStyle name="Navadno 60 3 3 2 2 2 3" xfId="21447"/>
    <cellStyle name="Navadno 60 3 3 2 2 2 3 2" xfId="21448"/>
    <cellStyle name="Navadno 60 3 3 2 2 2 4" xfId="21449"/>
    <cellStyle name="Navadno 60 3 3 2 2 3" xfId="21450"/>
    <cellStyle name="Navadno 60 3 3 2 2 3 2" xfId="21451"/>
    <cellStyle name="Navadno 60 3 3 2 2 4" xfId="21452"/>
    <cellStyle name="Navadno 60 3 3 2 2 4 2" xfId="21453"/>
    <cellStyle name="Navadno 60 3 3 2 2 5" xfId="21454"/>
    <cellStyle name="Navadno 60 3 3 2 3" xfId="21455"/>
    <cellStyle name="Navadno 60 3 3 2 3 2" xfId="21456"/>
    <cellStyle name="Navadno 60 3 3 2 3 2 2" xfId="21457"/>
    <cellStyle name="Navadno 60 3 3 2 3 3" xfId="21458"/>
    <cellStyle name="Navadno 60 3 3 2 3 3 2" xfId="21459"/>
    <cellStyle name="Navadno 60 3 3 2 3 4" xfId="21460"/>
    <cellStyle name="Navadno 60 3 3 2 4" xfId="21461"/>
    <cellStyle name="Navadno 60 3 3 2 4 2" xfId="21462"/>
    <cellStyle name="Navadno 60 3 3 2 5" xfId="21463"/>
    <cellStyle name="Navadno 60 3 3 2 5 2" xfId="21464"/>
    <cellStyle name="Navadno 60 3 3 2 6" xfId="21465"/>
    <cellStyle name="Navadno 60 3 3 3" xfId="21466"/>
    <cellStyle name="Navadno 60 3 3 3 2" xfId="21467"/>
    <cellStyle name="Navadno 60 3 3 3 2 2" xfId="21468"/>
    <cellStyle name="Navadno 60 3 3 3 2 2 2" xfId="21469"/>
    <cellStyle name="Navadno 60 3 3 3 2 3" xfId="21470"/>
    <cellStyle name="Navadno 60 3 3 3 2 3 2" xfId="21471"/>
    <cellStyle name="Navadno 60 3 3 3 2 4" xfId="21472"/>
    <cellStyle name="Navadno 60 3 3 3 3" xfId="21473"/>
    <cellStyle name="Navadno 60 3 3 3 3 2" xfId="21474"/>
    <cellStyle name="Navadno 60 3 3 3 4" xfId="21475"/>
    <cellStyle name="Navadno 60 3 3 3 4 2" xfId="21476"/>
    <cellStyle name="Navadno 60 3 3 3 5" xfId="21477"/>
    <cellStyle name="Navadno 60 3 3 4" xfId="21478"/>
    <cellStyle name="Navadno 60 3 3 4 2" xfId="21479"/>
    <cellStyle name="Navadno 60 3 3 4 2 2" xfId="21480"/>
    <cellStyle name="Navadno 60 3 3 4 3" xfId="21481"/>
    <cellStyle name="Navadno 60 3 3 4 3 2" xfId="21482"/>
    <cellStyle name="Navadno 60 3 3 4 4" xfId="21483"/>
    <cellStyle name="Navadno 60 3 3 5" xfId="21484"/>
    <cellStyle name="Navadno 60 3 3 5 2" xfId="21485"/>
    <cellStyle name="Navadno 60 3 3 6" xfId="21486"/>
    <cellStyle name="Navadno 60 3 3 6 2" xfId="21487"/>
    <cellStyle name="Navadno 60 3 3 7" xfId="21488"/>
    <cellStyle name="Navadno 60 3 4" xfId="21489"/>
    <cellStyle name="Navadno 60 3 4 2" xfId="21490"/>
    <cellStyle name="Navadno 60 3 4 2 2" xfId="21491"/>
    <cellStyle name="Navadno 60 3 4 2 2 2" xfId="21492"/>
    <cellStyle name="Navadno 60 3 4 2 2 2 2" xfId="21493"/>
    <cellStyle name="Navadno 60 3 4 2 2 2 2 2" xfId="21494"/>
    <cellStyle name="Navadno 60 3 4 2 2 2 3" xfId="21495"/>
    <cellStyle name="Navadno 60 3 4 2 2 2 3 2" xfId="21496"/>
    <cellStyle name="Navadno 60 3 4 2 2 2 4" xfId="21497"/>
    <cellStyle name="Navadno 60 3 4 2 2 3" xfId="21498"/>
    <cellStyle name="Navadno 60 3 4 2 2 3 2" xfId="21499"/>
    <cellStyle name="Navadno 60 3 4 2 2 4" xfId="21500"/>
    <cellStyle name="Navadno 60 3 4 2 2 4 2" xfId="21501"/>
    <cellStyle name="Navadno 60 3 4 2 2 5" xfId="21502"/>
    <cellStyle name="Navadno 60 3 4 2 3" xfId="21503"/>
    <cellStyle name="Navadno 60 3 4 2 3 2" xfId="21504"/>
    <cellStyle name="Navadno 60 3 4 2 3 2 2" xfId="21505"/>
    <cellStyle name="Navadno 60 3 4 2 3 3" xfId="21506"/>
    <cellStyle name="Navadno 60 3 4 2 3 3 2" xfId="21507"/>
    <cellStyle name="Navadno 60 3 4 2 3 4" xfId="21508"/>
    <cellStyle name="Navadno 60 3 4 2 4" xfId="21509"/>
    <cellStyle name="Navadno 60 3 4 2 4 2" xfId="21510"/>
    <cellStyle name="Navadno 60 3 4 2 5" xfId="21511"/>
    <cellStyle name="Navadno 60 3 4 2 5 2" xfId="21512"/>
    <cellStyle name="Navadno 60 3 4 2 6" xfId="21513"/>
    <cellStyle name="Navadno 60 3 4 3" xfId="21514"/>
    <cellStyle name="Navadno 60 3 4 3 2" xfId="21515"/>
    <cellStyle name="Navadno 60 3 4 3 2 2" xfId="21516"/>
    <cellStyle name="Navadno 60 3 4 3 2 2 2" xfId="21517"/>
    <cellStyle name="Navadno 60 3 4 3 2 3" xfId="21518"/>
    <cellStyle name="Navadno 60 3 4 3 2 3 2" xfId="21519"/>
    <cellStyle name="Navadno 60 3 4 3 2 4" xfId="21520"/>
    <cellStyle name="Navadno 60 3 4 3 3" xfId="21521"/>
    <cellStyle name="Navadno 60 3 4 3 3 2" xfId="21522"/>
    <cellStyle name="Navadno 60 3 4 3 4" xfId="21523"/>
    <cellStyle name="Navadno 60 3 4 3 4 2" xfId="21524"/>
    <cellStyle name="Navadno 60 3 4 3 5" xfId="21525"/>
    <cellStyle name="Navadno 60 3 4 4" xfId="21526"/>
    <cellStyle name="Navadno 60 3 4 4 2" xfId="21527"/>
    <cellStyle name="Navadno 60 3 4 4 2 2" xfId="21528"/>
    <cellStyle name="Navadno 60 3 4 4 3" xfId="21529"/>
    <cellStyle name="Navadno 60 3 4 4 3 2" xfId="21530"/>
    <cellStyle name="Navadno 60 3 4 4 4" xfId="21531"/>
    <cellStyle name="Navadno 60 3 4 5" xfId="21532"/>
    <cellStyle name="Navadno 60 3 4 5 2" xfId="21533"/>
    <cellStyle name="Navadno 60 3 4 6" xfId="21534"/>
    <cellStyle name="Navadno 60 3 4 6 2" xfId="21535"/>
    <cellStyle name="Navadno 60 3 4 7" xfId="21536"/>
    <cellStyle name="Navadno 60 3 5" xfId="21537"/>
    <cellStyle name="Navadno 60 3 5 2" xfId="21538"/>
    <cellStyle name="Navadno 60 3 5 2 2" xfId="21539"/>
    <cellStyle name="Navadno 60 3 5 2 2 2" xfId="21540"/>
    <cellStyle name="Navadno 60 3 5 2 2 2 2" xfId="21541"/>
    <cellStyle name="Navadno 60 3 5 2 2 2 2 2" xfId="21542"/>
    <cellStyle name="Navadno 60 3 5 2 2 2 3" xfId="21543"/>
    <cellStyle name="Navadno 60 3 5 2 2 2 3 2" xfId="21544"/>
    <cellStyle name="Navadno 60 3 5 2 2 2 4" xfId="21545"/>
    <cellStyle name="Navadno 60 3 5 2 2 3" xfId="21546"/>
    <cellStyle name="Navadno 60 3 5 2 2 3 2" xfId="21547"/>
    <cellStyle name="Navadno 60 3 5 2 2 4" xfId="21548"/>
    <cellStyle name="Navadno 60 3 5 2 2 4 2" xfId="21549"/>
    <cellStyle name="Navadno 60 3 5 2 2 5" xfId="21550"/>
    <cellStyle name="Navadno 60 3 5 2 3" xfId="21551"/>
    <cellStyle name="Navadno 60 3 5 2 3 2" xfId="21552"/>
    <cellStyle name="Navadno 60 3 5 2 3 2 2" xfId="21553"/>
    <cellStyle name="Navadno 60 3 5 2 3 3" xfId="21554"/>
    <cellStyle name="Navadno 60 3 5 2 3 3 2" xfId="21555"/>
    <cellStyle name="Navadno 60 3 5 2 3 4" xfId="21556"/>
    <cellStyle name="Navadno 60 3 5 2 4" xfId="21557"/>
    <cellStyle name="Navadno 60 3 5 2 4 2" xfId="21558"/>
    <cellStyle name="Navadno 60 3 5 2 5" xfId="21559"/>
    <cellStyle name="Navadno 60 3 5 2 5 2" xfId="21560"/>
    <cellStyle name="Navadno 60 3 5 2 6" xfId="21561"/>
    <cellStyle name="Navadno 60 3 5 3" xfId="21562"/>
    <cellStyle name="Navadno 60 3 5 3 2" xfId="21563"/>
    <cellStyle name="Navadno 60 3 5 3 2 2" xfId="21564"/>
    <cellStyle name="Navadno 60 3 5 3 2 2 2" xfId="21565"/>
    <cellStyle name="Navadno 60 3 5 3 2 3" xfId="21566"/>
    <cellStyle name="Navadno 60 3 5 3 2 3 2" xfId="21567"/>
    <cellStyle name="Navadno 60 3 5 3 2 4" xfId="21568"/>
    <cellStyle name="Navadno 60 3 5 3 3" xfId="21569"/>
    <cellStyle name="Navadno 60 3 5 3 3 2" xfId="21570"/>
    <cellStyle name="Navadno 60 3 5 3 4" xfId="21571"/>
    <cellStyle name="Navadno 60 3 5 3 4 2" xfId="21572"/>
    <cellStyle name="Navadno 60 3 5 3 5" xfId="21573"/>
    <cellStyle name="Navadno 60 3 5 4" xfId="21574"/>
    <cellStyle name="Navadno 60 3 5 4 2" xfId="21575"/>
    <cellStyle name="Navadno 60 3 5 4 2 2" xfId="21576"/>
    <cellStyle name="Navadno 60 3 5 4 3" xfId="21577"/>
    <cellStyle name="Navadno 60 3 5 4 3 2" xfId="21578"/>
    <cellStyle name="Navadno 60 3 5 4 4" xfId="21579"/>
    <cellStyle name="Navadno 60 3 5 5" xfId="21580"/>
    <cellStyle name="Navadno 60 3 5 5 2" xfId="21581"/>
    <cellStyle name="Navadno 60 3 5 6" xfId="21582"/>
    <cellStyle name="Navadno 60 3 5 6 2" xfId="21583"/>
    <cellStyle name="Navadno 60 3 5 7" xfId="21584"/>
    <cellStyle name="Navadno 60 3 6" xfId="21585"/>
    <cellStyle name="Navadno 60 3 6 2" xfId="21586"/>
    <cellStyle name="Navadno 60 3 6 2 2" xfId="21587"/>
    <cellStyle name="Navadno 60 3 6 2 2 2" xfId="21588"/>
    <cellStyle name="Navadno 60 3 6 2 2 2 2" xfId="21589"/>
    <cellStyle name="Navadno 60 3 6 2 2 2 2 2" xfId="21590"/>
    <cellStyle name="Navadno 60 3 6 2 2 2 3" xfId="21591"/>
    <cellStyle name="Navadno 60 3 6 2 2 2 3 2" xfId="21592"/>
    <cellStyle name="Navadno 60 3 6 2 2 2 4" xfId="21593"/>
    <cellStyle name="Navadno 60 3 6 2 2 3" xfId="21594"/>
    <cellStyle name="Navadno 60 3 6 2 2 3 2" xfId="21595"/>
    <cellStyle name="Navadno 60 3 6 2 2 4" xfId="21596"/>
    <cellStyle name="Navadno 60 3 6 2 2 4 2" xfId="21597"/>
    <cellStyle name="Navadno 60 3 6 2 2 5" xfId="21598"/>
    <cellStyle name="Navadno 60 3 6 2 3" xfId="21599"/>
    <cellStyle name="Navadno 60 3 6 2 3 2" xfId="21600"/>
    <cellStyle name="Navadno 60 3 6 2 3 2 2" xfId="21601"/>
    <cellStyle name="Navadno 60 3 6 2 3 3" xfId="21602"/>
    <cellStyle name="Navadno 60 3 6 2 3 3 2" xfId="21603"/>
    <cellStyle name="Navadno 60 3 6 2 3 4" xfId="21604"/>
    <cellStyle name="Navadno 60 3 6 2 4" xfId="21605"/>
    <cellStyle name="Navadno 60 3 6 2 4 2" xfId="21606"/>
    <cellStyle name="Navadno 60 3 6 2 5" xfId="21607"/>
    <cellStyle name="Navadno 60 3 6 2 5 2" xfId="21608"/>
    <cellStyle name="Navadno 60 3 6 2 6" xfId="21609"/>
    <cellStyle name="Navadno 60 3 6 3" xfId="21610"/>
    <cellStyle name="Navadno 60 3 6 3 2" xfId="21611"/>
    <cellStyle name="Navadno 60 3 6 3 2 2" xfId="21612"/>
    <cellStyle name="Navadno 60 3 6 3 2 2 2" xfId="21613"/>
    <cellStyle name="Navadno 60 3 6 3 2 3" xfId="21614"/>
    <cellStyle name="Navadno 60 3 6 3 2 3 2" xfId="21615"/>
    <cellStyle name="Navadno 60 3 6 3 2 4" xfId="21616"/>
    <cellStyle name="Navadno 60 3 6 3 3" xfId="21617"/>
    <cellStyle name="Navadno 60 3 6 3 3 2" xfId="21618"/>
    <cellStyle name="Navadno 60 3 6 3 4" xfId="21619"/>
    <cellStyle name="Navadno 60 3 6 3 4 2" xfId="21620"/>
    <cellStyle name="Navadno 60 3 6 3 5" xfId="21621"/>
    <cellStyle name="Navadno 60 3 6 4" xfId="21622"/>
    <cellStyle name="Navadno 60 3 6 4 2" xfId="21623"/>
    <cellStyle name="Navadno 60 3 6 4 2 2" xfId="21624"/>
    <cellStyle name="Navadno 60 3 6 4 3" xfId="21625"/>
    <cellStyle name="Navadno 60 3 6 4 3 2" xfId="21626"/>
    <cellStyle name="Navadno 60 3 6 4 4" xfId="21627"/>
    <cellStyle name="Navadno 60 3 6 5" xfId="21628"/>
    <cellStyle name="Navadno 60 3 6 5 2" xfId="21629"/>
    <cellStyle name="Navadno 60 3 6 6" xfId="21630"/>
    <cellStyle name="Navadno 60 3 6 6 2" xfId="21631"/>
    <cellStyle name="Navadno 60 3 6 7" xfId="21632"/>
    <cellStyle name="Navadno 60 3 7" xfId="21633"/>
    <cellStyle name="Navadno 60 3 7 2" xfId="21634"/>
    <cellStyle name="Navadno 60 3 7 2 2" xfId="21635"/>
    <cellStyle name="Navadno 60 3 7 2 2 2" xfId="21636"/>
    <cellStyle name="Navadno 60 3 7 2 2 2 2" xfId="21637"/>
    <cellStyle name="Navadno 60 3 7 2 2 2 2 2" xfId="21638"/>
    <cellStyle name="Navadno 60 3 7 2 2 2 3" xfId="21639"/>
    <cellStyle name="Navadno 60 3 7 2 2 2 3 2" xfId="21640"/>
    <cellStyle name="Navadno 60 3 7 2 2 2 4" xfId="21641"/>
    <cellStyle name="Navadno 60 3 7 2 2 3" xfId="21642"/>
    <cellStyle name="Navadno 60 3 7 2 2 3 2" xfId="21643"/>
    <cellStyle name="Navadno 60 3 7 2 2 4" xfId="21644"/>
    <cellStyle name="Navadno 60 3 7 2 2 4 2" xfId="21645"/>
    <cellStyle name="Navadno 60 3 7 2 2 5" xfId="21646"/>
    <cellStyle name="Navadno 60 3 7 2 3" xfId="21647"/>
    <cellStyle name="Navadno 60 3 7 2 3 2" xfId="21648"/>
    <cellStyle name="Navadno 60 3 7 2 3 2 2" xfId="21649"/>
    <cellStyle name="Navadno 60 3 7 2 3 3" xfId="21650"/>
    <cellStyle name="Navadno 60 3 7 2 3 3 2" xfId="21651"/>
    <cellStyle name="Navadno 60 3 7 2 3 4" xfId="21652"/>
    <cellStyle name="Navadno 60 3 7 2 4" xfId="21653"/>
    <cellStyle name="Navadno 60 3 7 2 4 2" xfId="21654"/>
    <cellStyle name="Navadno 60 3 7 2 5" xfId="21655"/>
    <cellStyle name="Navadno 60 3 7 2 5 2" xfId="21656"/>
    <cellStyle name="Navadno 60 3 7 2 6" xfId="21657"/>
    <cellStyle name="Navadno 60 3 7 3" xfId="21658"/>
    <cellStyle name="Navadno 60 3 7 3 2" xfId="21659"/>
    <cellStyle name="Navadno 60 3 7 3 2 2" xfId="21660"/>
    <cellStyle name="Navadno 60 3 7 3 2 2 2" xfId="21661"/>
    <cellStyle name="Navadno 60 3 7 3 2 3" xfId="21662"/>
    <cellStyle name="Navadno 60 3 7 3 2 3 2" xfId="21663"/>
    <cellStyle name="Navadno 60 3 7 3 2 4" xfId="21664"/>
    <cellStyle name="Navadno 60 3 7 3 3" xfId="21665"/>
    <cellStyle name="Navadno 60 3 7 3 3 2" xfId="21666"/>
    <cellStyle name="Navadno 60 3 7 3 4" xfId="21667"/>
    <cellStyle name="Navadno 60 3 7 3 4 2" xfId="21668"/>
    <cellStyle name="Navadno 60 3 7 3 5" xfId="21669"/>
    <cellStyle name="Navadno 60 3 7 4" xfId="21670"/>
    <cellStyle name="Navadno 60 3 7 4 2" xfId="21671"/>
    <cellStyle name="Navadno 60 3 7 4 2 2" xfId="21672"/>
    <cellStyle name="Navadno 60 3 7 4 3" xfId="21673"/>
    <cellStyle name="Navadno 60 3 7 4 3 2" xfId="21674"/>
    <cellStyle name="Navadno 60 3 7 4 4" xfId="21675"/>
    <cellStyle name="Navadno 60 3 7 5" xfId="21676"/>
    <cellStyle name="Navadno 60 3 7 5 2" xfId="21677"/>
    <cellStyle name="Navadno 60 3 7 6" xfId="21678"/>
    <cellStyle name="Navadno 60 3 7 6 2" xfId="21679"/>
    <cellStyle name="Navadno 60 3 7 7" xfId="21680"/>
    <cellStyle name="Navadno 60 3 8" xfId="21681"/>
    <cellStyle name="Navadno 60 3 8 2" xfId="21682"/>
    <cellStyle name="Navadno 60 3 8 2 2" xfId="21683"/>
    <cellStyle name="Navadno 60 3 8 2 2 2" xfId="21684"/>
    <cellStyle name="Navadno 60 3 8 2 2 2 2" xfId="21685"/>
    <cellStyle name="Navadno 60 3 8 2 2 2 2 2" xfId="21686"/>
    <cellStyle name="Navadno 60 3 8 2 2 2 3" xfId="21687"/>
    <cellStyle name="Navadno 60 3 8 2 2 2 3 2" xfId="21688"/>
    <cellStyle name="Navadno 60 3 8 2 2 2 4" xfId="21689"/>
    <cellStyle name="Navadno 60 3 8 2 2 3" xfId="21690"/>
    <cellStyle name="Navadno 60 3 8 2 2 3 2" xfId="21691"/>
    <cellStyle name="Navadno 60 3 8 2 2 4" xfId="21692"/>
    <cellStyle name="Navadno 60 3 8 2 2 4 2" xfId="21693"/>
    <cellStyle name="Navadno 60 3 8 2 2 5" xfId="21694"/>
    <cellStyle name="Navadno 60 3 8 2 3" xfId="21695"/>
    <cellStyle name="Navadno 60 3 8 2 3 2" xfId="21696"/>
    <cellStyle name="Navadno 60 3 8 2 3 2 2" xfId="21697"/>
    <cellStyle name="Navadno 60 3 8 2 3 3" xfId="21698"/>
    <cellStyle name="Navadno 60 3 8 2 3 3 2" xfId="21699"/>
    <cellStyle name="Navadno 60 3 8 2 3 4" xfId="21700"/>
    <cellStyle name="Navadno 60 3 8 2 4" xfId="21701"/>
    <cellStyle name="Navadno 60 3 8 2 4 2" xfId="21702"/>
    <cellStyle name="Navadno 60 3 8 2 5" xfId="21703"/>
    <cellStyle name="Navadno 60 3 8 2 5 2" xfId="21704"/>
    <cellStyle name="Navadno 60 3 8 2 6" xfId="21705"/>
    <cellStyle name="Navadno 60 3 8 3" xfId="21706"/>
    <cellStyle name="Navadno 60 3 8 3 2" xfId="21707"/>
    <cellStyle name="Navadno 60 3 8 3 2 2" xfId="21708"/>
    <cellStyle name="Navadno 60 3 8 3 2 2 2" xfId="21709"/>
    <cellStyle name="Navadno 60 3 8 3 2 3" xfId="21710"/>
    <cellStyle name="Navadno 60 3 8 3 2 3 2" xfId="21711"/>
    <cellStyle name="Navadno 60 3 8 3 2 4" xfId="21712"/>
    <cellStyle name="Navadno 60 3 8 3 3" xfId="21713"/>
    <cellStyle name="Navadno 60 3 8 3 3 2" xfId="21714"/>
    <cellStyle name="Navadno 60 3 8 3 4" xfId="21715"/>
    <cellStyle name="Navadno 60 3 8 3 4 2" xfId="21716"/>
    <cellStyle name="Navadno 60 3 8 3 5" xfId="21717"/>
    <cellStyle name="Navadno 60 3 8 4" xfId="21718"/>
    <cellStyle name="Navadno 60 3 8 4 2" xfId="21719"/>
    <cellStyle name="Navadno 60 3 8 4 2 2" xfId="21720"/>
    <cellStyle name="Navadno 60 3 8 4 3" xfId="21721"/>
    <cellStyle name="Navadno 60 3 8 4 3 2" xfId="21722"/>
    <cellStyle name="Navadno 60 3 8 4 4" xfId="21723"/>
    <cellStyle name="Navadno 60 3 8 5" xfId="21724"/>
    <cellStyle name="Navadno 60 3 8 5 2" xfId="21725"/>
    <cellStyle name="Navadno 60 3 8 6" xfId="21726"/>
    <cellStyle name="Navadno 60 3 8 6 2" xfId="21727"/>
    <cellStyle name="Navadno 60 3 8 7" xfId="21728"/>
    <cellStyle name="Navadno 60 3 9" xfId="21729"/>
    <cellStyle name="Navadno 60 3 9 2" xfId="21730"/>
    <cellStyle name="Navadno 60 3 9 2 2" xfId="21731"/>
    <cellStyle name="Navadno 60 3 9 2 2 2" xfId="21732"/>
    <cellStyle name="Navadno 60 3 9 2 2 2 2" xfId="21733"/>
    <cellStyle name="Navadno 60 3 9 2 2 3" xfId="21734"/>
    <cellStyle name="Navadno 60 3 9 2 2 3 2" xfId="21735"/>
    <cellStyle name="Navadno 60 3 9 2 2 4" xfId="21736"/>
    <cellStyle name="Navadno 60 3 9 2 3" xfId="21737"/>
    <cellStyle name="Navadno 60 3 9 2 3 2" xfId="21738"/>
    <cellStyle name="Navadno 60 3 9 2 4" xfId="21739"/>
    <cellStyle name="Navadno 60 3 9 2 4 2" xfId="21740"/>
    <cellStyle name="Navadno 60 3 9 2 5" xfId="21741"/>
    <cellStyle name="Navadno 60 3 9 3" xfId="21742"/>
    <cellStyle name="Navadno 60 3 9 3 2" xfId="21743"/>
    <cellStyle name="Navadno 60 3 9 3 2 2" xfId="21744"/>
    <cellStyle name="Navadno 60 3 9 3 3" xfId="21745"/>
    <cellStyle name="Navadno 60 3 9 3 3 2" xfId="21746"/>
    <cellStyle name="Navadno 60 3 9 3 4" xfId="21747"/>
    <cellStyle name="Navadno 60 3 9 4" xfId="21748"/>
    <cellStyle name="Navadno 60 3 9 4 2" xfId="21749"/>
    <cellStyle name="Navadno 60 3 9 5" xfId="21750"/>
    <cellStyle name="Navadno 60 3 9 5 2" xfId="21751"/>
    <cellStyle name="Navadno 60 3 9 6" xfId="21752"/>
    <cellStyle name="Navadno 60 4" xfId="21753"/>
    <cellStyle name="Navadno 60 4 2" xfId="21754"/>
    <cellStyle name="Navadno 60 4 2 2" xfId="21755"/>
    <cellStyle name="Navadno 60 4 2 2 2" xfId="21756"/>
    <cellStyle name="Navadno 60 4 2 2 2 2" xfId="21757"/>
    <cellStyle name="Navadno 60 4 2 2 2 2 2" xfId="21758"/>
    <cellStyle name="Navadno 60 4 2 2 2 3" xfId="21759"/>
    <cellStyle name="Navadno 60 4 2 2 2 3 2" xfId="21760"/>
    <cellStyle name="Navadno 60 4 2 2 2 4" xfId="21761"/>
    <cellStyle name="Navadno 60 4 2 2 3" xfId="21762"/>
    <cellStyle name="Navadno 60 4 2 2 3 2" xfId="21763"/>
    <cellStyle name="Navadno 60 4 2 2 4" xfId="21764"/>
    <cellStyle name="Navadno 60 4 2 2 4 2" xfId="21765"/>
    <cellStyle name="Navadno 60 4 2 2 5" xfId="21766"/>
    <cellStyle name="Navadno 60 4 2 3" xfId="21767"/>
    <cellStyle name="Navadno 60 4 2 3 2" xfId="21768"/>
    <cellStyle name="Navadno 60 4 2 3 2 2" xfId="21769"/>
    <cellStyle name="Navadno 60 4 2 3 3" xfId="21770"/>
    <cellStyle name="Navadno 60 4 2 3 3 2" xfId="21771"/>
    <cellStyle name="Navadno 60 4 2 3 4" xfId="21772"/>
    <cellStyle name="Navadno 60 4 2 4" xfId="21773"/>
    <cellStyle name="Navadno 60 4 2 4 2" xfId="21774"/>
    <cellStyle name="Navadno 60 4 2 5" xfId="21775"/>
    <cellStyle name="Navadno 60 4 2 5 2" xfId="21776"/>
    <cellStyle name="Navadno 60 4 2 6" xfId="21777"/>
    <cellStyle name="Navadno 60 4 3" xfId="21778"/>
    <cellStyle name="Navadno 60 4 3 2" xfId="21779"/>
    <cellStyle name="Navadno 60 4 3 2 2" xfId="21780"/>
    <cellStyle name="Navadno 60 4 3 2 2 2" xfId="21781"/>
    <cellStyle name="Navadno 60 4 3 2 3" xfId="21782"/>
    <cellStyle name="Navadno 60 4 3 2 3 2" xfId="21783"/>
    <cellStyle name="Navadno 60 4 3 2 4" xfId="21784"/>
    <cellStyle name="Navadno 60 4 3 3" xfId="21785"/>
    <cellStyle name="Navadno 60 4 3 3 2" xfId="21786"/>
    <cellStyle name="Navadno 60 4 3 4" xfId="21787"/>
    <cellStyle name="Navadno 60 4 3 4 2" xfId="21788"/>
    <cellStyle name="Navadno 60 4 3 5" xfId="21789"/>
    <cellStyle name="Navadno 60 4 4" xfId="21790"/>
    <cellStyle name="Navadno 60 4 4 2" xfId="21791"/>
    <cellStyle name="Navadno 60 4 4 2 2" xfId="21792"/>
    <cellStyle name="Navadno 60 4 4 3" xfId="21793"/>
    <cellStyle name="Navadno 60 4 4 3 2" xfId="21794"/>
    <cellStyle name="Navadno 60 4 4 4" xfId="21795"/>
    <cellStyle name="Navadno 60 4 5" xfId="21796"/>
    <cellStyle name="Navadno 60 4 5 2" xfId="21797"/>
    <cellStyle name="Navadno 60 4 6" xfId="21798"/>
    <cellStyle name="Navadno 60 4 6 2" xfId="21799"/>
    <cellStyle name="Navadno 60 4 7" xfId="21800"/>
    <cellStyle name="Navadno 60 5" xfId="21801"/>
    <cellStyle name="Navadno 60 5 2" xfId="21802"/>
    <cellStyle name="Navadno 60 5 2 2" xfId="21803"/>
    <cellStyle name="Navadno 60 5 2 2 2" xfId="21804"/>
    <cellStyle name="Navadno 60 5 2 2 2 2" xfId="21805"/>
    <cellStyle name="Navadno 60 5 2 2 2 2 2" xfId="21806"/>
    <cellStyle name="Navadno 60 5 2 2 2 3" xfId="21807"/>
    <cellStyle name="Navadno 60 5 2 2 2 3 2" xfId="21808"/>
    <cellStyle name="Navadno 60 5 2 2 2 4" xfId="21809"/>
    <cellStyle name="Navadno 60 5 2 2 3" xfId="21810"/>
    <cellStyle name="Navadno 60 5 2 2 3 2" xfId="21811"/>
    <cellStyle name="Navadno 60 5 2 2 4" xfId="21812"/>
    <cellStyle name="Navadno 60 5 2 2 4 2" xfId="21813"/>
    <cellStyle name="Navadno 60 5 2 2 5" xfId="21814"/>
    <cellStyle name="Navadno 60 5 2 3" xfId="21815"/>
    <cellStyle name="Navadno 60 5 2 3 2" xfId="21816"/>
    <cellStyle name="Navadno 60 5 2 3 2 2" xfId="21817"/>
    <cellStyle name="Navadno 60 5 2 3 3" xfId="21818"/>
    <cellStyle name="Navadno 60 5 2 3 3 2" xfId="21819"/>
    <cellStyle name="Navadno 60 5 2 3 4" xfId="21820"/>
    <cellStyle name="Navadno 60 5 2 4" xfId="21821"/>
    <cellStyle name="Navadno 60 5 2 4 2" xfId="21822"/>
    <cellStyle name="Navadno 60 5 2 5" xfId="21823"/>
    <cellStyle name="Navadno 60 5 2 5 2" xfId="21824"/>
    <cellStyle name="Navadno 60 5 2 6" xfId="21825"/>
    <cellStyle name="Navadno 60 5 3" xfId="21826"/>
    <cellStyle name="Navadno 60 5 3 2" xfId="21827"/>
    <cellStyle name="Navadno 60 5 3 2 2" xfId="21828"/>
    <cellStyle name="Navadno 60 5 3 2 2 2" xfId="21829"/>
    <cellStyle name="Navadno 60 5 3 2 3" xfId="21830"/>
    <cellStyle name="Navadno 60 5 3 2 3 2" xfId="21831"/>
    <cellStyle name="Navadno 60 5 3 2 4" xfId="21832"/>
    <cellStyle name="Navadno 60 5 3 3" xfId="21833"/>
    <cellStyle name="Navadno 60 5 3 3 2" xfId="21834"/>
    <cellStyle name="Navadno 60 5 3 4" xfId="21835"/>
    <cellStyle name="Navadno 60 5 3 4 2" xfId="21836"/>
    <cellStyle name="Navadno 60 5 3 5" xfId="21837"/>
    <cellStyle name="Navadno 60 5 4" xfId="21838"/>
    <cellStyle name="Navadno 60 5 4 2" xfId="21839"/>
    <cellStyle name="Navadno 60 5 4 2 2" xfId="21840"/>
    <cellStyle name="Navadno 60 5 4 3" xfId="21841"/>
    <cellStyle name="Navadno 60 5 4 3 2" xfId="21842"/>
    <cellStyle name="Navadno 60 5 4 4" xfId="21843"/>
    <cellStyle name="Navadno 60 5 5" xfId="21844"/>
    <cellStyle name="Navadno 60 5 5 2" xfId="21845"/>
    <cellStyle name="Navadno 60 5 6" xfId="21846"/>
    <cellStyle name="Navadno 60 5 6 2" xfId="21847"/>
    <cellStyle name="Navadno 60 5 7" xfId="21848"/>
    <cellStyle name="Navadno 60 6" xfId="21849"/>
    <cellStyle name="Navadno 60 6 2" xfId="21850"/>
    <cellStyle name="Navadno 60 6 2 2" xfId="21851"/>
    <cellStyle name="Navadno 60 6 2 2 2" xfId="21852"/>
    <cellStyle name="Navadno 60 6 2 2 2 2" xfId="21853"/>
    <cellStyle name="Navadno 60 6 2 2 2 2 2" xfId="21854"/>
    <cellStyle name="Navadno 60 6 2 2 2 3" xfId="21855"/>
    <cellStyle name="Navadno 60 6 2 2 2 3 2" xfId="21856"/>
    <cellStyle name="Navadno 60 6 2 2 2 4" xfId="21857"/>
    <cellStyle name="Navadno 60 6 2 2 3" xfId="21858"/>
    <cellStyle name="Navadno 60 6 2 2 3 2" xfId="21859"/>
    <cellStyle name="Navadno 60 6 2 2 4" xfId="21860"/>
    <cellStyle name="Navadno 60 6 2 2 4 2" xfId="21861"/>
    <cellStyle name="Navadno 60 6 2 2 5" xfId="21862"/>
    <cellStyle name="Navadno 60 6 2 3" xfId="21863"/>
    <cellStyle name="Navadno 60 6 2 3 2" xfId="21864"/>
    <cellStyle name="Navadno 60 6 2 3 2 2" xfId="21865"/>
    <cellStyle name="Navadno 60 6 2 3 3" xfId="21866"/>
    <cellStyle name="Navadno 60 6 2 3 3 2" xfId="21867"/>
    <cellStyle name="Navadno 60 6 2 3 4" xfId="21868"/>
    <cellStyle name="Navadno 60 6 2 4" xfId="21869"/>
    <cellStyle name="Navadno 60 6 2 4 2" xfId="21870"/>
    <cellStyle name="Navadno 60 6 2 5" xfId="21871"/>
    <cellStyle name="Navadno 60 6 2 5 2" xfId="21872"/>
    <cellStyle name="Navadno 60 6 2 6" xfId="21873"/>
    <cellStyle name="Navadno 60 6 3" xfId="21874"/>
    <cellStyle name="Navadno 60 6 3 2" xfId="21875"/>
    <cellStyle name="Navadno 60 6 3 2 2" xfId="21876"/>
    <cellStyle name="Navadno 60 6 3 2 2 2" xfId="21877"/>
    <cellStyle name="Navadno 60 6 3 2 3" xfId="21878"/>
    <cellStyle name="Navadno 60 6 3 2 3 2" xfId="21879"/>
    <cellStyle name="Navadno 60 6 3 2 4" xfId="21880"/>
    <cellStyle name="Navadno 60 6 3 3" xfId="21881"/>
    <cellStyle name="Navadno 60 6 3 3 2" xfId="21882"/>
    <cellStyle name="Navadno 60 6 3 4" xfId="21883"/>
    <cellStyle name="Navadno 60 6 3 4 2" xfId="21884"/>
    <cellStyle name="Navadno 60 6 3 5" xfId="21885"/>
    <cellStyle name="Navadno 60 6 4" xfId="21886"/>
    <cellStyle name="Navadno 60 6 4 2" xfId="21887"/>
    <cellStyle name="Navadno 60 6 4 2 2" xfId="21888"/>
    <cellStyle name="Navadno 60 6 4 3" xfId="21889"/>
    <cellStyle name="Navadno 60 6 4 3 2" xfId="21890"/>
    <cellStyle name="Navadno 60 6 4 4" xfId="21891"/>
    <cellStyle name="Navadno 60 6 5" xfId="21892"/>
    <cellStyle name="Navadno 60 6 5 2" xfId="21893"/>
    <cellStyle name="Navadno 60 6 6" xfId="21894"/>
    <cellStyle name="Navadno 60 6 6 2" xfId="21895"/>
    <cellStyle name="Navadno 60 6 7" xfId="21896"/>
    <cellStyle name="Navadno 60 7" xfId="21897"/>
    <cellStyle name="Navadno 60 7 2" xfId="21898"/>
    <cellStyle name="Navadno 60 7 2 2" xfId="21899"/>
    <cellStyle name="Navadno 60 7 2 2 2" xfId="21900"/>
    <cellStyle name="Navadno 60 7 2 2 2 2" xfId="21901"/>
    <cellStyle name="Navadno 60 7 2 2 2 2 2" xfId="21902"/>
    <cellStyle name="Navadno 60 7 2 2 2 3" xfId="21903"/>
    <cellStyle name="Navadno 60 7 2 2 2 3 2" xfId="21904"/>
    <cellStyle name="Navadno 60 7 2 2 2 4" xfId="21905"/>
    <cellStyle name="Navadno 60 7 2 2 3" xfId="21906"/>
    <cellStyle name="Navadno 60 7 2 2 3 2" xfId="21907"/>
    <cellStyle name="Navadno 60 7 2 2 4" xfId="21908"/>
    <cellStyle name="Navadno 60 7 2 2 4 2" xfId="21909"/>
    <cellStyle name="Navadno 60 7 2 2 5" xfId="21910"/>
    <cellStyle name="Navadno 60 7 2 3" xfId="21911"/>
    <cellStyle name="Navadno 60 7 2 3 2" xfId="21912"/>
    <cellStyle name="Navadno 60 7 2 3 2 2" xfId="21913"/>
    <cellStyle name="Navadno 60 7 2 3 3" xfId="21914"/>
    <cellStyle name="Navadno 60 7 2 3 3 2" xfId="21915"/>
    <cellStyle name="Navadno 60 7 2 3 4" xfId="21916"/>
    <cellStyle name="Navadno 60 7 2 4" xfId="21917"/>
    <cellStyle name="Navadno 60 7 2 4 2" xfId="21918"/>
    <cellStyle name="Navadno 60 7 2 5" xfId="21919"/>
    <cellStyle name="Navadno 60 7 2 5 2" xfId="21920"/>
    <cellStyle name="Navadno 60 7 2 6" xfId="21921"/>
    <cellStyle name="Navadno 60 7 3" xfId="21922"/>
    <cellStyle name="Navadno 60 7 3 2" xfId="21923"/>
    <cellStyle name="Navadno 60 7 3 2 2" xfId="21924"/>
    <cellStyle name="Navadno 60 7 3 2 2 2" xfId="21925"/>
    <cellStyle name="Navadno 60 7 3 2 3" xfId="21926"/>
    <cellStyle name="Navadno 60 7 3 2 3 2" xfId="21927"/>
    <cellStyle name="Navadno 60 7 3 2 4" xfId="21928"/>
    <cellStyle name="Navadno 60 7 3 3" xfId="21929"/>
    <cellStyle name="Navadno 60 7 3 3 2" xfId="21930"/>
    <cellStyle name="Navadno 60 7 3 4" xfId="21931"/>
    <cellStyle name="Navadno 60 7 3 4 2" xfId="21932"/>
    <cellStyle name="Navadno 60 7 3 5" xfId="21933"/>
    <cellStyle name="Navadno 60 7 4" xfId="21934"/>
    <cellStyle name="Navadno 60 7 4 2" xfId="21935"/>
    <cellStyle name="Navadno 60 7 4 2 2" xfId="21936"/>
    <cellStyle name="Navadno 60 7 4 3" xfId="21937"/>
    <cellStyle name="Navadno 60 7 4 3 2" xfId="21938"/>
    <cellStyle name="Navadno 60 7 4 4" xfId="21939"/>
    <cellStyle name="Navadno 60 7 5" xfId="21940"/>
    <cellStyle name="Navadno 60 7 5 2" xfId="21941"/>
    <cellStyle name="Navadno 60 7 6" xfId="21942"/>
    <cellStyle name="Navadno 60 7 6 2" xfId="21943"/>
    <cellStyle name="Navadno 60 7 7" xfId="21944"/>
    <cellStyle name="Navadno 60 8" xfId="21945"/>
    <cellStyle name="Navadno 60 8 2" xfId="21946"/>
    <cellStyle name="Navadno 60 8 2 2" xfId="21947"/>
    <cellStyle name="Navadno 60 8 2 2 2" xfId="21948"/>
    <cellStyle name="Navadno 60 8 2 2 2 2" xfId="21949"/>
    <cellStyle name="Navadno 60 8 2 2 2 2 2" xfId="21950"/>
    <cellStyle name="Navadno 60 8 2 2 2 3" xfId="21951"/>
    <cellStyle name="Navadno 60 8 2 2 2 3 2" xfId="21952"/>
    <cellStyle name="Navadno 60 8 2 2 2 4" xfId="21953"/>
    <cellStyle name="Navadno 60 8 2 2 3" xfId="21954"/>
    <cellStyle name="Navadno 60 8 2 2 3 2" xfId="21955"/>
    <cellStyle name="Navadno 60 8 2 2 4" xfId="21956"/>
    <cellStyle name="Navadno 60 8 2 2 4 2" xfId="21957"/>
    <cellStyle name="Navadno 60 8 2 2 5" xfId="21958"/>
    <cellStyle name="Navadno 60 8 2 3" xfId="21959"/>
    <cellStyle name="Navadno 60 8 2 3 2" xfId="21960"/>
    <cellStyle name="Navadno 60 8 2 3 2 2" xfId="21961"/>
    <cellStyle name="Navadno 60 8 2 3 3" xfId="21962"/>
    <cellStyle name="Navadno 60 8 2 3 3 2" xfId="21963"/>
    <cellStyle name="Navadno 60 8 2 3 4" xfId="21964"/>
    <cellStyle name="Navadno 60 8 2 4" xfId="21965"/>
    <cellStyle name="Navadno 60 8 2 4 2" xfId="21966"/>
    <cellStyle name="Navadno 60 8 2 5" xfId="21967"/>
    <cellStyle name="Navadno 60 8 2 5 2" xfId="21968"/>
    <cellStyle name="Navadno 60 8 2 6" xfId="21969"/>
    <cellStyle name="Navadno 60 8 3" xfId="21970"/>
    <cellStyle name="Navadno 60 8 3 2" xfId="21971"/>
    <cellStyle name="Navadno 60 8 3 2 2" xfId="21972"/>
    <cellStyle name="Navadno 60 8 3 2 2 2" xfId="21973"/>
    <cellStyle name="Navadno 60 8 3 2 3" xfId="21974"/>
    <cellStyle name="Navadno 60 8 3 2 3 2" xfId="21975"/>
    <cellStyle name="Navadno 60 8 3 2 4" xfId="21976"/>
    <cellStyle name="Navadno 60 8 3 3" xfId="21977"/>
    <cellStyle name="Navadno 60 8 3 3 2" xfId="21978"/>
    <cellStyle name="Navadno 60 8 3 4" xfId="21979"/>
    <cellStyle name="Navadno 60 8 3 4 2" xfId="21980"/>
    <cellStyle name="Navadno 60 8 3 5" xfId="21981"/>
    <cellStyle name="Navadno 60 8 4" xfId="21982"/>
    <cellStyle name="Navadno 60 8 4 2" xfId="21983"/>
    <cellStyle name="Navadno 60 8 4 2 2" xfId="21984"/>
    <cellStyle name="Navadno 60 8 4 3" xfId="21985"/>
    <cellStyle name="Navadno 60 8 4 3 2" xfId="21986"/>
    <cellStyle name="Navadno 60 8 4 4" xfId="21987"/>
    <cellStyle name="Navadno 60 8 5" xfId="21988"/>
    <cellStyle name="Navadno 60 8 5 2" xfId="21989"/>
    <cellStyle name="Navadno 60 8 6" xfId="21990"/>
    <cellStyle name="Navadno 60 8 6 2" xfId="21991"/>
    <cellStyle name="Navadno 60 8 7" xfId="21992"/>
    <cellStyle name="Navadno 60 9" xfId="21993"/>
    <cellStyle name="Navadno 60 9 2" xfId="21994"/>
    <cellStyle name="Navadno 60 9 2 2" xfId="21995"/>
    <cellStyle name="Navadno 60 9 2 2 2" xfId="21996"/>
    <cellStyle name="Navadno 60 9 2 2 2 2" xfId="21997"/>
    <cellStyle name="Navadno 60 9 2 2 2 2 2" xfId="21998"/>
    <cellStyle name="Navadno 60 9 2 2 2 3" xfId="21999"/>
    <cellStyle name="Navadno 60 9 2 2 2 3 2" xfId="22000"/>
    <cellStyle name="Navadno 60 9 2 2 2 4" xfId="22001"/>
    <cellStyle name="Navadno 60 9 2 2 3" xfId="22002"/>
    <cellStyle name="Navadno 60 9 2 2 3 2" xfId="22003"/>
    <cellStyle name="Navadno 60 9 2 2 4" xfId="22004"/>
    <cellStyle name="Navadno 60 9 2 2 4 2" xfId="22005"/>
    <cellStyle name="Navadno 60 9 2 2 5" xfId="22006"/>
    <cellStyle name="Navadno 60 9 2 3" xfId="22007"/>
    <cellStyle name="Navadno 60 9 2 3 2" xfId="22008"/>
    <cellStyle name="Navadno 60 9 2 3 2 2" xfId="22009"/>
    <cellStyle name="Navadno 60 9 2 3 3" xfId="22010"/>
    <cellStyle name="Navadno 60 9 2 3 3 2" xfId="22011"/>
    <cellStyle name="Navadno 60 9 2 3 4" xfId="22012"/>
    <cellStyle name="Navadno 60 9 2 4" xfId="22013"/>
    <cellStyle name="Navadno 60 9 2 4 2" xfId="22014"/>
    <cellStyle name="Navadno 60 9 2 5" xfId="22015"/>
    <cellStyle name="Navadno 60 9 2 5 2" xfId="22016"/>
    <cellStyle name="Navadno 60 9 2 6" xfId="22017"/>
    <cellStyle name="Navadno 60 9 3" xfId="22018"/>
    <cellStyle name="Navadno 60 9 3 2" xfId="22019"/>
    <cellStyle name="Navadno 60 9 3 2 2" xfId="22020"/>
    <cellStyle name="Navadno 60 9 3 2 2 2" xfId="22021"/>
    <cellStyle name="Navadno 60 9 3 2 3" xfId="22022"/>
    <cellStyle name="Navadno 60 9 3 2 3 2" xfId="22023"/>
    <cellStyle name="Navadno 60 9 3 2 4" xfId="22024"/>
    <cellStyle name="Navadno 60 9 3 3" xfId="22025"/>
    <cellStyle name="Navadno 60 9 3 3 2" xfId="22026"/>
    <cellStyle name="Navadno 60 9 3 4" xfId="22027"/>
    <cellStyle name="Navadno 60 9 3 4 2" xfId="22028"/>
    <cellStyle name="Navadno 60 9 3 5" xfId="22029"/>
    <cellStyle name="Navadno 60 9 4" xfId="22030"/>
    <cellStyle name="Navadno 60 9 4 2" xfId="22031"/>
    <cellStyle name="Navadno 60 9 4 2 2" xfId="22032"/>
    <cellStyle name="Navadno 60 9 4 3" xfId="22033"/>
    <cellStyle name="Navadno 60 9 4 3 2" xfId="22034"/>
    <cellStyle name="Navadno 60 9 4 4" xfId="22035"/>
    <cellStyle name="Navadno 60 9 5" xfId="22036"/>
    <cellStyle name="Navadno 60 9 5 2" xfId="22037"/>
    <cellStyle name="Navadno 60 9 6" xfId="22038"/>
    <cellStyle name="Navadno 60 9 6 2" xfId="22039"/>
    <cellStyle name="Navadno 60 9 7" xfId="22040"/>
    <cellStyle name="Navadno 61" xfId="22041"/>
    <cellStyle name="Navadno 61 10" xfId="22042"/>
    <cellStyle name="Navadno 61 10 2" xfId="22043"/>
    <cellStyle name="Navadno 61 10 2 2" xfId="22044"/>
    <cellStyle name="Navadno 61 10 2 2 2" xfId="22045"/>
    <cellStyle name="Navadno 61 10 2 2 2 2" xfId="22046"/>
    <cellStyle name="Navadno 61 10 2 2 2 2 2" xfId="22047"/>
    <cellStyle name="Navadno 61 10 2 2 2 3" xfId="22048"/>
    <cellStyle name="Navadno 61 10 2 2 2 3 2" xfId="22049"/>
    <cellStyle name="Navadno 61 10 2 2 2 4" xfId="22050"/>
    <cellStyle name="Navadno 61 10 2 2 3" xfId="22051"/>
    <cellStyle name="Navadno 61 10 2 2 3 2" xfId="22052"/>
    <cellStyle name="Navadno 61 10 2 2 4" xfId="22053"/>
    <cellStyle name="Navadno 61 10 2 2 4 2" xfId="22054"/>
    <cellStyle name="Navadno 61 10 2 2 5" xfId="22055"/>
    <cellStyle name="Navadno 61 10 2 3" xfId="22056"/>
    <cellStyle name="Navadno 61 10 2 3 2" xfId="22057"/>
    <cellStyle name="Navadno 61 10 2 3 2 2" xfId="22058"/>
    <cellStyle name="Navadno 61 10 2 3 3" xfId="22059"/>
    <cellStyle name="Navadno 61 10 2 3 3 2" xfId="22060"/>
    <cellStyle name="Navadno 61 10 2 3 4" xfId="22061"/>
    <cellStyle name="Navadno 61 10 2 4" xfId="22062"/>
    <cellStyle name="Navadno 61 10 2 4 2" xfId="22063"/>
    <cellStyle name="Navadno 61 10 2 5" xfId="22064"/>
    <cellStyle name="Navadno 61 10 2 5 2" xfId="22065"/>
    <cellStyle name="Navadno 61 10 2 6" xfId="22066"/>
    <cellStyle name="Navadno 61 10 3" xfId="22067"/>
    <cellStyle name="Navadno 61 10 3 2" xfId="22068"/>
    <cellStyle name="Navadno 61 10 3 2 2" xfId="22069"/>
    <cellStyle name="Navadno 61 10 3 2 2 2" xfId="22070"/>
    <cellStyle name="Navadno 61 10 3 2 3" xfId="22071"/>
    <cellStyle name="Navadno 61 10 3 2 3 2" xfId="22072"/>
    <cellStyle name="Navadno 61 10 3 2 4" xfId="22073"/>
    <cellStyle name="Navadno 61 10 3 3" xfId="22074"/>
    <cellStyle name="Navadno 61 10 3 3 2" xfId="22075"/>
    <cellStyle name="Navadno 61 10 3 4" xfId="22076"/>
    <cellStyle name="Navadno 61 10 3 4 2" xfId="22077"/>
    <cellStyle name="Navadno 61 10 3 5" xfId="22078"/>
    <cellStyle name="Navadno 61 10 4" xfId="22079"/>
    <cellStyle name="Navadno 61 10 4 2" xfId="22080"/>
    <cellStyle name="Navadno 61 10 4 2 2" xfId="22081"/>
    <cellStyle name="Navadno 61 10 4 3" xfId="22082"/>
    <cellStyle name="Navadno 61 10 4 3 2" xfId="22083"/>
    <cellStyle name="Navadno 61 10 4 4" xfId="22084"/>
    <cellStyle name="Navadno 61 10 5" xfId="22085"/>
    <cellStyle name="Navadno 61 10 5 2" xfId="22086"/>
    <cellStyle name="Navadno 61 10 6" xfId="22087"/>
    <cellStyle name="Navadno 61 10 6 2" xfId="22088"/>
    <cellStyle name="Navadno 61 10 7" xfId="22089"/>
    <cellStyle name="Navadno 61 11" xfId="22090"/>
    <cellStyle name="Navadno 61 11 2" xfId="22091"/>
    <cellStyle name="Navadno 61 11 2 2" xfId="22092"/>
    <cellStyle name="Navadno 61 11 2 2 2" xfId="22093"/>
    <cellStyle name="Navadno 61 11 2 2 2 2" xfId="22094"/>
    <cellStyle name="Navadno 61 11 2 2 2 2 2" xfId="22095"/>
    <cellStyle name="Navadno 61 11 2 2 2 3" xfId="22096"/>
    <cellStyle name="Navadno 61 11 2 2 2 3 2" xfId="22097"/>
    <cellStyle name="Navadno 61 11 2 2 2 4" xfId="22098"/>
    <cellStyle name="Navadno 61 11 2 2 3" xfId="22099"/>
    <cellStyle name="Navadno 61 11 2 2 3 2" xfId="22100"/>
    <cellStyle name="Navadno 61 11 2 2 4" xfId="22101"/>
    <cellStyle name="Navadno 61 11 2 2 4 2" xfId="22102"/>
    <cellStyle name="Navadno 61 11 2 2 5" xfId="22103"/>
    <cellStyle name="Navadno 61 11 2 3" xfId="22104"/>
    <cellStyle name="Navadno 61 11 2 3 2" xfId="22105"/>
    <cellStyle name="Navadno 61 11 2 3 2 2" xfId="22106"/>
    <cellStyle name="Navadno 61 11 2 3 3" xfId="22107"/>
    <cellStyle name="Navadno 61 11 2 3 3 2" xfId="22108"/>
    <cellStyle name="Navadno 61 11 2 3 4" xfId="22109"/>
    <cellStyle name="Navadno 61 11 2 4" xfId="22110"/>
    <cellStyle name="Navadno 61 11 2 4 2" xfId="22111"/>
    <cellStyle name="Navadno 61 11 2 5" xfId="22112"/>
    <cellStyle name="Navadno 61 11 2 5 2" xfId="22113"/>
    <cellStyle name="Navadno 61 11 2 6" xfId="22114"/>
    <cellStyle name="Navadno 61 11 3" xfId="22115"/>
    <cellStyle name="Navadno 61 11 3 2" xfId="22116"/>
    <cellStyle name="Navadno 61 11 3 2 2" xfId="22117"/>
    <cellStyle name="Navadno 61 11 3 2 2 2" xfId="22118"/>
    <cellStyle name="Navadno 61 11 3 2 3" xfId="22119"/>
    <cellStyle name="Navadno 61 11 3 2 3 2" xfId="22120"/>
    <cellStyle name="Navadno 61 11 3 2 4" xfId="22121"/>
    <cellStyle name="Navadno 61 11 3 3" xfId="22122"/>
    <cellStyle name="Navadno 61 11 3 3 2" xfId="22123"/>
    <cellStyle name="Navadno 61 11 3 4" xfId="22124"/>
    <cellStyle name="Navadno 61 11 3 4 2" xfId="22125"/>
    <cellStyle name="Navadno 61 11 3 5" xfId="22126"/>
    <cellStyle name="Navadno 61 11 4" xfId="22127"/>
    <cellStyle name="Navadno 61 11 4 2" xfId="22128"/>
    <cellStyle name="Navadno 61 11 4 2 2" xfId="22129"/>
    <cellStyle name="Navadno 61 11 4 3" xfId="22130"/>
    <cellStyle name="Navadno 61 11 4 3 2" xfId="22131"/>
    <cellStyle name="Navadno 61 11 4 4" xfId="22132"/>
    <cellStyle name="Navadno 61 11 5" xfId="22133"/>
    <cellStyle name="Navadno 61 11 5 2" xfId="22134"/>
    <cellStyle name="Navadno 61 11 6" xfId="22135"/>
    <cellStyle name="Navadno 61 11 6 2" xfId="22136"/>
    <cellStyle name="Navadno 61 11 7" xfId="22137"/>
    <cellStyle name="Navadno 61 12" xfId="22138"/>
    <cellStyle name="Navadno 61 12 2" xfId="22139"/>
    <cellStyle name="Navadno 61 12 2 2" xfId="22140"/>
    <cellStyle name="Navadno 61 12 2 2 2" xfId="22141"/>
    <cellStyle name="Navadno 61 12 2 2 2 2" xfId="22142"/>
    <cellStyle name="Navadno 61 12 2 2 3" xfId="22143"/>
    <cellStyle name="Navadno 61 12 2 2 3 2" xfId="22144"/>
    <cellStyle name="Navadno 61 12 2 2 4" xfId="22145"/>
    <cellStyle name="Navadno 61 12 2 3" xfId="22146"/>
    <cellStyle name="Navadno 61 12 2 3 2" xfId="22147"/>
    <cellStyle name="Navadno 61 12 2 4" xfId="22148"/>
    <cellStyle name="Navadno 61 12 2 4 2" xfId="22149"/>
    <cellStyle name="Navadno 61 12 2 5" xfId="22150"/>
    <cellStyle name="Navadno 61 12 3" xfId="22151"/>
    <cellStyle name="Navadno 61 12 3 2" xfId="22152"/>
    <cellStyle name="Navadno 61 12 3 2 2" xfId="22153"/>
    <cellStyle name="Navadno 61 12 3 3" xfId="22154"/>
    <cellStyle name="Navadno 61 12 3 3 2" xfId="22155"/>
    <cellStyle name="Navadno 61 12 3 4" xfId="22156"/>
    <cellStyle name="Navadno 61 12 4" xfId="22157"/>
    <cellStyle name="Navadno 61 12 4 2" xfId="22158"/>
    <cellStyle name="Navadno 61 12 5" xfId="22159"/>
    <cellStyle name="Navadno 61 12 5 2" xfId="22160"/>
    <cellStyle name="Navadno 61 12 6" xfId="22161"/>
    <cellStyle name="Navadno 61 13" xfId="22162"/>
    <cellStyle name="Navadno 61 13 2" xfId="22163"/>
    <cellStyle name="Navadno 61 13 2 2" xfId="22164"/>
    <cellStyle name="Navadno 61 13 2 2 2" xfId="22165"/>
    <cellStyle name="Navadno 61 13 2 3" xfId="22166"/>
    <cellStyle name="Navadno 61 13 2 3 2" xfId="22167"/>
    <cellStyle name="Navadno 61 13 2 4" xfId="22168"/>
    <cellStyle name="Navadno 61 13 3" xfId="22169"/>
    <cellStyle name="Navadno 61 13 3 2" xfId="22170"/>
    <cellStyle name="Navadno 61 13 4" xfId="22171"/>
    <cellStyle name="Navadno 61 13 4 2" xfId="22172"/>
    <cellStyle name="Navadno 61 13 5" xfId="22173"/>
    <cellStyle name="Navadno 61 14" xfId="22174"/>
    <cellStyle name="Navadno 61 14 2" xfId="22175"/>
    <cellStyle name="Navadno 61 14 2 2" xfId="22176"/>
    <cellStyle name="Navadno 61 14 3" xfId="22177"/>
    <cellStyle name="Navadno 61 14 3 2" xfId="22178"/>
    <cellStyle name="Navadno 61 14 4" xfId="22179"/>
    <cellStyle name="Navadno 61 15" xfId="22180"/>
    <cellStyle name="Navadno 61 15 2" xfId="22181"/>
    <cellStyle name="Navadno 61 16" xfId="22182"/>
    <cellStyle name="Navadno 61 16 2" xfId="22183"/>
    <cellStyle name="Navadno 61 17" xfId="22184"/>
    <cellStyle name="Navadno 61 18" xfId="22185"/>
    <cellStyle name="Navadno 61 2" xfId="22186"/>
    <cellStyle name="Navadno 61 2 10" xfId="22187"/>
    <cellStyle name="Navadno 61 2 10 2" xfId="22188"/>
    <cellStyle name="Navadno 61 2 10 2 2" xfId="22189"/>
    <cellStyle name="Navadno 61 2 10 2 2 2" xfId="22190"/>
    <cellStyle name="Navadno 61 2 10 2 2 2 2" xfId="22191"/>
    <cellStyle name="Navadno 61 2 10 2 2 3" xfId="22192"/>
    <cellStyle name="Navadno 61 2 10 2 2 3 2" xfId="22193"/>
    <cellStyle name="Navadno 61 2 10 2 2 4" xfId="22194"/>
    <cellStyle name="Navadno 61 2 10 2 3" xfId="22195"/>
    <cellStyle name="Navadno 61 2 10 2 3 2" xfId="22196"/>
    <cellStyle name="Navadno 61 2 10 2 4" xfId="22197"/>
    <cellStyle name="Navadno 61 2 10 2 4 2" xfId="22198"/>
    <cellStyle name="Navadno 61 2 10 2 5" xfId="22199"/>
    <cellStyle name="Navadno 61 2 10 3" xfId="22200"/>
    <cellStyle name="Navadno 61 2 10 3 2" xfId="22201"/>
    <cellStyle name="Navadno 61 2 10 3 2 2" xfId="22202"/>
    <cellStyle name="Navadno 61 2 10 3 3" xfId="22203"/>
    <cellStyle name="Navadno 61 2 10 3 3 2" xfId="22204"/>
    <cellStyle name="Navadno 61 2 10 3 4" xfId="22205"/>
    <cellStyle name="Navadno 61 2 10 4" xfId="22206"/>
    <cellStyle name="Navadno 61 2 10 4 2" xfId="22207"/>
    <cellStyle name="Navadno 61 2 10 5" xfId="22208"/>
    <cellStyle name="Navadno 61 2 10 5 2" xfId="22209"/>
    <cellStyle name="Navadno 61 2 10 6" xfId="22210"/>
    <cellStyle name="Navadno 61 2 11" xfId="22211"/>
    <cellStyle name="Navadno 61 2 11 2" xfId="22212"/>
    <cellStyle name="Navadno 61 2 11 2 2" xfId="22213"/>
    <cellStyle name="Navadno 61 2 11 2 2 2" xfId="22214"/>
    <cellStyle name="Navadno 61 2 11 2 3" xfId="22215"/>
    <cellStyle name="Navadno 61 2 11 2 3 2" xfId="22216"/>
    <cellStyle name="Navadno 61 2 11 2 4" xfId="22217"/>
    <cellStyle name="Navadno 61 2 11 3" xfId="22218"/>
    <cellStyle name="Navadno 61 2 11 3 2" xfId="22219"/>
    <cellStyle name="Navadno 61 2 11 4" xfId="22220"/>
    <cellStyle name="Navadno 61 2 11 4 2" xfId="22221"/>
    <cellStyle name="Navadno 61 2 11 5" xfId="22222"/>
    <cellStyle name="Navadno 61 2 12" xfId="22223"/>
    <cellStyle name="Navadno 61 2 12 2" xfId="22224"/>
    <cellStyle name="Navadno 61 2 12 2 2" xfId="22225"/>
    <cellStyle name="Navadno 61 2 12 3" xfId="22226"/>
    <cellStyle name="Navadno 61 2 12 3 2" xfId="22227"/>
    <cellStyle name="Navadno 61 2 12 4" xfId="22228"/>
    <cellStyle name="Navadno 61 2 13" xfId="22229"/>
    <cellStyle name="Navadno 61 2 13 2" xfId="22230"/>
    <cellStyle name="Navadno 61 2 14" xfId="22231"/>
    <cellStyle name="Navadno 61 2 14 2" xfId="22232"/>
    <cellStyle name="Navadno 61 2 15" xfId="22233"/>
    <cellStyle name="Navadno 61 2 16" xfId="22234"/>
    <cellStyle name="Navadno 61 2 2" xfId="22235"/>
    <cellStyle name="Navadno 61 2 2 10" xfId="22236"/>
    <cellStyle name="Navadno 61 2 2 10 2" xfId="22237"/>
    <cellStyle name="Navadno 61 2 2 10 2 2" xfId="22238"/>
    <cellStyle name="Navadno 61 2 2 10 2 2 2" xfId="22239"/>
    <cellStyle name="Navadno 61 2 2 10 2 3" xfId="22240"/>
    <cellStyle name="Navadno 61 2 2 10 2 3 2" xfId="22241"/>
    <cellStyle name="Navadno 61 2 2 10 2 4" xfId="22242"/>
    <cellStyle name="Navadno 61 2 2 10 3" xfId="22243"/>
    <cellStyle name="Navadno 61 2 2 10 3 2" xfId="22244"/>
    <cellStyle name="Navadno 61 2 2 10 4" xfId="22245"/>
    <cellStyle name="Navadno 61 2 2 10 4 2" xfId="22246"/>
    <cellStyle name="Navadno 61 2 2 10 5" xfId="22247"/>
    <cellStyle name="Navadno 61 2 2 11" xfId="22248"/>
    <cellStyle name="Navadno 61 2 2 11 2" xfId="22249"/>
    <cellStyle name="Navadno 61 2 2 11 2 2" xfId="22250"/>
    <cellStyle name="Navadno 61 2 2 11 3" xfId="22251"/>
    <cellStyle name="Navadno 61 2 2 11 3 2" xfId="22252"/>
    <cellStyle name="Navadno 61 2 2 11 4" xfId="22253"/>
    <cellStyle name="Navadno 61 2 2 12" xfId="22254"/>
    <cellStyle name="Navadno 61 2 2 12 2" xfId="22255"/>
    <cellStyle name="Navadno 61 2 2 13" xfId="22256"/>
    <cellStyle name="Navadno 61 2 2 13 2" xfId="22257"/>
    <cellStyle name="Navadno 61 2 2 14" xfId="22258"/>
    <cellStyle name="Navadno 61 2 2 2" xfId="22259"/>
    <cellStyle name="Navadno 61 2 2 2 2" xfId="22260"/>
    <cellStyle name="Navadno 61 2 2 2 2 2" xfId="22261"/>
    <cellStyle name="Navadno 61 2 2 2 2 2 2" xfId="22262"/>
    <cellStyle name="Navadno 61 2 2 2 2 2 2 2" xfId="22263"/>
    <cellStyle name="Navadno 61 2 2 2 2 2 2 2 2" xfId="22264"/>
    <cellStyle name="Navadno 61 2 2 2 2 2 2 3" xfId="22265"/>
    <cellStyle name="Navadno 61 2 2 2 2 2 2 3 2" xfId="22266"/>
    <cellStyle name="Navadno 61 2 2 2 2 2 2 4" xfId="22267"/>
    <cellStyle name="Navadno 61 2 2 2 2 2 3" xfId="22268"/>
    <cellStyle name="Navadno 61 2 2 2 2 2 3 2" xfId="22269"/>
    <cellStyle name="Navadno 61 2 2 2 2 2 4" xfId="22270"/>
    <cellStyle name="Navadno 61 2 2 2 2 2 4 2" xfId="22271"/>
    <cellStyle name="Navadno 61 2 2 2 2 2 5" xfId="22272"/>
    <cellStyle name="Navadno 61 2 2 2 2 3" xfId="22273"/>
    <cellStyle name="Navadno 61 2 2 2 2 3 2" xfId="22274"/>
    <cellStyle name="Navadno 61 2 2 2 2 3 2 2" xfId="22275"/>
    <cellStyle name="Navadno 61 2 2 2 2 3 3" xfId="22276"/>
    <cellStyle name="Navadno 61 2 2 2 2 3 3 2" xfId="22277"/>
    <cellStyle name="Navadno 61 2 2 2 2 3 4" xfId="22278"/>
    <cellStyle name="Navadno 61 2 2 2 2 4" xfId="22279"/>
    <cellStyle name="Navadno 61 2 2 2 2 4 2" xfId="22280"/>
    <cellStyle name="Navadno 61 2 2 2 2 5" xfId="22281"/>
    <cellStyle name="Navadno 61 2 2 2 2 5 2" xfId="22282"/>
    <cellStyle name="Navadno 61 2 2 2 2 6" xfId="22283"/>
    <cellStyle name="Navadno 61 2 2 2 3" xfId="22284"/>
    <cellStyle name="Navadno 61 2 2 2 3 2" xfId="22285"/>
    <cellStyle name="Navadno 61 2 2 2 3 2 2" xfId="22286"/>
    <cellStyle name="Navadno 61 2 2 2 3 2 2 2" xfId="22287"/>
    <cellStyle name="Navadno 61 2 2 2 3 2 3" xfId="22288"/>
    <cellStyle name="Navadno 61 2 2 2 3 2 3 2" xfId="22289"/>
    <cellStyle name="Navadno 61 2 2 2 3 2 4" xfId="22290"/>
    <cellStyle name="Navadno 61 2 2 2 3 3" xfId="22291"/>
    <cellStyle name="Navadno 61 2 2 2 3 3 2" xfId="22292"/>
    <cellStyle name="Navadno 61 2 2 2 3 4" xfId="22293"/>
    <cellStyle name="Navadno 61 2 2 2 3 4 2" xfId="22294"/>
    <cellStyle name="Navadno 61 2 2 2 3 5" xfId="22295"/>
    <cellStyle name="Navadno 61 2 2 2 4" xfId="22296"/>
    <cellStyle name="Navadno 61 2 2 2 4 2" xfId="22297"/>
    <cellStyle name="Navadno 61 2 2 2 4 2 2" xfId="22298"/>
    <cellStyle name="Navadno 61 2 2 2 4 3" xfId="22299"/>
    <cellStyle name="Navadno 61 2 2 2 4 3 2" xfId="22300"/>
    <cellStyle name="Navadno 61 2 2 2 4 4" xfId="22301"/>
    <cellStyle name="Navadno 61 2 2 2 5" xfId="22302"/>
    <cellStyle name="Navadno 61 2 2 2 5 2" xfId="22303"/>
    <cellStyle name="Navadno 61 2 2 2 6" xfId="22304"/>
    <cellStyle name="Navadno 61 2 2 2 6 2" xfId="22305"/>
    <cellStyle name="Navadno 61 2 2 2 7" xfId="22306"/>
    <cellStyle name="Navadno 61 2 2 3" xfId="22307"/>
    <cellStyle name="Navadno 61 2 2 3 2" xfId="22308"/>
    <cellStyle name="Navadno 61 2 2 3 2 2" xfId="22309"/>
    <cellStyle name="Navadno 61 2 2 3 2 2 2" xfId="22310"/>
    <cellStyle name="Navadno 61 2 2 3 2 2 2 2" xfId="22311"/>
    <cellStyle name="Navadno 61 2 2 3 2 2 2 2 2" xfId="22312"/>
    <cellStyle name="Navadno 61 2 2 3 2 2 2 3" xfId="22313"/>
    <cellStyle name="Navadno 61 2 2 3 2 2 2 3 2" xfId="22314"/>
    <cellStyle name="Navadno 61 2 2 3 2 2 2 4" xfId="22315"/>
    <cellStyle name="Navadno 61 2 2 3 2 2 3" xfId="22316"/>
    <cellStyle name="Navadno 61 2 2 3 2 2 3 2" xfId="22317"/>
    <cellStyle name="Navadno 61 2 2 3 2 2 4" xfId="22318"/>
    <cellStyle name="Navadno 61 2 2 3 2 2 4 2" xfId="22319"/>
    <cellStyle name="Navadno 61 2 2 3 2 2 5" xfId="22320"/>
    <cellStyle name="Navadno 61 2 2 3 2 3" xfId="22321"/>
    <cellStyle name="Navadno 61 2 2 3 2 3 2" xfId="22322"/>
    <cellStyle name="Navadno 61 2 2 3 2 3 2 2" xfId="22323"/>
    <cellStyle name="Navadno 61 2 2 3 2 3 3" xfId="22324"/>
    <cellStyle name="Navadno 61 2 2 3 2 3 3 2" xfId="22325"/>
    <cellStyle name="Navadno 61 2 2 3 2 3 4" xfId="22326"/>
    <cellStyle name="Navadno 61 2 2 3 2 4" xfId="22327"/>
    <cellStyle name="Navadno 61 2 2 3 2 4 2" xfId="22328"/>
    <cellStyle name="Navadno 61 2 2 3 2 5" xfId="22329"/>
    <cellStyle name="Navadno 61 2 2 3 2 5 2" xfId="22330"/>
    <cellStyle name="Navadno 61 2 2 3 2 6" xfId="22331"/>
    <cellStyle name="Navadno 61 2 2 3 3" xfId="22332"/>
    <cellStyle name="Navadno 61 2 2 3 3 2" xfId="22333"/>
    <cellStyle name="Navadno 61 2 2 3 3 2 2" xfId="22334"/>
    <cellStyle name="Navadno 61 2 2 3 3 2 2 2" xfId="22335"/>
    <cellStyle name="Navadno 61 2 2 3 3 2 3" xfId="22336"/>
    <cellStyle name="Navadno 61 2 2 3 3 2 3 2" xfId="22337"/>
    <cellStyle name="Navadno 61 2 2 3 3 2 4" xfId="22338"/>
    <cellStyle name="Navadno 61 2 2 3 3 3" xfId="22339"/>
    <cellStyle name="Navadno 61 2 2 3 3 3 2" xfId="22340"/>
    <cellStyle name="Navadno 61 2 2 3 3 4" xfId="22341"/>
    <cellStyle name="Navadno 61 2 2 3 3 4 2" xfId="22342"/>
    <cellStyle name="Navadno 61 2 2 3 3 5" xfId="22343"/>
    <cellStyle name="Navadno 61 2 2 3 4" xfId="22344"/>
    <cellStyle name="Navadno 61 2 2 3 4 2" xfId="22345"/>
    <cellStyle name="Navadno 61 2 2 3 4 2 2" xfId="22346"/>
    <cellStyle name="Navadno 61 2 2 3 4 3" xfId="22347"/>
    <cellStyle name="Navadno 61 2 2 3 4 3 2" xfId="22348"/>
    <cellStyle name="Navadno 61 2 2 3 4 4" xfId="22349"/>
    <cellStyle name="Navadno 61 2 2 3 5" xfId="22350"/>
    <cellStyle name="Navadno 61 2 2 3 5 2" xfId="22351"/>
    <cellStyle name="Navadno 61 2 2 3 6" xfId="22352"/>
    <cellStyle name="Navadno 61 2 2 3 6 2" xfId="22353"/>
    <cellStyle name="Navadno 61 2 2 3 7" xfId="22354"/>
    <cellStyle name="Navadno 61 2 2 4" xfId="22355"/>
    <cellStyle name="Navadno 61 2 2 4 2" xfId="22356"/>
    <cellStyle name="Navadno 61 2 2 4 2 2" xfId="22357"/>
    <cellStyle name="Navadno 61 2 2 4 2 2 2" xfId="22358"/>
    <cellStyle name="Navadno 61 2 2 4 2 2 2 2" xfId="22359"/>
    <cellStyle name="Navadno 61 2 2 4 2 2 2 2 2" xfId="22360"/>
    <cellStyle name="Navadno 61 2 2 4 2 2 2 3" xfId="22361"/>
    <cellStyle name="Navadno 61 2 2 4 2 2 2 3 2" xfId="22362"/>
    <cellStyle name="Navadno 61 2 2 4 2 2 2 4" xfId="22363"/>
    <cellStyle name="Navadno 61 2 2 4 2 2 3" xfId="22364"/>
    <cellStyle name="Navadno 61 2 2 4 2 2 3 2" xfId="22365"/>
    <cellStyle name="Navadno 61 2 2 4 2 2 4" xfId="22366"/>
    <cellStyle name="Navadno 61 2 2 4 2 2 4 2" xfId="22367"/>
    <cellStyle name="Navadno 61 2 2 4 2 2 5" xfId="22368"/>
    <cellStyle name="Navadno 61 2 2 4 2 3" xfId="22369"/>
    <cellStyle name="Navadno 61 2 2 4 2 3 2" xfId="22370"/>
    <cellStyle name="Navadno 61 2 2 4 2 3 2 2" xfId="22371"/>
    <cellStyle name="Navadno 61 2 2 4 2 3 3" xfId="22372"/>
    <cellStyle name="Navadno 61 2 2 4 2 3 3 2" xfId="22373"/>
    <cellStyle name="Navadno 61 2 2 4 2 3 4" xfId="22374"/>
    <cellStyle name="Navadno 61 2 2 4 2 4" xfId="22375"/>
    <cellStyle name="Navadno 61 2 2 4 2 4 2" xfId="22376"/>
    <cellStyle name="Navadno 61 2 2 4 2 5" xfId="22377"/>
    <cellStyle name="Navadno 61 2 2 4 2 5 2" xfId="22378"/>
    <cellStyle name="Navadno 61 2 2 4 2 6" xfId="22379"/>
    <cellStyle name="Navadno 61 2 2 4 3" xfId="22380"/>
    <cellStyle name="Navadno 61 2 2 4 3 2" xfId="22381"/>
    <cellStyle name="Navadno 61 2 2 4 3 2 2" xfId="22382"/>
    <cellStyle name="Navadno 61 2 2 4 3 2 2 2" xfId="22383"/>
    <cellStyle name="Navadno 61 2 2 4 3 2 3" xfId="22384"/>
    <cellStyle name="Navadno 61 2 2 4 3 2 3 2" xfId="22385"/>
    <cellStyle name="Navadno 61 2 2 4 3 2 4" xfId="22386"/>
    <cellStyle name="Navadno 61 2 2 4 3 3" xfId="22387"/>
    <cellStyle name="Navadno 61 2 2 4 3 3 2" xfId="22388"/>
    <cellStyle name="Navadno 61 2 2 4 3 4" xfId="22389"/>
    <cellStyle name="Navadno 61 2 2 4 3 4 2" xfId="22390"/>
    <cellStyle name="Navadno 61 2 2 4 3 5" xfId="22391"/>
    <cellStyle name="Navadno 61 2 2 4 4" xfId="22392"/>
    <cellStyle name="Navadno 61 2 2 4 4 2" xfId="22393"/>
    <cellStyle name="Navadno 61 2 2 4 4 2 2" xfId="22394"/>
    <cellStyle name="Navadno 61 2 2 4 4 3" xfId="22395"/>
    <cellStyle name="Navadno 61 2 2 4 4 3 2" xfId="22396"/>
    <cellStyle name="Navadno 61 2 2 4 4 4" xfId="22397"/>
    <cellStyle name="Navadno 61 2 2 4 5" xfId="22398"/>
    <cellStyle name="Navadno 61 2 2 4 5 2" xfId="22399"/>
    <cellStyle name="Navadno 61 2 2 4 6" xfId="22400"/>
    <cellStyle name="Navadno 61 2 2 4 6 2" xfId="22401"/>
    <cellStyle name="Navadno 61 2 2 4 7" xfId="22402"/>
    <cellStyle name="Navadno 61 2 2 5" xfId="22403"/>
    <cellStyle name="Navadno 61 2 2 5 2" xfId="22404"/>
    <cellStyle name="Navadno 61 2 2 5 2 2" xfId="22405"/>
    <cellStyle name="Navadno 61 2 2 5 2 2 2" xfId="22406"/>
    <cellStyle name="Navadno 61 2 2 5 2 2 2 2" xfId="22407"/>
    <cellStyle name="Navadno 61 2 2 5 2 2 2 2 2" xfId="22408"/>
    <cellStyle name="Navadno 61 2 2 5 2 2 2 3" xfId="22409"/>
    <cellStyle name="Navadno 61 2 2 5 2 2 2 3 2" xfId="22410"/>
    <cellStyle name="Navadno 61 2 2 5 2 2 2 4" xfId="22411"/>
    <cellStyle name="Navadno 61 2 2 5 2 2 3" xfId="22412"/>
    <cellStyle name="Navadno 61 2 2 5 2 2 3 2" xfId="22413"/>
    <cellStyle name="Navadno 61 2 2 5 2 2 4" xfId="22414"/>
    <cellStyle name="Navadno 61 2 2 5 2 2 4 2" xfId="22415"/>
    <cellStyle name="Navadno 61 2 2 5 2 2 5" xfId="22416"/>
    <cellStyle name="Navadno 61 2 2 5 2 3" xfId="22417"/>
    <cellStyle name="Navadno 61 2 2 5 2 3 2" xfId="22418"/>
    <cellStyle name="Navadno 61 2 2 5 2 3 2 2" xfId="22419"/>
    <cellStyle name="Navadno 61 2 2 5 2 3 3" xfId="22420"/>
    <cellStyle name="Navadno 61 2 2 5 2 3 3 2" xfId="22421"/>
    <cellStyle name="Navadno 61 2 2 5 2 3 4" xfId="22422"/>
    <cellStyle name="Navadno 61 2 2 5 2 4" xfId="22423"/>
    <cellStyle name="Navadno 61 2 2 5 2 4 2" xfId="22424"/>
    <cellStyle name="Navadno 61 2 2 5 2 5" xfId="22425"/>
    <cellStyle name="Navadno 61 2 2 5 2 5 2" xfId="22426"/>
    <cellStyle name="Navadno 61 2 2 5 2 6" xfId="22427"/>
    <cellStyle name="Navadno 61 2 2 5 3" xfId="22428"/>
    <cellStyle name="Navadno 61 2 2 5 3 2" xfId="22429"/>
    <cellStyle name="Navadno 61 2 2 5 3 2 2" xfId="22430"/>
    <cellStyle name="Navadno 61 2 2 5 3 2 2 2" xfId="22431"/>
    <cellStyle name="Navadno 61 2 2 5 3 2 3" xfId="22432"/>
    <cellStyle name="Navadno 61 2 2 5 3 2 3 2" xfId="22433"/>
    <cellStyle name="Navadno 61 2 2 5 3 2 4" xfId="22434"/>
    <cellStyle name="Navadno 61 2 2 5 3 3" xfId="22435"/>
    <cellStyle name="Navadno 61 2 2 5 3 3 2" xfId="22436"/>
    <cellStyle name="Navadno 61 2 2 5 3 4" xfId="22437"/>
    <cellStyle name="Navadno 61 2 2 5 3 4 2" xfId="22438"/>
    <cellStyle name="Navadno 61 2 2 5 3 5" xfId="22439"/>
    <cellStyle name="Navadno 61 2 2 5 4" xfId="22440"/>
    <cellStyle name="Navadno 61 2 2 5 4 2" xfId="22441"/>
    <cellStyle name="Navadno 61 2 2 5 4 2 2" xfId="22442"/>
    <cellStyle name="Navadno 61 2 2 5 4 3" xfId="22443"/>
    <cellStyle name="Navadno 61 2 2 5 4 3 2" xfId="22444"/>
    <cellStyle name="Navadno 61 2 2 5 4 4" xfId="22445"/>
    <cellStyle name="Navadno 61 2 2 5 5" xfId="22446"/>
    <cellStyle name="Navadno 61 2 2 5 5 2" xfId="22447"/>
    <cellStyle name="Navadno 61 2 2 5 6" xfId="22448"/>
    <cellStyle name="Navadno 61 2 2 5 6 2" xfId="22449"/>
    <cellStyle name="Navadno 61 2 2 5 7" xfId="22450"/>
    <cellStyle name="Navadno 61 2 2 6" xfId="22451"/>
    <cellStyle name="Navadno 61 2 2 6 2" xfId="22452"/>
    <cellStyle name="Navadno 61 2 2 6 2 2" xfId="22453"/>
    <cellStyle name="Navadno 61 2 2 6 2 2 2" xfId="22454"/>
    <cellStyle name="Navadno 61 2 2 6 2 2 2 2" xfId="22455"/>
    <cellStyle name="Navadno 61 2 2 6 2 2 2 2 2" xfId="22456"/>
    <cellStyle name="Navadno 61 2 2 6 2 2 2 3" xfId="22457"/>
    <cellStyle name="Navadno 61 2 2 6 2 2 2 3 2" xfId="22458"/>
    <cellStyle name="Navadno 61 2 2 6 2 2 2 4" xfId="22459"/>
    <cellStyle name="Navadno 61 2 2 6 2 2 3" xfId="22460"/>
    <cellStyle name="Navadno 61 2 2 6 2 2 3 2" xfId="22461"/>
    <cellStyle name="Navadno 61 2 2 6 2 2 4" xfId="22462"/>
    <cellStyle name="Navadno 61 2 2 6 2 2 4 2" xfId="22463"/>
    <cellStyle name="Navadno 61 2 2 6 2 2 5" xfId="22464"/>
    <cellStyle name="Navadno 61 2 2 6 2 3" xfId="22465"/>
    <cellStyle name="Navadno 61 2 2 6 2 3 2" xfId="22466"/>
    <cellStyle name="Navadno 61 2 2 6 2 3 2 2" xfId="22467"/>
    <cellStyle name="Navadno 61 2 2 6 2 3 3" xfId="22468"/>
    <cellStyle name="Navadno 61 2 2 6 2 3 3 2" xfId="22469"/>
    <cellStyle name="Navadno 61 2 2 6 2 3 4" xfId="22470"/>
    <cellStyle name="Navadno 61 2 2 6 2 4" xfId="22471"/>
    <cellStyle name="Navadno 61 2 2 6 2 4 2" xfId="22472"/>
    <cellStyle name="Navadno 61 2 2 6 2 5" xfId="22473"/>
    <cellStyle name="Navadno 61 2 2 6 2 5 2" xfId="22474"/>
    <cellStyle name="Navadno 61 2 2 6 2 6" xfId="22475"/>
    <cellStyle name="Navadno 61 2 2 6 3" xfId="22476"/>
    <cellStyle name="Navadno 61 2 2 6 3 2" xfId="22477"/>
    <cellStyle name="Navadno 61 2 2 6 3 2 2" xfId="22478"/>
    <cellStyle name="Navadno 61 2 2 6 3 2 2 2" xfId="22479"/>
    <cellStyle name="Navadno 61 2 2 6 3 2 3" xfId="22480"/>
    <cellStyle name="Navadno 61 2 2 6 3 2 3 2" xfId="22481"/>
    <cellStyle name="Navadno 61 2 2 6 3 2 4" xfId="22482"/>
    <cellStyle name="Navadno 61 2 2 6 3 3" xfId="22483"/>
    <cellStyle name="Navadno 61 2 2 6 3 3 2" xfId="22484"/>
    <cellStyle name="Navadno 61 2 2 6 3 4" xfId="22485"/>
    <cellStyle name="Navadno 61 2 2 6 3 4 2" xfId="22486"/>
    <cellStyle name="Navadno 61 2 2 6 3 5" xfId="22487"/>
    <cellStyle name="Navadno 61 2 2 6 4" xfId="22488"/>
    <cellStyle name="Navadno 61 2 2 6 4 2" xfId="22489"/>
    <cellStyle name="Navadno 61 2 2 6 4 2 2" xfId="22490"/>
    <cellStyle name="Navadno 61 2 2 6 4 3" xfId="22491"/>
    <cellStyle name="Navadno 61 2 2 6 4 3 2" xfId="22492"/>
    <cellStyle name="Navadno 61 2 2 6 4 4" xfId="22493"/>
    <cellStyle name="Navadno 61 2 2 6 5" xfId="22494"/>
    <cellStyle name="Navadno 61 2 2 6 5 2" xfId="22495"/>
    <cellStyle name="Navadno 61 2 2 6 6" xfId="22496"/>
    <cellStyle name="Navadno 61 2 2 6 6 2" xfId="22497"/>
    <cellStyle name="Navadno 61 2 2 6 7" xfId="22498"/>
    <cellStyle name="Navadno 61 2 2 7" xfId="22499"/>
    <cellStyle name="Navadno 61 2 2 7 2" xfId="22500"/>
    <cellStyle name="Navadno 61 2 2 7 2 2" xfId="22501"/>
    <cellStyle name="Navadno 61 2 2 7 2 2 2" xfId="22502"/>
    <cellStyle name="Navadno 61 2 2 7 2 2 2 2" xfId="22503"/>
    <cellStyle name="Navadno 61 2 2 7 2 2 2 2 2" xfId="22504"/>
    <cellStyle name="Navadno 61 2 2 7 2 2 2 3" xfId="22505"/>
    <cellStyle name="Navadno 61 2 2 7 2 2 2 3 2" xfId="22506"/>
    <cellStyle name="Navadno 61 2 2 7 2 2 2 4" xfId="22507"/>
    <cellStyle name="Navadno 61 2 2 7 2 2 3" xfId="22508"/>
    <cellStyle name="Navadno 61 2 2 7 2 2 3 2" xfId="22509"/>
    <cellStyle name="Navadno 61 2 2 7 2 2 4" xfId="22510"/>
    <cellStyle name="Navadno 61 2 2 7 2 2 4 2" xfId="22511"/>
    <cellStyle name="Navadno 61 2 2 7 2 2 5" xfId="22512"/>
    <cellStyle name="Navadno 61 2 2 7 2 3" xfId="22513"/>
    <cellStyle name="Navadno 61 2 2 7 2 3 2" xfId="22514"/>
    <cellStyle name="Navadno 61 2 2 7 2 3 2 2" xfId="22515"/>
    <cellStyle name="Navadno 61 2 2 7 2 3 3" xfId="22516"/>
    <cellStyle name="Navadno 61 2 2 7 2 3 3 2" xfId="22517"/>
    <cellStyle name="Navadno 61 2 2 7 2 3 4" xfId="22518"/>
    <cellStyle name="Navadno 61 2 2 7 2 4" xfId="22519"/>
    <cellStyle name="Navadno 61 2 2 7 2 4 2" xfId="22520"/>
    <cellStyle name="Navadno 61 2 2 7 2 5" xfId="22521"/>
    <cellStyle name="Navadno 61 2 2 7 2 5 2" xfId="22522"/>
    <cellStyle name="Navadno 61 2 2 7 2 6" xfId="22523"/>
    <cellStyle name="Navadno 61 2 2 7 3" xfId="22524"/>
    <cellStyle name="Navadno 61 2 2 7 3 2" xfId="22525"/>
    <cellStyle name="Navadno 61 2 2 7 3 2 2" xfId="22526"/>
    <cellStyle name="Navadno 61 2 2 7 3 2 2 2" xfId="22527"/>
    <cellStyle name="Navadno 61 2 2 7 3 2 3" xfId="22528"/>
    <cellStyle name="Navadno 61 2 2 7 3 2 3 2" xfId="22529"/>
    <cellStyle name="Navadno 61 2 2 7 3 2 4" xfId="22530"/>
    <cellStyle name="Navadno 61 2 2 7 3 3" xfId="22531"/>
    <cellStyle name="Navadno 61 2 2 7 3 3 2" xfId="22532"/>
    <cellStyle name="Navadno 61 2 2 7 3 4" xfId="22533"/>
    <cellStyle name="Navadno 61 2 2 7 3 4 2" xfId="22534"/>
    <cellStyle name="Navadno 61 2 2 7 3 5" xfId="22535"/>
    <cellStyle name="Navadno 61 2 2 7 4" xfId="22536"/>
    <cellStyle name="Navadno 61 2 2 7 4 2" xfId="22537"/>
    <cellStyle name="Navadno 61 2 2 7 4 2 2" xfId="22538"/>
    <cellStyle name="Navadno 61 2 2 7 4 3" xfId="22539"/>
    <cellStyle name="Navadno 61 2 2 7 4 3 2" xfId="22540"/>
    <cellStyle name="Navadno 61 2 2 7 4 4" xfId="22541"/>
    <cellStyle name="Navadno 61 2 2 7 5" xfId="22542"/>
    <cellStyle name="Navadno 61 2 2 7 5 2" xfId="22543"/>
    <cellStyle name="Navadno 61 2 2 7 6" xfId="22544"/>
    <cellStyle name="Navadno 61 2 2 7 6 2" xfId="22545"/>
    <cellStyle name="Navadno 61 2 2 7 7" xfId="22546"/>
    <cellStyle name="Navadno 61 2 2 8" xfId="22547"/>
    <cellStyle name="Navadno 61 2 2 8 2" xfId="22548"/>
    <cellStyle name="Navadno 61 2 2 8 2 2" xfId="22549"/>
    <cellStyle name="Navadno 61 2 2 8 2 2 2" xfId="22550"/>
    <cellStyle name="Navadno 61 2 2 8 2 2 2 2" xfId="22551"/>
    <cellStyle name="Navadno 61 2 2 8 2 2 2 2 2" xfId="22552"/>
    <cellStyle name="Navadno 61 2 2 8 2 2 2 3" xfId="22553"/>
    <cellStyle name="Navadno 61 2 2 8 2 2 2 3 2" xfId="22554"/>
    <cellStyle name="Navadno 61 2 2 8 2 2 2 4" xfId="22555"/>
    <cellStyle name="Navadno 61 2 2 8 2 2 3" xfId="22556"/>
    <cellStyle name="Navadno 61 2 2 8 2 2 3 2" xfId="22557"/>
    <cellStyle name="Navadno 61 2 2 8 2 2 4" xfId="22558"/>
    <cellStyle name="Navadno 61 2 2 8 2 2 4 2" xfId="22559"/>
    <cellStyle name="Navadno 61 2 2 8 2 2 5" xfId="22560"/>
    <cellStyle name="Navadno 61 2 2 8 2 3" xfId="22561"/>
    <cellStyle name="Navadno 61 2 2 8 2 3 2" xfId="22562"/>
    <cellStyle name="Navadno 61 2 2 8 2 3 2 2" xfId="22563"/>
    <cellStyle name="Navadno 61 2 2 8 2 3 3" xfId="22564"/>
    <cellStyle name="Navadno 61 2 2 8 2 3 3 2" xfId="22565"/>
    <cellStyle name="Navadno 61 2 2 8 2 3 4" xfId="22566"/>
    <cellStyle name="Navadno 61 2 2 8 2 4" xfId="22567"/>
    <cellStyle name="Navadno 61 2 2 8 2 4 2" xfId="22568"/>
    <cellStyle name="Navadno 61 2 2 8 2 5" xfId="22569"/>
    <cellStyle name="Navadno 61 2 2 8 2 5 2" xfId="22570"/>
    <cellStyle name="Navadno 61 2 2 8 2 6" xfId="22571"/>
    <cellStyle name="Navadno 61 2 2 8 3" xfId="22572"/>
    <cellStyle name="Navadno 61 2 2 8 3 2" xfId="22573"/>
    <cellStyle name="Navadno 61 2 2 8 3 2 2" xfId="22574"/>
    <cellStyle name="Navadno 61 2 2 8 3 2 2 2" xfId="22575"/>
    <cellStyle name="Navadno 61 2 2 8 3 2 3" xfId="22576"/>
    <cellStyle name="Navadno 61 2 2 8 3 2 3 2" xfId="22577"/>
    <cellStyle name="Navadno 61 2 2 8 3 2 4" xfId="22578"/>
    <cellStyle name="Navadno 61 2 2 8 3 3" xfId="22579"/>
    <cellStyle name="Navadno 61 2 2 8 3 3 2" xfId="22580"/>
    <cellStyle name="Navadno 61 2 2 8 3 4" xfId="22581"/>
    <cellStyle name="Navadno 61 2 2 8 3 4 2" xfId="22582"/>
    <cellStyle name="Navadno 61 2 2 8 3 5" xfId="22583"/>
    <cellStyle name="Navadno 61 2 2 8 4" xfId="22584"/>
    <cellStyle name="Navadno 61 2 2 8 4 2" xfId="22585"/>
    <cellStyle name="Navadno 61 2 2 8 4 2 2" xfId="22586"/>
    <cellStyle name="Navadno 61 2 2 8 4 3" xfId="22587"/>
    <cellStyle name="Navadno 61 2 2 8 4 3 2" xfId="22588"/>
    <cellStyle name="Navadno 61 2 2 8 4 4" xfId="22589"/>
    <cellStyle name="Navadno 61 2 2 8 5" xfId="22590"/>
    <cellStyle name="Navadno 61 2 2 8 5 2" xfId="22591"/>
    <cellStyle name="Navadno 61 2 2 8 6" xfId="22592"/>
    <cellStyle name="Navadno 61 2 2 8 6 2" xfId="22593"/>
    <cellStyle name="Navadno 61 2 2 8 7" xfId="22594"/>
    <cellStyle name="Navadno 61 2 2 9" xfId="22595"/>
    <cellStyle name="Navadno 61 2 2 9 2" xfId="22596"/>
    <cellStyle name="Navadno 61 2 2 9 2 2" xfId="22597"/>
    <cellStyle name="Navadno 61 2 2 9 2 2 2" xfId="22598"/>
    <cellStyle name="Navadno 61 2 2 9 2 2 2 2" xfId="22599"/>
    <cellStyle name="Navadno 61 2 2 9 2 2 3" xfId="22600"/>
    <cellStyle name="Navadno 61 2 2 9 2 2 3 2" xfId="22601"/>
    <cellStyle name="Navadno 61 2 2 9 2 2 4" xfId="22602"/>
    <cellStyle name="Navadno 61 2 2 9 2 3" xfId="22603"/>
    <cellStyle name="Navadno 61 2 2 9 2 3 2" xfId="22604"/>
    <cellStyle name="Navadno 61 2 2 9 2 4" xfId="22605"/>
    <cellStyle name="Navadno 61 2 2 9 2 4 2" xfId="22606"/>
    <cellStyle name="Navadno 61 2 2 9 2 5" xfId="22607"/>
    <cellStyle name="Navadno 61 2 2 9 3" xfId="22608"/>
    <cellStyle name="Navadno 61 2 2 9 3 2" xfId="22609"/>
    <cellStyle name="Navadno 61 2 2 9 3 2 2" xfId="22610"/>
    <cellStyle name="Navadno 61 2 2 9 3 3" xfId="22611"/>
    <cellStyle name="Navadno 61 2 2 9 3 3 2" xfId="22612"/>
    <cellStyle name="Navadno 61 2 2 9 3 4" xfId="22613"/>
    <cellStyle name="Navadno 61 2 2 9 4" xfId="22614"/>
    <cellStyle name="Navadno 61 2 2 9 4 2" xfId="22615"/>
    <cellStyle name="Navadno 61 2 2 9 5" xfId="22616"/>
    <cellStyle name="Navadno 61 2 2 9 5 2" xfId="22617"/>
    <cellStyle name="Navadno 61 2 2 9 6" xfId="22618"/>
    <cellStyle name="Navadno 61 2 3" xfId="22619"/>
    <cellStyle name="Navadno 61 2 3 2" xfId="22620"/>
    <cellStyle name="Navadno 61 2 3 2 2" xfId="22621"/>
    <cellStyle name="Navadno 61 2 3 2 2 2" xfId="22622"/>
    <cellStyle name="Navadno 61 2 3 2 2 2 2" xfId="22623"/>
    <cellStyle name="Navadno 61 2 3 2 2 2 2 2" xfId="22624"/>
    <cellStyle name="Navadno 61 2 3 2 2 2 3" xfId="22625"/>
    <cellStyle name="Navadno 61 2 3 2 2 2 3 2" xfId="22626"/>
    <cellStyle name="Navadno 61 2 3 2 2 2 4" xfId="22627"/>
    <cellStyle name="Navadno 61 2 3 2 2 3" xfId="22628"/>
    <cellStyle name="Navadno 61 2 3 2 2 3 2" xfId="22629"/>
    <cellStyle name="Navadno 61 2 3 2 2 4" xfId="22630"/>
    <cellStyle name="Navadno 61 2 3 2 2 4 2" xfId="22631"/>
    <cellStyle name="Navadno 61 2 3 2 2 5" xfId="22632"/>
    <cellStyle name="Navadno 61 2 3 2 3" xfId="22633"/>
    <cellStyle name="Navadno 61 2 3 2 3 2" xfId="22634"/>
    <cellStyle name="Navadno 61 2 3 2 3 2 2" xfId="22635"/>
    <cellStyle name="Navadno 61 2 3 2 3 3" xfId="22636"/>
    <cellStyle name="Navadno 61 2 3 2 3 3 2" xfId="22637"/>
    <cellStyle name="Navadno 61 2 3 2 3 4" xfId="22638"/>
    <cellStyle name="Navadno 61 2 3 2 4" xfId="22639"/>
    <cellStyle name="Navadno 61 2 3 2 4 2" xfId="22640"/>
    <cellStyle name="Navadno 61 2 3 2 5" xfId="22641"/>
    <cellStyle name="Navadno 61 2 3 2 5 2" xfId="22642"/>
    <cellStyle name="Navadno 61 2 3 2 6" xfId="22643"/>
    <cellStyle name="Navadno 61 2 3 3" xfId="22644"/>
    <cellStyle name="Navadno 61 2 3 3 2" xfId="22645"/>
    <cellStyle name="Navadno 61 2 3 3 2 2" xfId="22646"/>
    <cellStyle name="Navadno 61 2 3 3 2 2 2" xfId="22647"/>
    <cellStyle name="Navadno 61 2 3 3 2 3" xfId="22648"/>
    <cellStyle name="Navadno 61 2 3 3 2 3 2" xfId="22649"/>
    <cellStyle name="Navadno 61 2 3 3 2 4" xfId="22650"/>
    <cellStyle name="Navadno 61 2 3 3 3" xfId="22651"/>
    <cellStyle name="Navadno 61 2 3 3 3 2" xfId="22652"/>
    <cellStyle name="Navadno 61 2 3 3 4" xfId="22653"/>
    <cellStyle name="Navadno 61 2 3 3 4 2" xfId="22654"/>
    <cellStyle name="Navadno 61 2 3 3 5" xfId="22655"/>
    <cellStyle name="Navadno 61 2 3 4" xfId="22656"/>
    <cellStyle name="Navadno 61 2 3 4 2" xfId="22657"/>
    <cellStyle name="Navadno 61 2 3 4 2 2" xfId="22658"/>
    <cellStyle name="Navadno 61 2 3 4 3" xfId="22659"/>
    <cellStyle name="Navadno 61 2 3 4 3 2" xfId="22660"/>
    <cellStyle name="Navadno 61 2 3 4 4" xfId="22661"/>
    <cellStyle name="Navadno 61 2 3 5" xfId="22662"/>
    <cellStyle name="Navadno 61 2 3 5 2" xfId="22663"/>
    <cellStyle name="Navadno 61 2 3 6" xfId="22664"/>
    <cellStyle name="Navadno 61 2 3 6 2" xfId="22665"/>
    <cellStyle name="Navadno 61 2 3 7" xfId="22666"/>
    <cellStyle name="Navadno 61 2 4" xfId="22667"/>
    <cellStyle name="Navadno 61 2 4 2" xfId="22668"/>
    <cellStyle name="Navadno 61 2 4 2 2" xfId="22669"/>
    <cellStyle name="Navadno 61 2 4 2 2 2" xfId="22670"/>
    <cellStyle name="Navadno 61 2 4 2 2 2 2" xfId="22671"/>
    <cellStyle name="Navadno 61 2 4 2 2 2 2 2" xfId="22672"/>
    <cellStyle name="Navadno 61 2 4 2 2 2 3" xfId="22673"/>
    <cellStyle name="Navadno 61 2 4 2 2 2 3 2" xfId="22674"/>
    <cellStyle name="Navadno 61 2 4 2 2 2 4" xfId="22675"/>
    <cellStyle name="Navadno 61 2 4 2 2 3" xfId="22676"/>
    <cellStyle name="Navadno 61 2 4 2 2 3 2" xfId="22677"/>
    <cellStyle name="Navadno 61 2 4 2 2 4" xfId="22678"/>
    <cellStyle name="Navadno 61 2 4 2 2 4 2" xfId="22679"/>
    <cellStyle name="Navadno 61 2 4 2 2 5" xfId="22680"/>
    <cellStyle name="Navadno 61 2 4 2 3" xfId="22681"/>
    <cellStyle name="Navadno 61 2 4 2 3 2" xfId="22682"/>
    <cellStyle name="Navadno 61 2 4 2 3 2 2" xfId="22683"/>
    <cellStyle name="Navadno 61 2 4 2 3 3" xfId="22684"/>
    <cellStyle name="Navadno 61 2 4 2 3 3 2" xfId="22685"/>
    <cellStyle name="Navadno 61 2 4 2 3 4" xfId="22686"/>
    <cellStyle name="Navadno 61 2 4 2 4" xfId="22687"/>
    <cellStyle name="Navadno 61 2 4 2 4 2" xfId="22688"/>
    <cellStyle name="Navadno 61 2 4 2 5" xfId="22689"/>
    <cellStyle name="Navadno 61 2 4 2 5 2" xfId="22690"/>
    <cellStyle name="Navadno 61 2 4 2 6" xfId="22691"/>
    <cellStyle name="Navadno 61 2 4 3" xfId="22692"/>
    <cellStyle name="Navadno 61 2 4 3 2" xfId="22693"/>
    <cellStyle name="Navadno 61 2 4 3 2 2" xfId="22694"/>
    <cellStyle name="Navadno 61 2 4 3 2 2 2" xfId="22695"/>
    <cellStyle name="Navadno 61 2 4 3 2 3" xfId="22696"/>
    <cellStyle name="Navadno 61 2 4 3 2 3 2" xfId="22697"/>
    <cellStyle name="Navadno 61 2 4 3 2 4" xfId="22698"/>
    <cellStyle name="Navadno 61 2 4 3 3" xfId="22699"/>
    <cellStyle name="Navadno 61 2 4 3 3 2" xfId="22700"/>
    <cellStyle name="Navadno 61 2 4 3 4" xfId="22701"/>
    <cellStyle name="Navadno 61 2 4 3 4 2" xfId="22702"/>
    <cellStyle name="Navadno 61 2 4 3 5" xfId="22703"/>
    <cellStyle name="Navadno 61 2 4 4" xfId="22704"/>
    <cellStyle name="Navadno 61 2 4 4 2" xfId="22705"/>
    <cellStyle name="Navadno 61 2 4 4 2 2" xfId="22706"/>
    <cellStyle name="Navadno 61 2 4 4 3" xfId="22707"/>
    <cellStyle name="Navadno 61 2 4 4 3 2" xfId="22708"/>
    <cellStyle name="Navadno 61 2 4 4 4" xfId="22709"/>
    <cellStyle name="Navadno 61 2 4 5" xfId="22710"/>
    <cellStyle name="Navadno 61 2 4 5 2" xfId="22711"/>
    <cellStyle name="Navadno 61 2 4 6" xfId="22712"/>
    <cellStyle name="Navadno 61 2 4 6 2" xfId="22713"/>
    <cellStyle name="Navadno 61 2 4 7" xfId="22714"/>
    <cellStyle name="Navadno 61 2 5" xfId="22715"/>
    <cellStyle name="Navadno 61 2 5 2" xfId="22716"/>
    <cellStyle name="Navadno 61 2 5 2 2" xfId="22717"/>
    <cellStyle name="Navadno 61 2 5 2 2 2" xfId="22718"/>
    <cellStyle name="Navadno 61 2 5 2 2 2 2" xfId="22719"/>
    <cellStyle name="Navadno 61 2 5 2 2 2 2 2" xfId="22720"/>
    <cellStyle name="Navadno 61 2 5 2 2 2 3" xfId="22721"/>
    <cellStyle name="Navadno 61 2 5 2 2 2 3 2" xfId="22722"/>
    <cellStyle name="Navadno 61 2 5 2 2 2 4" xfId="22723"/>
    <cellStyle name="Navadno 61 2 5 2 2 3" xfId="22724"/>
    <cellStyle name="Navadno 61 2 5 2 2 3 2" xfId="22725"/>
    <cellStyle name="Navadno 61 2 5 2 2 4" xfId="22726"/>
    <cellStyle name="Navadno 61 2 5 2 2 4 2" xfId="22727"/>
    <cellStyle name="Navadno 61 2 5 2 2 5" xfId="22728"/>
    <cellStyle name="Navadno 61 2 5 2 3" xfId="22729"/>
    <cellStyle name="Navadno 61 2 5 2 3 2" xfId="22730"/>
    <cellStyle name="Navadno 61 2 5 2 3 2 2" xfId="22731"/>
    <cellStyle name="Navadno 61 2 5 2 3 3" xfId="22732"/>
    <cellStyle name="Navadno 61 2 5 2 3 3 2" xfId="22733"/>
    <cellStyle name="Navadno 61 2 5 2 3 4" xfId="22734"/>
    <cellStyle name="Navadno 61 2 5 2 4" xfId="22735"/>
    <cellStyle name="Navadno 61 2 5 2 4 2" xfId="22736"/>
    <cellStyle name="Navadno 61 2 5 2 5" xfId="22737"/>
    <cellStyle name="Navadno 61 2 5 2 5 2" xfId="22738"/>
    <cellStyle name="Navadno 61 2 5 2 6" xfId="22739"/>
    <cellStyle name="Navadno 61 2 5 3" xfId="22740"/>
    <cellStyle name="Navadno 61 2 5 3 2" xfId="22741"/>
    <cellStyle name="Navadno 61 2 5 3 2 2" xfId="22742"/>
    <cellStyle name="Navadno 61 2 5 3 2 2 2" xfId="22743"/>
    <cellStyle name="Navadno 61 2 5 3 2 3" xfId="22744"/>
    <cellStyle name="Navadno 61 2 5 3 2 3 2" xfId="22745"/>
    <cellStyle name="Navadno 61 2 5 3 2 4" xfId="22746"/>
    <cellStyle name="Navadno 61 2 5 3 3" xfId="22747"/>
    <cellStyle name="Navadno 61 2 5 3 3 2" xfId="22748"/>
    <cellStyle name="Navadno 61 2 5 3 4" xfId="22749"/>
    <cellStyle name="Navadno 61 2 5 3 4 2" xfId="22750"/>
    <cellStyle name="Navadno 61 2 5 3 5" xfId="22751"/>
    <cellStyle name="Navadno 61 2 5 4" xfId="22752"/>
    <cellStyle name="Navadno 61 2 5 4 2" xfId="22753"/>
    <cellStyle name="Navadno 61 2 5 4 2 2" xfId="22754"/>
    <cellStyle name="Navadno 61 2 5 4 3" xfId="22755"/>
    <cellStyle name="Navadno 61 2 5 4 3 2" xfId="22756"/>
    <cellStyle name="Navadno 61 2 5 4 4" xfId="22757"/>
    <cellStyle name="Navadno 61 2 5 5" xfId="22758"/>
    <cellStyle name="Navadno 61 2 5 5 2" xfId="22759"/>
    <cellStyle name="Navadno 61 2 5 6" xfId="22760"/>
    <cellStyle name="Navadno 61 2 5 6 2" xfId="22761"/>
    <cellStyle name="Navadno 61 2 5 7" xfId="22762"/>
    <cellStyle name="Navadno 61 2 6" xfId="22763"/>
    <cellStyle name="Navadno 61 2 6 2" xfId="22764"/>
    <cellStyle name="Navadno 61 2 6 2 2" xfId="22765"/>
    <cellStyle name="Navadno 61 2 6 2 2 2" xfId="22766"/>
    <cellStyle name="Navadno 61 2 6 2 2 2 2" xfId="22767"/>
    <cellStyle name="Navadno 61 2 6 2 2 2 2 2" xfId="22768"/>
    <cellStyle name="Navadno 61 2 6 2 2 2 3" xfId="22769"/>
    <cellStyle name="Navadno 61 2 6 2 2 2 3 2" xfId="22770"/>
    <cellStyle name="Navadno 61 2 6 2 2 2 4" xfId="22771"/>
    <cellStyle name="Navadno 61 2 6 2 2 3" xfId="22772"/>
    <cellStyle name="Navadno 61 2 6 2 2 3 2" xfId="22773"/>
    <cellStyle name="Navadno 61 2 6 2 2 4" xfId="22774"/>
    <cellStyle name="Navadno 61 2 6 2 2 4 2" xfId="22775"/>
    <cellStyle name="Navadno 61 2 6 2 2 5" xfId="22776"/>
    <cellStyle name="Navadno 61 2 6 2 3" xfId="22777"/>
    <cellStyle name="Navadno 61 2 6 2 3 2" xfId="22778"/>
    <cellStyle name="Navadno 61 2 6 2 3 2 2" xfId="22779"/>
    <cellStyle name="Navadno 61 2 6 2 3 3" xfId="22780"/>
    <cellStyle name="Navadno 61 2 6 2 3 3 2" xfId="22781"/>
    <cellStyle name="Navadno 61 2 6 2 3 4" xfId="22782"/>
    <cellStyle name="Navadno 61 2 6 2 4" xfId="22783"/>
    <cellStyle name="Navadno 61 2 6 2 4 2" xfId="22784"/>
    <cellStyle name="Navadno 61 2 6 2 5" xfId="22785"/>
    <cellStyle name="Navadno 61 2 6 2 5 2" xfId="22786"/>
    <cellStyle name="Navadno 61 2 6 2 6" xfId="22787"/>
    <cellStyle name="Navadno 61 2 6 3" xfId="22788"/>
    <cellStyle name="Navadno 61 2 6 3 2" xfId="22789"/>
    <cellStyle name="Navadno 61 2 6 3 2 2" xfId="22790"/>
    <cellStyle name="Navadno 61 2 6 3 2 2 2" xfId="22791"/>
    <cellStyle name="Navadno 61 2 6 3 2 3" xfId="22792"/>
    <cellStyle name="Navadno 61 2 6 3 2 3 2" xfId="22793"/>
    <cellStyle name="Navadno 61 2 6 3 2 4" xfId="22794"/>
    <cellStyle name="Navadno 61 2 6 3 3" xfId="22795"/>
    <cellStyle name="Navadno 61 2 6 3 3 2" xfId="22796"/>
    <cellStyle name="Navadno 61 2 6 3 4" xfId="22797"/>
    <cellStyle name="Navadno 61 2 6 3 4 2" xfId="22798"/>
    <cellStyle name="Navadno 61 2 6 3 5" xfId="22799"/>
    <cellStyle name="Navadno 61 2 6 4" xfId="22800"/>
    <cellStyle name="Navadno 61 2 6 4 2" xfId="22801"/>
    <cellStyle name="Navadno 61 2 6 4 2 2" xfId="22802"/>
    <cellStyle name="Navadno 61 2 6 4 3" xfId="22803"/>
    <cellStyle name="Navadno 61 2 6 4 3 2" xfId="22804"/>
    <cellStyle name="Navadno 61 2 6 4 4" xfId="22805"/>
    <cellStyle name="Navadno 61 2 6 5" xfId="22806"/>
    <cellStyle name="Navadno 61 2 6 5 2" xfId="22807"/>
    <cellStyle name="Navadno 61 2 6 6" xfId="22808"/>
    <cellStyle name="Navadno 61 2 6 6 2" xfId="22809"/>
    <cellStyle name="Navadno 61 2 6 7" xfId="22810"/>
    <cellStyle name="Navadno 61 2 7" xfId="22811"/>
    <cellStyle name="Navadno 61 2 7 2" xfId="22812"/>
    <cellStyle name="Navadno 61 2 7 2 2" xfId="22813"/>
    <cellStyle name="Navadno 61 2 7 2 2 2" xfId="22814"/>
    <cellStyle name="Navadno 61 2 7 2 2 2 2" xfId="22815"/>
    <cellStyle name="Navadno 61 2 7 2 2 2 2 2" xfId="22816"/>
    <cellStyle name="Navadno 61 2 7 2 2 2 3" xfId="22817"/>
    <cellStyle name="Navadno 61 2 7 2 2 2 3 2" xfId="22818"/>
    <cellStyle name="Navadno 61 2 7 2 2 2 4" xfId="22819"/>
    <cellStyle name="Navadno 61 2 7 2 2 3" xfId="22820"/>
    <cellStyle name="Navadno 61 2 7 2 2 3 2" xfId="22821"/>
    <cellStyle name="Navadno 61 2 7 2 2 4" xfId="22822"/>
    <cellStyle name="Navadno 61 2 7 2 2 4 2" xfId="22823"/>
    <cellStyle name="Navadno 61 2 7 2 2 5" xfId="22824"/>
    <cellStyle name="Navadno 61 2 7 2 3" xfId="22825"/>
    <cellStyle name="Navadno 61 2 7 2 3 2" xfId="22826"/>
    <cellStyle name="Navadno 61 2 7 2 3 2 2" xfId="22827"/>
    <cellStyle name="Navadno 61 2 7 2 3 3" xfId="22828"/>
    <cellStyle name="Navadno 61 2 7 2 3 3 2" xfId="22829"/>
    <cellStyle name="Navadno 61 2 7 2 3 4" xfId="22830"/>
    <cellStyle name="Navadno 61 2 7 2 4" xfId="22831"/>
    <cellStyle name="Navadno 61 2 7 2 4 2" xfId="22832"/>
    <cellStyle name="Navadno 61 2 7 2 5" xfId="22833"/>
    <cellStyle name="Navadno 61 2 7 2 5 2" xfId="22834"/>
    <cellStyle name="Navadno 61 2 7 2 6" xfId="22835"/>
    <cellStyle name="Navadno 61 2 7 3" xfId="22836"/>
    <cellStyle name="Navadno 61 2 7 3 2" xfId="22837"/>
    <cellStyle name="Navadno 61 2 7 3 2 2" xfId="22838"/>
    <cellStyle name="Navadno 61 2 7 3 2 2 2" xfId="22839"/>
    <cellStyle name="Navadno 61 2 7 3 2 3" xfId="22840"/>
    <cellStyle name="Navadno 61 2 7 3 2 3 2" xfId="22841"/>
    <cellStyle name="Navadno 61 2 7 3 2 4" xfId="22842"/>
    <cellStyle name="Navadno 61 2 7 3 3" xfId="22843"/>
    <cellStyle name="Navadno 61 2 7 3 3 2" xfId="22844"/>
    <cellStyle name="Navadno 61 2 7 3 4" xfId="22845"/>
    <cellStyle name="Navadno 61 2 7 3 4 2" xfId="22846"/>
    <cellStyle name="Navadno 61 2 7 3 5" xfId="22847"/>
    <cellStyle name="Navadno 61 2 7 4" xfId="22848"/>
    <cellStyle name="Navadno 61 2 7 4 2" xfId="22849"/>
    <cellStyle name="Navadno 61 2 7 4 2 2" xfId="22850"/>
    <cellStyle name="Navadno 61 2 7 4 3" xfId="22851"/>
    <cellStyle name="Navadno 61 2 7 4 3 2" xfId="22852"/>
    <cellStyle name="Navadno 61 2 7 4 4" xfId="22853"/>
    <cellStyle name="Navadno 61 2 7 5" xfId="22854"/>
    <cellStyle name="Navadno 61 2 7 5 2" xfId="22855"/>
    <cellStyle name="Navadno 61 2 7 6" xfId="22856"/>
    <cellStyle name="Navadno 61 2 7 6 2" xfId="22857"/>
    <cellStyle name="Navadno 61 2 7 7" xfId="22858"/>
    <cellStyle name="Navadno 61 2 8" xfId="22859"/>
    <cellStyle name="Navadno 61 2 8 2" xfId="22860"/>
    <cellStyle name="Navadno 61 2 8 2 2" xfId="22861"/>
    <cellStyle name="Navadno 61 2 8 2 2 2" xfId="22862"/>
    <cellStyle name="Navadno 61 2 8 2 2 2 2" xfId="22863"/>
    <cellStyle name="Navadno 61 2 8 2 2 2 2 2" xfId="22864"/>
    <cellStyle name="Navadno 61 2 8 2 2 2 3" xfId="22865"/>
    <cellStyle name="Navadno 61 2 8 2 2 2 3 2" xfId="22866"/>
    <cellStyle name="Navadno 61 2 8 2 2 2 4" xfId="22867"/>
    <cellStyle name="Navadno 61 2 8 2 2 3" xfId="22868"/>
    <cellStyle name="Navadno 61 2 8 2 2 3 2" xfId="22869"/>
    <cellStyle name="Navadno 61 2 8 2 2 4" xfId="22870"/>
    <cellStyle name="Navadno 61 2 8 2 2 4 2" xfId="22871"/>
    <cellStyle name="Navadno 61 2 8 2 2 5" xfId="22872"/>
    <cellStyle name="Navadno 61 2 8 2 3" xfId="22873"/>
    <cellStyle name="Navadno 61 2 8 2 3 2" xfId="22874"/>
    <cellStyle name="Navadno 61 2 8 2 3 2 2" xfId="22875"/>
    <cellStyle name="Navadno 61 2 8 2 3 3" xfId="22876"/>
    <cellStyle name="Navadno 61 2 8 2 3 3 2" xfId="22877"/>
    <cellStyle name="Navadno 61 2 8 2 3 4" xfId="22878"/>
    <cellStyle name="Navadno 61 2 8 2 4" xfId="22879"/>
    <cellStyle name="Navadno 61 2 8 2 4 2" xfId="22880"/>
    <cellStyle name="Navadno 61 2 8 2 5" xfId="22881"/>
    <cellStyle name="Navadno 61 2 8 2 5 2" xfId="22882"/>
    <cellStyle name="Navadno 61 2 8 2 6" xfId="22883"/>
    <cellStyle name="Navadno 61 2 8 3" xfId="22884"/>
    <cellStyle name="Navadno 61 2 8 3 2" xfId="22885"/>
    <cellStyle name="Navadno 61 2 8 3 2 2" xfId="22886"/>
    <cellStyle name="Navadno 61 2 8 3 2 2 2" xfId="22887"/>
    <cellStyle name="Navadno 61 2 8 3 2 3" xfId="22888"/>
    <cellStyle name="Navadno 61 2 8 3 2 3 2" xfId="22889"/>
    <cellStyle name="Navadno 61 2 8 3 2 4" xfId="22890"/>
    <cellStyle name="Navadno 61 2 8 3 3" xfId="22891"/>
    <cellStyle name="Navadno 61 2 8 3 3 2" xfId="22892"/>
    <cellStyle name="Navadno 61 2 8 3 4" xfId="22893"/>
    <cellStyle name="Navadno 61 2 8 3 4 2" xfId="22894"/>
    <cellStyle name="Navadno 61 2 8 3 5" xfId="22895"/>
    <cellStyle name="Navadno 61 2 8 4" xfId="22896"/>
    <cellStyle name="Navadno 61 2 8 4 2" xfId="22897"/>
    <cellStyle name="Navadno 61 2 8 4 2 2" xfId="22898"/>
    <cellStyle name="Navadno 61 2 8 4 3" xfId="22899"/>
    <cellStyle name="Navadno 61 2 8 4 3 2" xfId="22900"/>
    <cellStyle name="Navadno 61 2 8 4 4" xfId="22901"/>
    <cellStyle name="Navadno 61 2 8 5" xfId="22902"/>
    <cellStyle name="Navadno 61 2 8 5 2" xfId="22903"/>
    <cellStyle name="Navadno 61 2 8 6" xfId="22904"/>
    <cellStyle name="Navadno 61 2 8 6 2" xfId="22905"/>
    <cellStyle name="Navadno 61 2 8 7" xfId="22906"/>
    <cellStyle name="Navadno 61 2 9" xfId="22907"/>
    <cellStyle name="Navadno 61 2 9 2" xfId="22908"/>
    <cellStyle name="Navadno 61 2 9 2 2" xfId="22909"/>
    <cellStyle name="Navadno 61 2 9 2 2 2" xfId="22910"/>
    <cellStyle name="Navadno 61 2 9 2 2 2 2" xfId="22911"/>
    <cellStyle name="Navadno 61 2 9 2 2 2 2 2" xfId="22912"/>
    <cellStyle name="Navadno 61 2 9 2 2 2 3" xfId="22913"/>
    <cellStyle name="Navadno 61 2 9 2 2 2 3 2" xfId="22914"/>
    <cellStyle name="Navadno 61 2 9 2 2 2 4" xfId="22915"/>
    <cellStyle name="Navadno 61 2 9 2 2 3" xfId="22916"/>
    <cellStyle name="Navadno 61 2 9 2 2 3 2" xfId="22917"/>
    <cellStyle name="Navadno 61 2 9 2 2 4" xfId="22918"/>
    <cellStyle name="Navadno 61 2 9 2 2 4 2" xfId="22919"/>
    <cellStyle name="Navadno 61 2 9 2 2 5" xfId="22920"/>
    <cellStyle name="Navadno 61 2 9 2 3" xfId="22921"/>
    <cellStyle name="Navadno 61 2 9 2 3 2" xfId="22922"/>
    <cellStyle name="Navadno 61 2 9 2 3 2 2" xfId="22923"/>
    <cellStyle name="Navadno 61 2 9 2 3 3" xfId="22924"/>
    <cellStyle name="Navadno 61 2 9 2 3 3 2" xfId="22925"/>
    <cellStyle name="Navadno 61 2 9 2 3 4" xfId="22926"/>
    <cellStyle name="Navadno 61 2 9 2 4" xfId="22927"/>
    <cellStyle name="Navadno 61 2 9 2 4 2" xfId="22928"/>
    <cellStyle name="Navadno 61 2 9 2 5" xfId="22929"/>
    <cellStyle name="Navadno 61 2 9 2 5 2" xfId="22930"/>
    <cellStyle name="Navadno 61 2 9 2 6" xfId="22931"/>
    <cellStyle name="Navadno 61 2 9 3" xfId="22932"/>
    <cellStyle name="Navadno 61 2 9 3 2" xfId="22933"/>
    <cellStyle name="Navadno 61 2 9 3 2 2" xfId="22934"/>
    <cellStyle name="Navadno 61 2 9 3 2 2 2" xfId="22935"/>
    <cellStyle name="Navadno 61 2 9 3 2 3" xfId="22936"/>
    <cellStyle name="Navadno 61 2 9 3 2 3 2" xfId="22937"/>
    <cellStyle name="Navadno 61 2 9 3 2 4" xfId="22938"/>
    <cellStyle name="Navadno 61 2 9 3 3" xfId="22939"/>
    <cellStyle name="Navadno 61 2 9 3 3 2" xfId="22940"/>
    <cellStyle name="Navadno 61 2 9 3 4" xfId="22941"/>
    <cellStyle name="Navadno 61 2 9 3 4 2" xfId="22942"/>
    <cellStyle name="Navadno 61 2 9 3 5" xfId="22943"/>
    <cellStyle name="Navadno 61 2 9 4" xfId="22944"/>
    <cellStyle name="Navadno 61 2 9 4 2" xfId="22945"/>
    <cellStyle name="Navadno 61 2 9 4 2 2" xfId="22946"/>
    <cellStyle name="Navadno 61 2 9 4 3" xfId="22947"/>
    <cellStyle name="Navadno 61 2 9 4 3 2" xfId="22948"/>
    <cellStyle name="Navadno 61 2 9 4 4" xfId="22949"/>
    <cellStyle name="Navadno 61 2 9 5" xfId="22950"/>
    <cellStyle name="Navadno 61 2 9 5 2" xfId="22951"/>
    <cellStyle name="Navadno 61 2 9 6" xfId="22952"/>
    <cellStyle name="Navadno 61 2 9 6 2" xfId="22953"/>
    <cellStyle name="Navadno 61 2 9 7" xfId="22954"/>
    <cellStyle name="Navadno 61 3" xfId="22955"/>
    <cellStyle name="Navadno 61 3 10" xfId="22956"/>
    <cellStyle name="Navadno 61 3 10 2" xfId="22957"/>
    <cellStyle name="Navadno 61 3 10 2 2" xfId="22958"/>
    <cellStyle name="Navadno 61 3 10 2 2 2" xfId="22959"/>
    <cellStyle name="Navadno 61 3 10 2 3" xfId="22960"/>
    <cellStyle name="Navadno 61 3 10 2 3 2" xfId="22961"/>
    <cellStyle name="Navadno 61 3 10 2 4" xfId="22962"/>
    <cellStyle name="Navadno 61 3 10 3" xfId="22963"/>
    <cellStyle name="Navadno 61 3 10 3 2" xfId="22964"/>
    <cellStyle name="Navadno 61 3 10 4" xfId="22965"/>
    <cellStyle name="Navadno 61 3 10 4 2" xfId="22966"/>
    <cellStyle name="Navadno 61 3 10 5" xfId="22967"/>
    <cellStyle name="Navadno 61 3 11" xfId="22968"/>
    <cellStyle name="Navadno 61 3 11 2" xfId="22969"/>
    <cellStyle name="Navadno 61 3 11 2 2" xfId="22970"/>
    <cellStyle name="Navadno 61 3 11 3" xfId="22971"/>
    <cellStyle name="Navadno 61 3 11 3 2" xfId="22972"/>
    <cellStyle name="Navadno 61 3 11 4" xfId="22973"/>
    <cellStyle name="Navadno 61 3 12" xfId="22974"/>
    <cellStyle name="Navadno 61 3 12 2" xfId="22975"/>
    <cellStyle name="Navadno 61 3 13" xfId="22976"/>
    <cellStyle name="Navadno 61 3 13 2" xfId="22977"/>
    <cellStyle name="Navadno 61 3 14" xfId="22978"/>
    <cellStyle name="Navadno 61 3 2" xfId="22979"/>
    <cellStyle name="Navadno 61 3 2 2" xfId="22980"/>
    <cellStyle name="Navadno 61 3 2 2 2" xfId="22981"/>
    <cellStyle name="Navadno 61 3 2 2 2 2" xfId="22982"/>
    <cellStyle name="Navadno 61 3 2 2 2 2 2" xfId="22983"/>
    <cellStyle name="Navadno 61 3 2 2 2 2 2 2" xfId="22984"/>
    <cellStyle name="Navadno 61 3 2 2 2 2 3" xfId="22985"/>
    <cellStyle name="Navadno 61 3 2 2 2 2 3 2" xfId="22986"/>
    <cellStyle name="Navadno 61 3 2 2 2 2 4" xfId="22987"/>
    <cellStyle name="Navadno 61 3 2 2 2 3" xfId="22988"/>
    <cellStyle name="Navadno 61 3 2 2 2 3 2" xfId="22989"/>
    <cellStyle name="Navadno 61 3 2 2 2 4" xfId="22990"/>
    <cellStyle name="Navadno 61 3 2 2 2 4 2" xfId="22991"/>
    <cellStyle name="Navadno 61 3 2 2 2 5" xfId="22992"/>
    <cellStyle name="Navadno 61 3 2 2 3" xfId="22993"/>
    <cellStyle name="Navadno 61 3 2 2 3 2" xfId="22994"/>
    <cellStyle name="Navadno 61 3 2 2 3 2 2" xfId="22995"/>
    <cellStyle name="Navadno 61 3 2 2 3 3" xfId="22996"/>
    <cellStyle name="Navadno 61 3 2 2 3 3 2" xfId="22997"/>
    <cellStyle name="Navadno 61 3 2 2 3 4" xfId="22998"/>
    <cellStyle name="Navadno 61 3 2 2 4" xfId="22999"/>
    <cellStyle name="Navadno 61 3 2 2 4 2" xfId="23000"/>
    <cellStyle name="Navadno 61 3 2 2 5" xfId="23001"/>
    <cellStyle name="Navadno 61 3 2 2 5 2" xfId="23002"/>
    <cellStyle name="Navadno 61 3 2 2 6" xfId="23003"/>
    <cellStyle name="Navadno 61 3 2 3" xfId="23004"/>
    <cellStyle name="Navadno 61 3 2 3 2" xfId="23005"/>
    <cellStyle name="Navadno 61 3 2 3 2 2" xfId="23006"/>
    <cellStyle name="Navadno 61 3 2 3 2 2 2" xfId="23007"/>
    <cellStyle name="Navadno 61 3 2 3 2 3" xfId="23008"/>
    <cellStyle name="Navadno 61 3 2 3 2 3 2" xfId="23009"/>
    <cellStyle name="Navadno 61 3 2 3 2 4" xfId="23010"/>
    <cellStyle name="Navadno 61 3 2 3 3" xfId="23011"/>
    <cellStyle name="Navadno 61 3 2 3 3 2" xfId="23012"/>
    <cellStyle name="Navadno 61 3 2 3 4" xfId="23013"/>
    <cellStyle name="Navadno 61 3 2 3 4 2" xfId="23014"/>
    <cellStyle name="Navadno 61 3 2 3 5" xfId="23015"/>
    <cellStyle name="Navadno 61 3 2 4" xfId="23016"/>
    <cellStyle name="Navadno 61 3 2 4 2" xfId="23017"/>
    <cellStyle name="Navadno 61 3 2 4 2 2" xfId="23018"/>
    <cellStyle name="Navadno 61 3 2 4 3" xfId="23019"/>
    <cellStyle name="Navadno 61 3 2 4 3 2" xfId="23020"/>
    <cellStyle name="Navadno 61 3 2 4 4" xfId="23021"/>
    <cellStyle name="Navadno 61 3 2 5" xfId="23022"/>
    <cellStyle name="Navadno 61 3 2 5 2" xfId="23023"/>
    <cellStyle name="Navadno 61 3 2 6" xfId="23024"/>
    <cellStyle name="Navadno 61 3 2 6 2" xfId="23025"/>
    <cellStyle name="Navadno 61 3 2 7" xfId="23026"/>
    <cellStyle name="Navadno 61 3 3" xfId="23027"/>
    <cellStyle name="Navadno 61 3 3 2" xfId="23028"/>
    <cellStyle name="Navadno 61 3 3 2 2" xfId="23029"/>
    <cellStyle name="Navadno 61 3 3 2 2 2" xfId="23030"/>
    <cellStyle name="Navadno 61 3 3 2 2 2 2" xfId="23031"/>
    <cellStyle name="Navadno 61 3 3 2 2 2 2 2" xfId="23032"/>
    <cellStyle name="Navadno 61 3 3 2 2 2 3" xfId="23033"/>
    <cellStyle name="Navadno 61 3 3 2 2 2 3 2" xfId="23034"/>
    <cellStyle name="Navadno 61 3 3 2 2 2 4" xfId="23035"/>
    <cellStyle name="Navadno 61 3 3 2 2 3" xfId="23036"/>
    <cellStyle name="Navadno 61 3 3 2 2 3 2" xfId="23037"/>
    <cellStyle name="Navadno 61 3 3 2 2 4" xfId="23038"/>
    <cellStyle name="Navadno 61 3 3 2 2 4 2" xfId="23039"/>
    <cellStyle name="Navadno 61 3 3 2 2 5" xfId="23040"/>
    <cellStyle name="Navadno 61 3 3 2 3" xfId="23041"/>
    <cellStyle name="Navadno 61 3 3 2 3 2" xfId="23042"/>
    <cellStyle name="Navadno 61 3 3 2 3 2 2" xfId="23043"/>
    <cellStyle name="Navadno 61 3 3 2 3 3" xfId="23044"/>
    <cellStyle name="Navadno 61 3 3 2 3 3 2" xfId="23045"/>
    <cellStyle name="Navadno 61 3 3 2 3 4" xfId="23046"/>
    <cellStyle name="Navadno 61 3 3 2 4" xfId="23047"/>
    <cellStyle name="Navadno 61 3 3 2 4 2" xfId="23048"/>
    <cellStyle name="Navadno 61 3 3 2 5" xfId="23049"/>
    <cellStyle name="Navadno 61 3 3 2 5 2" xfId="23050"/>
    <cellStyle name="Navadno 61 3 3 2 6" xfId="23051"/>
    <cellStyle name="Navadno 61 3 3 3" xfId="23052"/>
    <cellStyle name="Navadno 61 3 3 3 2" xfId="23053"/>
    <cellStyle name="Navadno 61 3 3 3 2 2" xfId="23054"/>
    <cellStyle name="Navadno 61 3 3 3 2 2 2" xfId="23055"/>
    <cellStyle name="Navadno 61 3 3 3 2 3" xfId="23056"/>
    <cellStyle name="Navadno 61 3 3 3 2 3 2" xfId="23057"/>
    <cellStyle name="Navadno 61 3 3 3 2 4" xfId="23058"/>
    <cellStyle name="Navadno 61 3 3 3 3" xfId="23059"/>
    <cellStyle name="Navadno 61 3 3 3 3 2" xfId="23060"/>
    <cellStyle name="Navadno 61 3 3 3 4" xfId="23061"/>
    <cellStyle name="Navadno 61 3 3 3 4 2" xfId="23062"/>
    <cellStyle name="Navadno 61 3 3 3 5" xfId="23063"/>
    <cellStyle name="Navadno 61 3 3 4" xfId="23064"/>
    <cellStyle name="Navadno 61 3 3 4 2" xfId="23065"/>
    <cellStyle name="Navadno 61 3 3 4 2 2" xfId="23066"/>
    <cellStyle name="Navadno 61 3 3 4 3" xfId="23067"/>
    <cellStyle name="Navadno 61 3 3 4 3 2" xfId="23068"/>
    <cellStyle name="Navadno 61 3 3 4 4" xfId="23069"/>
    <cellStyle name="Navadno 61 3 3 5" xfId="23070"/>
    <cellStyle name="Navadno 61 3 3 5 2" xfId="23071"/>
    <cellStyle name="Navadno 61 3 3 6" xfId="23072"/>
    <cellStyle name="Navadno 61 3 3 6 2" xfId="23073"/>
    <cellStyle name="Navadno 61 3 3 7" xfId="23074"/>
    <cellStyle name="Navadno 61 3 4" xfId="23075"/>
    <cellStyle name="Navadno 61 3 4 2" xfId="23076"/>
    <cellStyle name="Navadno 61 3 4 2 2" xfId="23077"/>
    <cellStyle name="Navadno 61 3 4 2 2 2" xfId="23078"/>
    <cellStyle name="Navadno 61 3 4 2 2 2 2" xfId="23079"/>
    <cellStyle name="Navadno 61 3 4 2 2 2 2 2" xfId="23080"/>
    <cellStyle name="Navadno 61 3 4 2 2 2 3" xfId="23081"/>
    <cellStyle name="Navadno 61 3 4 2 2 2 3 2" xfId="23082"/>
    <cellStyle name="Navadno 61 3 4 2 2 2 4" xfId="23083"/>
    <cellStyle name="Navadno 61 3 4 2 2 3" xfId="23084"/>
    <cellStyle name="Navadno 61 3 4 2 2 3 2" xfId="23085"/>
    <cellStyle name="Navadno 61 3 4 2 2 4" xfId="23086"/>
    <cellStyle name="Navadno 61 3 4 2 2 4 2" xfId="23087"/>
    <cellStyle name="Navadno 61 3 4 2 2 5" xfId="23088"/>
    <cellStyle name="Navadno 61 3 4 2 3" xfId="23089"/>
    <cellStyle name="Navadno 61 3 4 2 3 2" xfId="23090"/>
    <cellStyle name="Navadno 61 3 4 2 3 2 2" xfId="23091"/>
    <cellStyle name="Navadno 61 3 4 2 3 3" xfId="23092"/>
    <cellStyle name="Navadno 61 3 4 2 3 3 2" xfId="23093"/>
    <cellStyle name="Navadno 61 3 4 2 3 4" xfId="23094"/>
    <cellStyle name="Navadno 61 3 4 2 4" xfId="23095"/>
    <cellStyle name="Navadno 61 3 4 2 4 2" xfId="23096"/>
    <cellStyle name="Navadno 61 3 4 2 5" xfId="23097"/>
    <cellStyle name="Navadno 61 3 4 2 5 2" xfId="23098"/>
    <cellStyle name="Navadno 61 3 4 2 6" xfId="23099"/>
    <cellStyle name="Navadno 61 3 4 3" xfId="23100"/>
    <cellStyle name="Navadno 61 3 4 3 2" xfId="23101"/>
    <cellStyle name="Navadno 61 3 4 3 2 2" xfId="23102"/>
    <cellStyle name="Navadno 61 3 4 3 2 2 2" xfId="23103"/>
    <cellStyle name="Navadno 61 3 4 3 2 3" xfId="23104"/>
    <cellStyle name="Navadno 61 3 4 3 2 3 2" xfId="23105"/>
    <cellStyle name="Navadno 61 3 4 3 2 4" xfId="23106"/>
    <cellStyle name="Navadno 61 3 4 3 3" xfId="23107"/>
    <cellStyle name="Navadno 61 3 4 3 3 2" xfId="23108"/>
    <cellStyle name="Navadno 61 3 4 3 4" xfId="23109"/>
    <cellStyle name="Navadno 61 3 4 3 4 2" xfId="23110"/>
    <cellStyle name="Navadno 61 3 4 3 5" xfId="23111"/>
    <cellStyle name="Navadno 61 3 4 4" xfId="23112"/>
    <cellStyle name="Navadno 61 3 4 4 2" xfId="23113"/>
    <cellStyle name="Navadno 61 3 4 4 2 2" xfId="23114"/>
    <cellStyle name="Navadno 61 3 4 4 3" xfId="23115"/>
    <cellStyle name="Navadno 61 3 4 4 3 2" xfId="23116"/>
    <cellStyle name="Navadno 61 3 4 4 4" xfId="23117"/>
    <cellStyle name="Navadno 61 3 4 5" xfId="23118"/>
    <cellStyle name="Navadno 61 3 4 5 2" xfId="23119"/>
    <cellStyle name="Navadno 61 3 4 6" xfId="23120"/>
    <cellStyle name="Navadno 61 3 4 6 2" xfId="23121"/>
    <cellStyle name="Navadno 61 3 4 7" xfId="23122"/>
    <cellStyle name="Navadno 61 3 5" xfId="23123"/>
    <cellStyle name="Navadno 61 3 5 2" xfId="23124"/>
    <cellStyle name="Navadno 61 3 5 2 2" xfId="23125"/>
    <cellStyle name="Navadno 61 3 5 2 2 2" xfId="23126"/>
    <cellStyle name="Navadno 61 3 5 2 2 2 2" xfId="23127"/>
    <cellStyle name="Navadno 61 3 5 2 2 2 2 2" xfId="23128"/>
    <cellStyle name="Navadno 61 3 5 2 2 2 3" xfId="23129"/>
    <cellStyle name="Navadno 61 3 5 2 2 2 3 2" xfId="23130"/>
    <cellStyle name="Navadno 61 3 5 2 2 2 4" xfId="23131"/>
    <cellStyle name="Navadno 61 3 5 2 2 3" xfId="23132"/>
    <cellStyle name="Navadno 61 3 5 2 2 3 2" xfId="23133"/>
    <cellStyle name="Navadno 61 3 5 2 2 4" xfId="23134"/>
    <cellStyle name="Navadno 61 3 5 2 2 4 2" xfId="23135"/>
    <cellStyle name="Navadno 61 3 5 2 2 5" xfId="23136"/>
    <cellStyle name="Navadno 61 3 5 2 3" xfId="23137"/>
    <cellStyle name="Navadno 61 3 5 2 3 2" xfId="23138"/>
    <cellStyle name="Navadno 61 3 5 2 3 2 2" xfId="23139"/>
    <cellStyle name="Navadno 61 3 5 2 3 3" xfId="23140"/>
    <cellStyle name="Navadno 61 3 5 2 3 3 2" xfId="23141"/>
    <cellStyle name="Navadno 61 3 5 2 3 4" xfId="23142"/>
    <cellStyle name="Navadno 61 3 5 2 4" xfId="23143"/>
    <cellStyle name="Navadno 61 3 5 2 4 2" xfId="23144"/>
    <cellStyle name="Navadno 61 3 5 2 5" xfId="23145"/>
    <cellStyle name="Navadno 61 3 5 2 5 2" xfId="23146"/>
    <cellStyle name="Navadno 61 3 5 2 6" xfId="23147"/>
    <cellStyle name="Navadno 61 3 5 3" xfId="23148"/>
    <cellStyle name="Navadno 61 3 5 3 2" xfId="23149"/>
    <cellStyle name="Navadno 61 3 5 3 2 2" xfId="23150"/>
    <cellStyle name="Navadno 61 3 5 3 2 2 2" xfId="23151"/>
    <cellStyle name="Navadno 61 3 5 3 2 3" xfId="23152"/>
    <cellStyle name="Navadno 61 3 5 3 2 3 2" xfId="23153"/>
    <cellStyle name="Navadno 61 3 5 3 2 4" xfId="23154"/>
    <cellStyle name="Navadno 61 3 5 3 3" xfId="23155"/>
    <cellStyle name="Navadno 61 3 5 3 3 2" xfId="23156"/>
    <cellStyle name="Navadno 61 3 5 3 4" xfId="23157"/>
    <cellStyle name="Navadno 61 3 5 3 4 2" xfId="23158"/>
    <cellStyle name="Navadno 61 3 5 3 5" xfId="23159"/>
    <cellStyle name="Navadno 61 3 5 4" xfId="23160"/>
    <cellStyle name="Navadno 61 3 5 4 2" xfId="23161"/>
    <cellStyle name="Navadno 61 3 5 4 2 2" xfId="23162"/>
    <cellStyle name="Navadno 61 3 5 4 3" xfId="23163"/>
    <cellStyle name="Navadno 61 3 5 4 3 2" xfId="23164"/>
    <cellStyle name="Navadno 61 3 5 4 4" xfId="23165"/>
    <cellStyle name="Navadno 61 3 5 5" xfId="23166"/>
    <cellStyle name="Navadno 61 3 5 5 2" xfId="23167"/>
    <cellStyle name="Navadno 61 3 5 6" xfId="23168"/>
    <cellStyle name="Navadno 61 3 5 6 2" xfId="23169"/>
    <cellStyle name="Navadno 61 3 5 7" xfId="23170"/>
    <cellStyle name="Navadno 61 3 6" xfId="23171"/>
    <cellStyle name="Navadno 61 3 6 2" xfId="23172"/>
    <cellStyle name="Navadno 61 3 6 2 2" xfId="23173"/>
    <cellStyle name="Navadno 61 3 6 2 2 2" xfId="23174"/>
    <cellStyle name="Navadno 61 3 6 2 2 2 2" xfId="23175"/>
    <cellStyle name="Navadno 61 3 6 2 2 2 2 2" xfId="23176"/>
    <cellStyle name="Navadno 61 3 6 2 2 2 3" xfId="23177"/>
    <cellStyle name="Navadno 61 3 6 2 2 2 3 2" xfId="23178"/>
    <cellStyle name="Navadno 61 3 6 2 2 2 4" xfId="23179"/>
    <cellStyle name="Navadno 61 3 6 2 2 3" xfId="23180"/>
    <cellStyle name="Navadno 61 3 6 2 2 3 2" xfId="23181"/>
    <cellStyle name="Navadno 61 3 6 2 2 4" xfId="23182"/>
    <cellStyle name="Navadno 61 3 6 2 2 4 2" xfId="23183"/>
    <cellStyle name="Navadno 61 3 6 2 2 5" xfId="23184"/>
    <cellStyle name="Navadno 61 3 6 2 3" xfId="23185"/>
    <cellStyle name="Navadno 61 3 6 2 3 2" xfId="23186"/>
    <cellStyle name="Navadno 61 3 6 2 3 2 2" xfId="23187"/>
    <cellStyle name="Navadno 61 3 6 2 3 3" xfId="23188"/>
    <cellStyle name="Navadno 61 3 6 2 3 3 2" xfId="23189"/>
    <cellStyle name="Navadno 61 3 6 2 3 4" xfId="23190"/>
    <cellStyle name="Navadno 61 3 6 2 4" xfId="23191"/>
    <cellStyle name="Navadno 61 3 6 2 4 2" xfId="23192"/>
    <cellStyle name="Navadno 61 3 6 2 5" xfId="23193"/>
    <cellStyle name="Navadno 61 3 6 2 5 2" xfId="23194"/>
    <cellStyle name="Navadno 61 3 6 2 6" xfId="23195"/>
    <cellStyle name="Navadno 61 3 6 3" xfId="23196"/>
    <cellStyle name="Navadno 61 3 6 3 2" xfId="23197"/>
    <cellStyle name="Navadno 61 3 6 3 2 2" xfId="23198"/>
    <cellStyle name="Navadno 61 3 6 3 2 2 2" xfId="23199"/>
    <cellStyle name="Navadno 61 3 6 3 2 3" xfId="23200"/>
    <cellStyle name="Navadno 61 3 6 3 2 3 2" xfId="23201"/>
    <cellStyle name="Navadno 61 3 6 3 2 4" xfId="23202"/>
    <cellStyle name="Navadno 61 3 6 3 3" xfId="23203"/>
    <cellStyle name="Navadno 61 3 6 3 3 2" xfId="23204"/>
    <cellStyle name="Navadno 61 3 6 3 4" xfId="23205"/>
    <cellStyle name="Navadno 61 3 6 3 4 2" xfId="23206"/>
    <cellStyle name="Navadno 61 3 6 3 5" xfId="23207"/>
    <cellStyle name="Navadno 61 3 6 4" xfId="23208"/>
    <cellStyle name="Navadno 61 3 6 4 2" xfId="23209"/>
    <cellStyle name="Navadno 61 3 6 4 2 2" xfId="23210"/>
    <cellStyle name="Navadno 61 3 6 4 3" xfId="23211"/>
    <cellStyle name="Navadno 61 3 6 4 3 2" xfId="23212"/>
    <cellStyle name="Navadno 61 3 6 4 4" xfId="23213"/>
    <cellStyle name="Navadno 61 3 6 5" xfId="23214"/>
    <cellStyle name="Navadno 61 3 6 5 2" xfId="23215"/>
    <cellStyle name="Navadno 61 3 6 6" xfId="23216"/>
    <cellStyle name="Navadno 61 3 6 6 2" xfId="23217"/>
    <cellStyle name="Navadno 61 3 6 7" xfId="23218"/>
    <cellStyle name="Navadno 61 3 7" xfId="23219"/>
    <cellStyle name="Navadno 61 3 7 2" xfId="23220"/>
    <cellStyle name="Navadno 61 3 7 2 2" xfId="23221"/>
    <cellStyle name="Navadno 61 3 7 2 2 2" xfId="23222"/>
    <cellStyle name="Navadno 61 3 7 2 2 2 2" xfId="23223"/>
    <cellStyle name="Navadno 61 3 7 2 2 2 2 2" xfId="23224"/>
    <cellStyle name="Navadno 61 3 7 2 2 2 3" xfId="23225"/>
    <cellStyle name="Navadno 61 3 7 2 2 2 3 2" xfId="23226"/>
    <cellStyle name="Navadno 61 3 7 2 2 2 4" xfId="23227"/>
    <cellStyle name="Navadno 61 3 7 2 2 3" xfId="23228"/>
    <cellStyle name="Navadno 61 3 7 2 2 3 2" xfId="23229"/>
    <cellStyle name="Navadno 61 3 7 2 2 4" xfId="23230"/>
    <cellStyle name="Navadno 61 3 7 2 2 4 2" xfId="23231"/>
    <cellStyle name="Navadno 61 3 7 2 2 5" xfId="23232"/>
    <cellStyle name="Navadno 61 3 7 2 3" xfId="23233"/>
    <cellStyle name="Navadno 61 3 7 2 3 2" xfId="23234"/>
    <cellStyle name="Navadno 61 3 7 2 3 2 2" xfId="23235"/>
    <cellStyle name="Navadno 61 3 7 2 3 3" xfId="23236"/>
    <cellStyle name="Navadno 61 3 7 2 3 3 2" xfId="23237"/>
    <cellStyle name="Navadno 61 3 7 2 3 4" xfId="23238"/>
    <cellStyle name="Navadno 61 3 7 2 4" xfId="23239"/>
    <cellStyle name="Navadno 61 3 7 2 4 2" xfId="23240"/>
    <cellStyle name="Navadno 61 3 7 2 5" xfId="23241"/>
    <cellStyle name="Navadno 61 3 7 2 5 2" xfId="23242"/>
    <cellStyle name="Navadno 61 3 7 2 6" xfId="23243"/>
    <cellStyle name="Navadno 61 3 7 3" xfId="23244"/>
    <cellStyle name="Navadno 61 3 7 3 2" xfId="23245"/>
    <cellStyle name="Navadno 61 3 7 3 2 2" xfId="23246"/>
    <cellStyle name="Navadno 61 3 7 3 2 2 2" xfId="23247"/>
    <cellStyle name="Navadno 61 3 7 3 2 3" xfId="23248"/>
    <cellStyle name="Navadno 61 3 7 3 2 3 2" xfId="23249"/>
    <cellStyle name="Navadno 61 3 7 3 2 4" xfId="23250"/>
    <cellStyle name="Navadno 61 3 7 3 3" xfId="23251"/>
    <cellStyle name="Navadno 61 3 7 3 3 2" xfId="23252"/>
    <cellStyle name="Navadno 61 3 7 3 4" xfId="23253"/>
    <cellStyle name="Navadno 61 3 7 3 4 2" xfId="23254"/>
    <cellStyle name="Navadno 61 3 7 3 5" xfId="23255"/>
    <cellStyle name="Navadno 61 3 7 4" xfId="23256"/>
    <cellStyle name="Navadno 61 3 7 4 2" xfId="23257"/>
    <cellStyle name="Navadno 61 3 7 4 2 2" xfId="23258"/>
    <cellStyle name="Navadno 61 3 7 4 3" xfId="23259"/>
    <cellStyle name="Navadno 61 3 7 4 3 2" xfId="23260"/>
    <cellStyle name="Navadno 61 3 7 4 4" xfId="23261"/>
    <cellStyle name="Navadno 61 3 7 5" xfId="23262"/>
    <cellStyle name="Navadno 61 3 7 5 2" xfId="23263"/>
    <cellStyle name="Navadno 61 3 7 6" xfId="23264"/>
    <cellStyle name="Navadno 61 3 7 6 2" xfId="23265"/>
    <cellStyle name="Navadno 61 3 7 7" xfId="23266"/>
    <cellStyle name="Navadno 61 3 8" xfId="23267"/>
    <cellStyle name="Navadno 61 3 8 2" xfId="23268"/>
    <cellStyle name="Navadno 61 3 8 2 2" xfId="23269"/>
    <cellStyle name="Navadno 61 3 8 2 2 2" xfId="23270"/>
    <cellStyle name="Navadno 61 3 8 2 2 2 2" xfId="23271"/>
    <cellStyle name="Navadno 61 3 8 2 2 2 2 2" xfId="23272"/>
    <cellStyle name="Navadno 61 3 8 2 2 2 3" xfId="23273"/>
    <cellStyle name="Navadno 61 3 8 2 2 2 3 2" xfId="23274"/>
    <cellStyle name="Navadno 61 3 8 2 2 2 4" xfId="23275"/>
    <cellStyle name="Navadno 61 3 8 2 2 3" xfId="23276"/>
    <cellStyle name="Navadno 61 3 8 2 2 3 2" xfId="23277"/>
    <cellStyle name="Navadno 61 3 8 2 2 4" xfId="23278"/>
    <cellStyle name="Navadno 61 3 8 2 2 4 2" xfId="23279"/>
    <cellStyle name="Navadno 61 3 8 2 2 5" xfId="23280"/>
    <cellStyle name="Navadno 61 3 8 2 3" xfId="23281"/>
    <cellStyle name="Navadno 61 3 8 2 3 2" xfId="23282"/>
    <cellStyle name="Navadno 61 3 8 2 3 2 2" xfId="23283"/>
    <cellStyle name="Navadno 61 3 8 2 3 3" xfId="23284"/>
    <cellStyle name="Navadno 61 3 8 2 3 3 2" xfId="23285"/>
    <cellStyle name="Navadno 61 3 8 2 3 4" xfId="23286"/>
    <cellStyle name="Navadno 61 3 8 2 4" xfId="23287"/>
    <cellStyle name="Navadno 61 3 8 2 4 2" xfId="23288"/>
    <cellStyle name="Navadno 61 3 8 2 5" xfId="23289"/>
    <cellStyle name="Navadno 61 3 8 2 5 2" xfId="23290"/>
    <cellStyle name="Navadno 61 3 8 2 6" xfId="23291"/>
    <cellStyle name="Navadno 61 3 8 3" xfId="23292"/>
    <cellStyle name="Navadno 61 3 8 3 2" xfId="23293"/>
    <cellStyle name="Navadno 61 3 8 3 2 2" xfId="23294"/>
    <cellStyle name="Navadno 61 3 8 3 2 2 2" xfId="23295"/>
    <cellStyle name="Navadno 61 3 8 3 2 3" xfId="23296"/>
    <cellStyle name="Navadno 61 3 8 3 2 3 2" xfId="23297"/>
    <cellStyle name="Navadno 61 3 8 3 2 4" xfId="23298"/>
    <cellStyle name="Navadno 61 3 8 3 3" xfId="23299"/>
    <cellStyle name="Navadno 61 3 8 3 3 2" xfId="23300"/>
    <cellStyle name="Navadno 61 3 8 3 4" xfId="23301"/>
    <cellStyle name="Navadno 61 3 8 3 4 2" xfId="23302"/>
    <cellStyle name="Navadno 61 3 8 3 5" xfId="23303"/>
    <cellStyle name="Navadno 61 3 8 4" xfId="23304"/>
    <cellStyle name="Navadno 61 3 8 4 2" xfId="23305"/>
    <cellStyle name="Navadno 61 3 8 4 2 2" xfId="23306"/>
    <cellStyle name="Navadno 61 3 8 4 3" xfId="23307"/>
    <cellStyle name="Navadno 61 3 8 4 3 2" xfId="23308"/>
    <cellStyle name="Navadno 61 3 8 4 4" xfId="23309"/>
    <cellStyle name="Navadno 61 3 8 5" xfId="23310"/>
    <cellStyle name="Navadno 61 3 8 5 2" xfId="23311"/>
    <cellStyle name="Navadno 61 3 8 6" xfId="23312"/>
    <cellStyle name="Navadno 61 3 8 6 2" xfId="23313"/>
    <cellStyle name="Navadno 61 3 8 7" xfId="23314"/>
    <cellStyle name="Navadno 61 3 9" xfId="23315"/>
    <cellStyle name="Navadno 61 3 9 2" xfId="23316"/>
    <cellStyle name="Navadno 61 3 9 2 2" xfId="23317"/>
    <cellStyle name="Navadno 61 3 9 2 2 2" xfId="23318"/>
    <cellStyle name="Navadno 61 3 9 2 2 2 2" xfId="23319"/>
    <cellStyle name="Navadno 61 3 9 2 2 3" xfId="23320"/>
    <cellStyle name="Navadno 61 3 9 2 2 3 2" xfId="23321"/>
    <cellStyle name="Navadno 61 3 9 2 2 4" xfId="23322"/>
    <cellStyle name="Navadno 61 3 9 2 3" xfId="23323"/>
    <cellStyle name="Navadno 61 3 9 2 3 2" xfId="23324"/>
    <cellStyle name="Navadno 61 3 9 2 4" xfId="23325"/>
    <cellStyle name="Navadno 61 3 9 2 4 2" xfId="23326"/>
    <cellStyle name="Navadno 61 3 9 2 5" xfId="23327"/>
    <cellStyle name="Navadno 61 3 9 3" xfId="23328"/>
    <cellStyle name="Navadno 61 3 9 3 2" xfId="23329"/>
    <cellStyle name="Navadno 61 3 9 3 2 2" xfId="23330"/>
    <cellStyle name="Navadno 61 3 9 3 3" xfId="23331"/>
    <cellStyle name="Navadno 61 3 9 3 3 2" xfId="23332"/>
    <cellStyle name="Navadno 61 3 9 3 4" xfId="23333"/>
    <cellStyle name="Navadno 61 3 9 4" xfId="23334"/>
    <cellStyle name="Navadno 61 3 9 4 2" xfId="23335"/>
    <cellStyle name="Navadno 61 3 9 5" xfId="23336"/>
    <cellStyle name="Navadno 61 3 9 5 2" xfId="23337"/>
    <cellStyle name="Navadno 61 3 9 6" xfId="23338"/>
    <cellStyle name="Navadno 61 4" xfId="23339"/>
    <cellStyle name="Navadno 61 4 2" xfId="23340"/>
    <cellStyle name="Navadno 61 4 2 2" xfId="23341"/>
    <cellStyle name="Navadno 61 4 2 2 2" xfId="23342"/>
    <cellStyle name="Navadno 61 4 2 2 2 2" xfId="23343"/>
    <cellStyle name="Navadno 61 4 2 2 2 2 2" xfId="23344"/>
    <cellStyle name="Navadno 61 4 2 2 2 3" xfId="23345"/>
    <cellStyle name="Navadno 61 4 2 2 2 3 2" xfId="23346"/>
    <cellStyle name="Navadno 61 4 2 2 2 4" xfId="23347"/>
    <cellStyle name="Navadno 61 4 2 2 3" xfId="23348"/>
    <cellStyle name="Navadno 61 4 2 2 3 2" xfId="23349"/>
    <cellStyle name="Navadno 61 4 2 2 4" xfId="23350"/>
    <cellStyle name="Navadno 61 4 2 2 4 2" xfId="23351"/>
    <cellStyle name="Navadno 61 4 2 2 5" xfId="23352"/>
    <cellStyle name="Navadno 61 4 2 3" xfId="23353"/>
    <cellStyle name="Navadno 61 4 2 3 2" xfId="23354"/>
    <cellStyle name="Navadno 61 4 2 3 2 2" xfId="23355"/>
    <cellStyle name="Navadno 61 4 2 3 3" xfId="23356"/>
    <cellStyle name="Navadno 61 4 2 3 3 2" xfId="23357"/>
    <cellStyle name="Navadno 61 4 2 3 4" xfId="23358"/>
    <cellStyle name="Navadno 61 4 2 4" xfId="23359"/>
    <cellStyle name="Navadno 61 4 2 4 2" xfId="23360"/>
    <cellStyle name="Navadno 61 4 2 5" xfId="23361"/>
    <cellStyle name="Navadno 61 4 2 5 2" xfId="23362"/>
    <cellStyle name="Navadno 61 4 2 6" xfId="23363"/>
    <cellStyle name="Navadno 61 4 3" xfId="23364"/>
    <cellStyle name="Navadno 61 4 3 2" xfId="23365"/>
    <cellStyle name="Navadno 61 4 3 2 2" xfId="23366"/>
    <cellStyle name="Navadno 61 4 3 2 2 2" xfId="23367"/>
    <cellStyle name="Navadno 61 4 3 2 3" xfId="23368"/>
    <cellStyle name="Navadno 61 4 3 2 3 2" xfId="23369"/>
    <cellStyle name="Navadno 61 4 3 2 4" xfId="23370"/>
    <cellStyle name="Navadno 61 4 3 3" xfId="23371"/>
    <cellStyle name="Navadno 61 4 3 3 2" xfId="23372"/>
    <cellStyle name="Navadno 61 4 3 4" xfId="23373"/>
    <cellStyle name="Navadno 61 4 3 4 2" xfId="23374"/>
    <cellStyle name="Navadno 61 4 3 5" xfId="23375"/>
    <cellStyle name="Navadno 61 4 4" xfId="23376"/>
    <cellStyle name="Navadno 61 4 4 2" xfId="23377"/>
    <cellStyle name="Navadno 61 4 4 2 2" xfId="23378"/>
    <cellStyle name="Navadno 61 4 4 3" xfId="23379"/>
    <cellStyle name="Navadno 61 4 4 3 2" xfId="23380"/>
    <cellStyle name="Navadno 61 4 4 4" xfId="23381"/>
    <cellStyle name="Navadno 61 4 5" xfId="23382"/>
    <cellStyle name="Navadno 61 4 5 2" xfId="23383"/>
    <cellStyle name="Navadno 61 4 6" xfId="23384"/>
    <cellStyle name="Navadno 61 4 6 2" xfId="23385"/>
    <cellStyle name="Navadno 61 4 7" xfId="23386"/>
    <cellStyle name="Navadno 61 5" xfId="23387"/>
    <cellStyle name="Navadno 61 5 2" xfId="23388"/>
    <cellStyle name="Navadno 61 5 2 2" xfId="23389"/>
    <cellStyle name="Navadno 61 5 2 2 2" xfId="23390"/>
    <cellStyle name="Navadno 61 5 2 2 2 2" xfId="23391"/>
    <cellStyle name="Navadno 61 5 2 2 2 2 2" xfId="23392"/>
    <cellStyle name="Navadno 61 5 2 2 2 3" xfId="23393"/>
    <cellStyle name="Navadno 61 5 2 2 2 3 2" xfId="23394"/>
    <cellStyle name="Navadno 61 5 2 2 2 4" xfId="23395"/>
    <cellStyle name="Navadno 61 5 2 2 3" xfId="23396"/>
    <cellStyle name="Navadno 61 5 2 2 3 2" xfId="23397"/>
    <cellStyle name="Navadno 61 5 2 2 4" xfId="23398"/>
    <cellStyle name="Navadno 61 5 2 2 4 2" xfId="23399"/>
    <cellStyle name="Navadno 61 5 2 2 5" xfId="23400"/>
    <cellStyle name="Navadno 61 5 2 3" xfId="23401"/>
    <cellStyle name="Navadno 61 5 2 3 2" xfId="23402"/>
    <cellStyle name="Navadno 61 5 2 3 2 2" xfId="23403"/>
    <cellStyle name="Navadno 61 5 2 3 3" xfId="23404"/>
    <cellStyle name="Navadno 61 5 2 3 3 2" xfId="23405"/>
    <cellStyle name="Navadno 61 5 2 3 4" xfId="23406"/>
    <cellStyle name="Navadno 61 5 2 4" xfId="23407"/>
    <cellStyle name="Navadno 61 5 2 4 2" xfId="23408"/>
    <cellStyle name="Navadno 61 5 2 5" xfId="23409"/>
    <cellStyle name="Navadno 61 5 2 5 2" xfId="23410"/>
    <cellStyle name="Navadno 61 5 2 6" xfId="23411"/>
    <cellStyle name="Navadno 61 5 3" xfId="23412"/>
    <cellStyle name="Navadno 61 5 3 2" xfId="23413"/>
    <cellStyle name="Navadno 61 5 3 2 2" xfId="23414"/>
    <cellStyle name="Navadno 61 5 3 2 2 2" xfId="23415"/>
    <cellStyle name="Navadno 61 5 3 2 3" xfId="23416"/>
    <cellStyle name="Navadno 61 5 3 2 3 2" xfId="23417"/>
    <cellStyle name="Navadno 61 5 3 2 4" xfId="23418"/>
    <cellStyle name="Navadno 61 5 3 3" xfId="23419"/>
    <cellStyle name="Navadno 61 5 3 3 2" xfId="23420"/>
    <cellStyle name="Navadno 61 5 3 4" xfId="23421"/>
    <cellStyle name="Navadno 61 5 3 4 2" xfId="23422"/>
    <cellStyle name="Navadno 61 5 3 5" xfId="23423"/>
    <cellStyle name="Navadno 61 5 4" xfId="23424"/>
    <cellStyle name="Navadno 61 5 4 2" xfId="23425"/>
    <cellStyle name="Navadno 61 5 4 2 2" xfId="23426"/>
    <cellStyle name="Navadno 61 5 4 3" xfId="23427"/>
    <cellStyle name="Navadno 61 5 4 3 2" xfId="23428"/>
    <cellStyle name="Navadno 61 5 4 4" xfId="23429"/>
    <cellStyle name="Navadno 61 5 5" xfId="23430"/>
    <cellStyle name="Navadno 61 5 5 2" xfId="23431"/>
    <cellStyle name="Navadno 61 5 6" xfId="23432"/>
    <cellStyle name="Navadno 61 5 6 2" xfId="23433"/>
    <cellStyle name="Navadno 61 5 7" xfId="23434"/>
    <cellStyle name="Navadno 61 6" xfId="23435"/>
    <cellStyle name="Navadno 61 6 2" xfId="23436"/>
    <cellStyle name="Navadno 61 6 2 2" xfId="23437"/>
    <cellStyle name="Navadno 61 6 2 2 2" xfId="23438"/>
    <cellStyle name="Navadno 61 6 2 2 2 2" xfId="23439"/>
    <cellStyle name="Navadno 61 6 2 2 2 2 2" xfId="23440"/>
    <cellStyle name="Navadno 61 6 2 2 2 3" xfId="23441"/>
    <cellStyle name="Navadno 61 6 2 2 2 3 2" xfId="23442"/>
    <cellStyle name="Navadno 61 6 2 2 2 4" xfId="23443"/>
    <cellStyle name="Navadno 61 6 2 2 3" xfId="23444"/>
    <cellStyle name="Navadno 61 6 2 2 3 2" xfId="23445"/>
    <cellStyle name="Navadno 61 6 2 2 4" xfId="23446"/>
    <cellStyle name="Navadno 61 6 2 2 4 2" xfId="23447"/>
    <cellStyle name="Navadno 61 6 2 2 5" xfId="23448"/>
    <cellStyle name="Navadno 61 6 2 3" xfId="23449"/>
    <cellStyle name="Navadno 61 6 2 3 2" xfId="23450"/>
    <cellStyle name="Navadno 61 6 2 3 2 2" xfId="23451"/>
    <cellStyle name="Navadno 61 6 2 3 3" xfId="23452"/>
    <cellStyle name="Navadno 61 6 2 3 3 2" xfId="23453"/>
    <cellStyle name="Navadno 61 6 2 3 4" xfId="23454"/>
    <cellStyle name="Navadno 61 6 2 4" xfId="23455"/>
    <cellStyle name="Navadno 61 6 2 4 2" xfId="23456"/>
    <cellStyle name="Navadno 61 6 2 5" xfId="23457"/>
    <cellStyle name="Navadno 61 6 2 5 2" xfId="23458"/>
    <cellStyle name="Navadno 61 6 2 6" xfId="23459"/>
    <cellStyle name="Navadno 61 6 3" xfId="23460"/>
    <cellStyle name="Navadno 61 6 3 2" xfId="23461"/>
    <cellStyle name="Navadno 61 6 3 2 2" xfId="23462"/>
    <cellStyle name="Navadno 61 6 3 2 2 2" xfId="23463"/>
    <cellStyle name="Navadno 61 6 3 2 3" xfId="23464"/>
    <cellStyle name="Navadno 61 6 3 2 3 2" xfId="23465"/>
    <cellStyle name="Navadno 61 6 3 2 4" xfId="23466"/>
    <cellStyle name="Navadno 61 6 3 3" xfId="23467"/>
    <cellStyle name="Navadno 61 6 3 3 2" xfId="23468"/>
    <cellStyle name="Navadno 61 6 3 4" xfId="23469"/>
    <cellStyle name="Navadno 61 6 3 4 2" xfId="23470"/>
    <cellStyle name="Navadno 61 6 3 5" xfId="23471"/>
    <cellStyle name="Navadno 61 6 4" xfId="23472"/>
    <cellStyle name="Navadno 61 6 4 2" xfId="23473"/>
    <cellStyle name="Navadno 61 6 4 2 2" xfId="23474"/>
    <cellStyle name="Navadno 61 6 4 3" xfId="23475"/>
    <cellStyle name="Navadno 61 6 4 3 2" xfId="23476"/>
    <cellStyle name="Navadno 61 6 4 4" xfId="23477"/>
    <cellStyle name="Navadno 61 6 5" xfId="23478"/>
    <cellStyle name="Navadno 61 6 5 2" xfId="23479"/>
    <cellStyle name="Navadno 61 6 6" xfId="23480"/>
    <cellStyle name="Navadno 61 6 6 2" xfId="23481"/>
    <cellStyle name="Navadno 61 6 7" xfId="23482"/>
    <cellStyle name="Navadno 61 7" xfId="23483"/>
    <cellStyle name="Navadno 61 7 2" xfId="23484"/>
    <cellStyle name="Navadno 61 7 2 2" xfId="23485"/>
    <cellStyle name="Navadno 61 7 2 2 2" xfId="23486"/>
    <cellStyle name="Navadno 61 7 2 2 2 2" xfId="23487"/>
    <cellStyle name="Navadno 61 7 2 2 2 2 2" xfId="23488"/>
    <cellStyle name="Navadno 61 7 2 2 2 3" xfId="23489"/>
    <cellStyle name="Navadno 61 7 2 2 2 3 2" xfId="23490"/>
    <cellStyle name="Navadno 61 7 2 2 2 4" xfId="23491"/>
    <cellStyle name="Navadno 61 7 2 2 3" xfId="23492"/>
    <cellStyle name="Navadno 61 7 2 2 3 2" xfId="23493"/>
    <cellStyle name="Navadno 61 7 2 2 4" xfId="23494"/>
    <cellStyle name="Navadno 61 7 2 2 4 2" xfId="23495"/>
    <cellStyle name="Navadno 61 7 2 2 5" xfId="23496"/>
    <cellStyle name="Navadno 61 7 2 3" xfId="23497"/>
    <cellStyle name="Navadno 61 7 2 3 2" xfId="23498"/>
    <cellStyle name="Navadno 61 7 2 3 2 2" xfId="23499"/>
    <cellStyle name="Navadno 61 7 2 3 3" xfId="23500"/>
    <cellStyle name="Navadno 61 7 2 3 3 2" xfId="23501"/>
    <cellStyle name="Navadno 61 7 2 3 4" xfId="23502"/>
    <cellStyle name="Navadno 61 7 2 4" xfId="23503"/>
    <cellStyle name="Navadno 61 7 2 4 2" xfId="23504"/>
    <cellStyle name="Navadno 61 7 2 5" xfId="23505"/>
    <cellStyle name="Navadno 61 7 2 5 2" xfId="23506"/>
    <cellStyle name="Navadno 61 7 2 6" xfId="23507"/>
    <cellStyle name="Navadno 61 7 3" xfId="23508"/>
    <cellStyle name="Navadno 61 7 3 2" xfId="23509"/>
    <cellStyle name="Navadno 61 7 3 2 2" xfId="23510"/>
    <cellStyle name="Navadno 61 7 3 2 2 2" xfId="23511"/>
    <cellStyle name="Navadno 61 7 3 2 3" xfId="23512"/>
    <cellStyle name="Navadno 61 7 3 2 3 2" xfId="23513"/>
    <cellStyle name="Navadno 61 7 3 2 4" xfId="23514"/>
    <cellStyle name="Navadno 61 7 3 3" xfId="23515"/>
    <cellStyle name="Navadno 61 7 3 3 2" xfId="23516"/>
    <cellStyle name="Navadno 61 7 3 4" xfId="23517"/>
    <cellStyle name="Navadno 61 7 3 4 2" xfId="23518"/>
    <cellStyle name="Navadno 61 7 3 5" xfId="23519"/>
    <cellStyle name="Navadno 61 7 4" xfId="23520"/>
    <cellStyle name="Navadno 61 7 4 2" xfId="23521"/>
    <cellStyle name="Navadno 61 7 4 2 2" xfId="23522"/>
    <cellStyle name="Navadno 61 7 4 3" xfId="23523"/>
    <cellStyle name="Navadno 61 7 4 3 2" xfId="23524"/>
    <cellStyle name="Navadno 61 7 4 4" xfId="23525"/>
    <cellStyle name="Navadno 61 7 5" xfId="23526"/>
    <cellStyle name="Navadno 61 7 5 2" xfId="23527"/>
    <cellStyle name="Navadno 61 7 6" xfId="23528"/>
    <cellStyle name="Navadno 61 7 6 2" xfId="23529"/>
    <cellStyle name="Navadno 61 7 7" xfId="23530"/>
    <cellStyle name="Navadno 61 8" xfId="23531"/>
    <cellStyle name="Navadno 61 8 2" xfId="23532"/>
    <cellStyle name="Navadno 61 8 2 2" xfId="23533"/>
    <cellStyle name="Navadno 61 8 2 2 2" xfId="23534"/>
    <cellStyle name="Navadno 61 8 2 2 2 2" xfId="23535"/>
    <cellStyle name="Navadno 61 8 2 2 2 2 2" xfId="23536"/>
    <cellStyle name="Navadno 61 8 2 2 2 3" xfId="23537"/>
    <cellStyle name="Navadno 61 8 2 2 2 3 2" xfId="23538"/>
    <cellStyle name="Navadno 61 8 2 2 2 4" xfId="23539"/>
    <cellStyle name="Navadno 61 8 2 2 3" xfId="23540"/>
    <cellStyle name="Navadno 61 8 2 2 3 2" xfId="23541"/>
    <cellStyle name="Navadno 61 8 2 2 4" xfId="23542"/>
    <cellStyle name="Navadno 61 8 2 2 4 2" xfId="23543"/>
    <cellStyle name="Navadno 61 8 2 2 5" xfId="23544"/>
    <cellStyle name="Navadno 61 8 2 3" xfId="23545"/>
    <cellStyle name="Navadno 61 8 2 3 2" xfId="23546"/>
    <cellStyle name="Navadno 61 8 2 3 2 2" xfId="23547"/>
    <cellStyle name="Navadno 61 8 2 3 3" xfId="23548"/>
    <cellStyle name="Navadno 61 8 2 3 3 2" xfId="23549"/>
    <cellStyle name="Navadno 61 8 2 3 4" xfId="23550"/>
    <cellStyle name="Navadno 61 8 2 4" xfId="23551"/>
    <cellStyle name="Navadno 61 8 2 4 2" xfId="23552"/>
    <cellStyle name="Navadno 61 8 2 5" xfId="23553"/>
    <cellStyle name="Navadno 61 8 2 5 2" xfId="23554"/>
    <cellStyle name="Navadno 61 8 2 6" xfId="23555"/>
    <cellStyle name="Navadno 61 8 3" xfId="23556"/>
    <cellStyle name="Navadno 61 8 3 2" xfId="23557"/>
    <cellStyle name="Navadno 61 8 3 2 2" xfId="23558"/>
    <cellStyle name="Navadno 61 8 3 2 2 2" xfId="23559"/>
    <cellStyle name="Navadno 61 8 3 2 3" xfId="23560"/>
    <cellStyle name="Navadno 61 8 3 2 3 2" xfId="23561"/>
    <cellStyle name="Navadno 61 8 3 2 4" xfId="23562"/>
    <cellStyle name="Navadno 61 8 3 3" xfId="23563"/>
    <cellStyle name="Navadno 61 8 3 3 2" xfId="23564"/>
    <cellStyle name="Navadno 61 8 3 4" xfId="23565"/>
    <cellStyle name="Navadno 61 8 3 4 2" xfId="23566"/>
    <cellStyle name="Navadno 61 8 3 5" xfId="23567"/>
    <cellStyle name="Navadno 61 8 4" xfId="23568"/>
    <cellStyle name="Navadno 61 8 4 2" xfId="23569"/>
    <cellStyle name="Navadno 61 8 4 2 2" xfId="23570"/>
    <cellStyle name="Navadno 61 8 4 3" xfId="23571"/>
    <cellStyle name="Navadno 61 8 4 3 2" xfId="23572"/>
    <cellStyle name="Navadno 61 8 4 4" xfId="23573"/>
    <cellStyle name="Navadno 61 8 5" xfId="23574"/>
    <cellStyle name="Navadno 61 8 5 2" xfId="23575"/>
    <cellStyle name="Navadno 61 8 6" xfId="23576"/>
    <cellStyle name="Navadno 61 8 6 2" xfId="23577"/>
    <cellStyle name="Navadno 61 8 7" xfId="23578"/>
    <cellStyle name="Navadno 61 9" xfId="23579"/>
    <cellStyle name="Navadno 61 9 2" xfId="23580"/>
    <cellStyle name="Navadno 61 9 2 2" xfId="23581"/>
    <cellStyle name="Navadno 61 9 2 2 2" xfId="23582"/>
    <cellStyle name="Navadno 61 9 2 2 2 2" xfId="23583"/>
    <cellStyle name="Navadno 61 9 2 2 2 2 2" xfId="23584"/>
    <cellStyle name="Navadno 61 9 2 2 2 3" xfId="23585"/>
    <cellStyle name="Navadno 61 9 2 2 2 3 2" xfId="23586"/>
    <cellStyle name="Navadno 61 9 2 2 2 4" xfId="23587"/>
    <cellStyle name="Navadno 61 9 2 2 3" xfId="23588"/>
    <cellStyle name="Navadno 61 9 2 2 3 2" xfId="23589"/>
    <cellStyle name="Navadno 61 9 2 2 4" xfId="23590"/>
    <cellStyle name="Navadno 61 9 2 2 4 2" xfId="23591"/>
    <cellStyle name="Navadno 61 9 2 2 5" xfId="23592"/>
    <cellStyle name="Navadno 61 9 2 3" xfId="23593"/>
    <cellStyle name="Navadno 61 9 2 3 2" xfId="23594"/>
    <cellStyle name="Navadno 61 9 2 3 2 2" xfId="23595"/>
    <cellStyle name="Navadno 61 9 2 3 3" xfId="23596"/>
    <cellStyle name="Navadno 61 9 2 3 3 2" xfId="23597"/>
    <cellStyle name="Navadno 61 9 2 3 4" xfId="23598"/>
    <cellStyle name="Navadno 61 9 2 4" xfId="23599"/>
    <cellStyle name="Navadno 61 9 2 4 2" xfId="23600"/>
    <cellStyle name="Navadno 61 9 2 5" xfId="23601"/>
    <cellStyle name="Navadno 61 9 2 5 2" xfId="23602"/>
    <cellStyle name="Navadno 61 9 2 6" xfId="23603"/>
    <cellStyle name="Navadno 61 9 3" xfId="23604"/>
    <cellStyle name="Navadno 61 9 3 2" xfId="23605"/>
    <cellStyle name="Navadno 61 9 3 2 2" xfId="23606"/>
    <cellStyle name="Navadno 61 9 3 2 2 2" xfId="23607"/>
    <cellStyle name="Navadno 61 9 3 2 3" xfId="23608"/>
    <cellStyle name="Navadno 61 9 3 2 3 2" xfId="23609"/>
    <cellStyle name="Navadno 61 9 3 2 4" xfId="23610"/>
    <cellStyle name="Navadno 61 9 3 3" xfId="23611"/>
    <cellStyle name="Navadno 61 9 3 3 2" xfId="23612"/>
    <cellStyle name="Navadno 61 9 3 4" xfId="23613"/>
    <cellStyle name="Navadno 61 9 3 4 2" xfId="23614"/>
    <cellStyle name="Navadno 61 9 3 5" xfId="23615"/>
    <cellStyle name="Navadno 61 9 4" xfId="23616"/>
    <cellStyle name="Navadno 61 9 4 2" xfId="23617"/>
    <cellStyle name="Navadno 61 9 4 2 2" xfId="23618"/>
    <cellStyle name="Navadno 61 9 4 3" xfId="23619"/>
    <cellStyle name="Navadno 61 9 4 3 2" xfId="23620"/>
    <cellStyle name="Navadno 61 9 4 4" xfId="23621"/>
    <cellStyle name="Navadno 61 9 5" xfId="23622"/>
    <cellStyle name="Navadno 61 9 5 2" xfId="23623"/>
    <cellStyle name="Navadno 61 9 6" xfId="23624"/>
    <cellStyle name="Navadno 61 9 6 2" xfId="23625"/>
    <cellStyle name="Navadno 61 9 7" xfId="23626"/>
    <cellStyle name="Navadno 62" xfId="23627"/>
    <cellStyle name="Navadno 62 2" xfId="23628"/>
    <cellStyle name="Navadno 63" xfId="23629"/>
    <cellStyle name="Navadno 63 2" xfId="23630"/>
    <cellStyle name="Navadno 64" xfId="23631"/>
    <cellStyle name="Navadno 64 2" xfId="23632"/>
    <cellStyle name="Navadno 64 3" xfId="23633"/>
    <cellStyle name="Navadno 65" xfId="23634"/>
    <cellStyle name="Navadno 65 2" xfId="23635"/>
    <cellStyle name="Navadno 66" xfId="23636"/>
    <cellStyle name="Navadno 66 2" xfId="23637"/>
    <cellStyle name="Navadno 67" xfId="23638"/>
    <cellStyle name="Navadno 67 2" xfId="23639"/>
    <cellStyle name="Navadno 68" xfId="23640"/>
    <cellStyle name="Navadno 68 2" xfId="23641"/>
    <cellStyle name="Navadno 69" xfId="23642"/>
    <cellStyle name="Navadno 69 2" xfId="23643"/>
    <cellStyle name="Navadno 7" xfId="23645"/>
    <cellStyle name="Navadno 7 10" xfId="23646"/>
    <cellStyle name="Navadno 7 10 2" xfId="23647"/>
    <cellStyle name="Navadno 7 10 2 2" xfId="23648"/>
    <cellStyle name="Navadno 7 10 3" xfId="23649"/>
    <cellStyle name="Navadno 7 10 4" xfId="23650"/>
    <cellStyle name="Navadno 7 11" xfId="23651"/>
    <cellStyle name="Navadno 7 11 2" xfId="23652"/>
    <cellStyle name="Navadno 7 11 2 2" xfId="23653"/>
    <cellStyle name="Navadno 7 11 3" xfId="23654"/>
    <cellStyle name="Navadno 7 11 4" xfId="23655"/>
    <cellStyle name="Navadno 7 12" xfId="23656"/>
    <cellStyle name="Navadno 7 12 2" xfId="23657"/>
    <cellStyle name="Navadno 7 12 2 2" xfId="23658"/>
    <cellStyle name="Navadno 7 12 3" xfId="23659"/>
    <cellStyle name="Navadno 7 12 4" xfId="23660"/>
    <cellStyle name="Navadno 7 13" xfId="23661"/>
    <cellStyle name="Navadno 7 13 2" xfId="23662"/>
    <cellStyle name="Navadno 7 13 2 2" xfId="23663"/>
    <cellStyle name="Navadno 7 13 3" xfId="23664"/>
    <cellStyle name="Navadno 7 13 4" xfId="23665"/>
    <cellStyle name="Navadno 7 14" xfId="23666"/>
    <cellStyle name="Navadno 7 14 2" xfId="23667"/>
    <cellStyle name="Navadno 7 14 2 2" xfId="23668"/>
    <cellStyle name="Navadno 7 14 3" xfId="23669"/>
    <cellStyle name="Navadno 7 14 4" xfId="23670"/>
    <cellStyle name="Navadno 7 15" xfId="23671"/>
    <cellStyle name="Navadno 7 15 2" xfId="23672"/>
    <cellStyle name="Navadno 7 15 2 2" xfId="23673"/>
    <cellStyle name="Navadno 7 15 3" xfId="23674"/>
    <cellStyle name="Navadno 7 15 4" xfId="23675"/>
    <cellStyle name="Navadno 7 16" xfId="23676"/>
    <cellStyle name="Navadno 7 16 2" xfId="23677"/>
    <cellStyle name="Navadno 7 16 2 2" xfId="23678"/>
    <cellStyle name="Navadno 7 16 3" xfId="23679"/>
    <cellStyle name="Navadno 7 16 4" xfId="23680"/>
    <cellStyle name="Navadno 7 17" xfId="23681"/>
    <cellStyle name="Navadno 7 17 2" xfId="23682"/>
    <cellStyle name="Navadno 7 17 2 2" xfId="23683"/>
    <cellStyle name="Navadno 7 17 3" xfId="23684"/>
    <cellStyle name="Navadno 7 17 4" xfId="23685"/>
    <cellStyle name="Navadno 7 18" xfId="23686"/>
    <cellStyle name="Navadno 7 18 2" xfId="23687"/>
    <cellStyle name="Navadno 7 18 2 2" xfId="23688"/>
    <cellStyle name="Navadno 7 18 3" xfId="23689"/>
    <cellStyle name="Navadno 7 18 4" xfId="23690"/>
    <cellStyle name="Navadno 7 19" xfId="23691"/>
    <cellStyle name="Navadno 7 19 2" xfId="23692"/>
    <cellStyle name="Navadno 7 19 2 2" xfId="23693"/>
    <cellStyle name="Navadno 7 19 3" xfId="23694"/>
    <cellStyle name="Navadno 7 19 4" xfId="23695"/>
    <cellStyle name="Navadno 7 2" xfId="23696"/>
    <cellStyle name="Navadno 7 2 2" xfId="23697"/>
    <cellStyle name="Navadno 7 2 2 2" xfId="23698"/>
    <cellStyle name="Navadno 7 2 2 3" xfId="23699"/>
    <cellStyle name="Navadno 7 2 3" xfId="23700"/>
    <cellStyle name="Navadno 7 2 4" xfId="23701"/>
    <cellStyle name="Navadno 7 2 5" xfId="23702"/>
    <cellStyle name="Navadno 7 2 6" xfId="23703"/>
    <cellStyle name="Navadno 7 2 7" xfId="23704"/>
    <cellStyle name="Navadno 7 20" xfId="23705"/>
    <cellStyle name="Navadno 7 20 2" xfId="23706"/>
    <cellStyle name="Navadno 7 20 2 2" xfId="23707"/>
    <cellStyle name="Navadno 7 20 3" xfId="23708"/>
    <cellStyle name="Navadno 7 20 4" xfId="23709"/>
    <cellStyle name="Navadno 7 21" xfId="23710"/>
    <cellStyle name="Navadno 7 21 2" xfId="23711"/>
    <cellStyle name="Navadno 7 21 2 2" xfId="23712"/>
    <cellStyle name="Navadno 7 21 3" xfId="23713"/>
    <cellStyle name="Navadno 7 21 4" xfId="23714"/>
    <cellStyle name="Navadno 7 22" xfId="23715"/>
    <cellStyle name="Navadno 7 22 2" xfId="23716"/>
    <cellStyle name="Navadno 7 22 2 2" xfId="23717"/>
    <cellStyle name="Navadno 7 22 3" xfId="23718"/>
    <cellStyle name="Navadno 7 22 4" xfId="23719"/>
    <cellStyle name="Navadno 7 23" xfId="23720"/>
    <cellStyle name="Navadno 7 23 2" xfId="23721"/>
    <cellStyle name="Navadno 7 23 2 2" xfId="23722"/>
    <cellStyle name="Navadno 7 23 3" xfId="23723"/>
    <cellStyle name="Navadno 7 23 4" xfId="23724"/>
    <cellStyle name="Navadno 7 24" xfId="23725"/>
    <cellStyle name="Navadno 7 24 2" xfId="23726"/>
    <cellStyle name="Navadno 7 24 2 2" xfId="23727"/>
    <cellStyle name="Navadno 7 24 3" xfId="23728"/>
    <cellStyle name="Navadno 7 24 4" xfId="23729"/>
    <cellStyle name="Navadno 7 25" xfId="23730"/>
    <cellStyle name="Navadno 7 25 2" xfId="23731"/>
    <cellStyle name="Navadno 7 25 2 2" xfId="23732"/>
    <cellStyle name="Navadno 7 25 3" xfId="23733"/>
    <cellStyle name="Navadno 7 25 4" xfId="23734"/>
    <cellStyle name="Navadno 7 26" xfId="23735"/>
    <cellStyle name="Navadno 7 26 2" xfId="23736"/>
    <cellStyle name="Navadno 7 26 2 2" xfId="23737"/>
    <cellStyle name="Navadno 7 26 3" xfId="23738"/>
    <cellStyle name="Navadno 7 26 4" xfId="23739"/>
    <cellStyle name="Navadno 7 27" xfId="23740"/>
    <cellStyle name="Navadno 7 27 2" xfId="23741"/>
    <cellStyle name="Navadno 7 27 2 2" xfId="23742"/>
    <cellStyle name="Navadno 7 27 3" xfId="23743"/>
    <cellStyle name="Navadno 7 27 4" xfId="23744"/>
    <cellStyle name="Navadno 7 28" xfId="23745"/>
    <cellStyle name="Navadno 7 28 2" xfId="23746"/>
    <cellStyle name="Navadno 7 28 2 2" xfId="23747"/>
    <cellStyle name="Navadno 7 28 3" xfId="23748"/>
    <cellStyle name="Navadno 7 28 4" xfId="23749"/>
    <cellStyle name="Navadno 7 29" xfId="23750"/>
    <cellStyle name="Navadno 7 29 2" xfId="23751"/>
    <cellStyle name="Navadno 7 29 2 2" xfId="23752"/>
    <cellStyle name="Navadno 7 29 3" xfId="23753"/>
    <cellStyle name="Navadno 7 29 4" xfId="23754"/>
    <cellStyle name="Navadno 7 3" xfId="23755"/>
    <cellStyle name="Navadno 7 3 2" xfId="23756"/>
    <cellStyle name="Navadno 7 3 2 2" xfId="23757"/>
    <cellStyle name="Navadno 7 3 3" xfId="23758"/>
    <cellStyle name="Navadno 7 3 4" xfId="23759"/>
    <cellStyle name="Navadno 7 3 5" xfId="23760"/>
    <cellStyle name="Navadno 7 30" xfId="23761"/>
    <cellStyle name="Navadno 7 30 2" xfId="23762"/>
    <cellStyle name="Navadno 7 30 2 2" xfId="23763"/>
    <cellStyle name="Navadno 7 30 3" xfId="23764"/>
    <cellStyle name="Navadno 7 30 4" xfId="23765"/>
    <cellStyle name="Navadno 7 31" xfId="23766"/>
    <cellStyle name="Navadno 7 31 2" xfId="23767"/>
    <cellStyle name="Navadno 7 31 2 2" xfId="23768"/>
    <cellStyle name="Navadno 7 31 3" xfId="23769"/>
    <cellStyle name="Navadno 7 31 4" xfId="23770"/>
    <cellStyle name="Navadno 7 32" xfId="23771"/>
    <cellStyle name="Navadno 7 32 2" xfId="23772"/>
    <cellStyle name="Navadno 7 32 2 2" xfId="23773"/>
    <cellStyle name="Navadno 7 32 3" xfId="23774"/>
    <cellStyle name="Navadno 7 32 4" xfId="23775"/>
    <cellStyle name="Navadno 7 33" xfId="23776"/>
    <cellStyle name="Navadno 7 33 2" xfId="23777"/>
    <cellStyle name="Navadno 7 33 2 2" xfId="23778"/>
    <cellStyle name="Navadno 7 33 3" xfId="23779"/>
    <cellStyle name="Navadno 7 33 4" xfId="23780"/>
    <cellStyle name="Navadno 7 34" xfId="23781"/>
    <cellStyle name="Navadno 7 34 2" xfId="23782"/>
    <cellStyle name="Navadno 7 34 2 2" xfId="23783"/>
    <cellStyle name="Navadno 7 34 3" xfId="23784"/>
    <cellStyle name="Navadno 7 34 4" xfId="23785"/>
    <cellStyle name="Navadno 7 35" xfId="23786"/>
    <cellStyle name="Navadno 7 35 2" xfId="23787"/>
    <cellStyle name="Navadno 7 35 2 2" xfId="23788"/>
    <cellStyle name="Navadno 7 35 3" xfId="23789"/>
    <cellStyle name="Navadno 7 35 4" xfId="23790"/>
    <cellStyle name="Navadno 7 36" xfId="23791"/>
    <cellStyle name="Navadno 7 36 2" xfId="23792"/>
    <cellStyle name="Navadno 7 36 2 2" xfId="23793"/>
    <cellStyle name="Navadno 7 36 3" xfId="23794"/>
    <cellStyle name="Navadno 7 36 4" xfId="23795"/>
    <cellStyle name="Navadno 7 37" xfId="23796"/>
    <cellStyle name="Navadno 7 37 2" xfId="23797"/>
    <cellStyle name="Navadno 7 37 2 2" xfId="23798"/>
    <cellStyle name="Navadno 7 37 3" xfId="23799"/>
    <cellStyle name="Navadno 7 37 4" xfId="23800"/>
    <cellStyle name="Navadno 7 38" xfId="23801"/>
    <cellStyle name="Navadno 7 38 2" xfId="23802"/>
    <cellStyle name="Navadno 7 38 2 2" xfId="23803"/>
    <cellStyle name="Navadno 7 38 3" xfId="23804"/>
    <cellStyle name="Navadno 7 38 4" xfId="23805"/>
    <cellStyle name="Navadno 7 39" xfId="23806"/>
    <cellStyle name="Navadno 7 39 2" xfId="23807"/>
    <cellStyle name="Navadno 7 39 2 2" xfId="23808"/>
    <cellStyle name="Navadno 7 39 3" xfId="23809"/>
    <cellStyle name="Navadno 7 39 4" xfId="23810"/>
    <cellStyle name="Navadno 7 4" xfId="23811"/>
    <cellStyle name="Navadno 7 4 2" xfId="23812"/>
    <cellStyle name="Navadno 7 4 2 2" xfId="23813"/>
    <cellStyle name="Navadno 7 4 3" xfId="23814"/>
    <cellStyle name="Navadno 7 4 4" xfId="23815"/>
    <cellStyle name="Navadno 7 40" xfId="23816"/>
    <cellStyle name="Navadno 7 40 2" xfId="23817"/>
    <cellStyle name="Navadno 7 40 2 2" xfId="23818"/>
    <cellStyle name="Navadno 7 40 3" xfId="23819"/>
    <cellStyle name="Navadno 7 40 4" xfId="23820"/>
    <cellStyle name="Navadno 7 41" xfId="23821"/>
    <cellStyle name="Navadno 7 41 2" xfId="23822"/>
    <cellStyle name="Navadno 7 41 2 2" xfId="23823"/>
    <cellStyle name="Navadno 7 41 3" xfId="23824"/>
    <cellStyle name="Navadno 7 41 4" xfId="23825"/>
    <cellStyle name="Navadno 7 42" xfId="23826"/>
    <cellStyle name="Navadno 7 42 2" xfId="23827"/>
    <cellStyle name="Navadno 7 42 2 2" xfId="23828"/>
    <cellStyle name="Navadno 7 42 3" xfId="23829"/>
    <cellStyle name="Navadno 7 42 4" xfId="23830"/>
    <cellStyle name="Navadno 7 43" xfId="23831"/>
    <cellStyle name="Navadno 7 43 2" xfId="23832"/>
    <cellStyle name="Navadno 7 43 2 2" xfId="23833"/>
    <cellStyle name="Navadno 7 43 3" xfId="23834"/>
    <cellStyle name="Navadno 7 43 4" xfId="23835"/>
    <cellStyle name="Navadno 7 44" xfId="23836"/>
    <cellStyle name="Navadno 7 44 2" xfId="23837"/>
    <cellStyle name="Navadno 7 44 2 2" xfId="23838"/>
    <cellStyle name="Navadno 7 44 3" xfId="23839"/>
    <cellStyle name="Navadno 7 44 4" xfId="23840"/>
    <cellStyle name="Navadno 7 45" xfId="23841"/>
    <cellStyle name="Navadno 7 45 2" xfId="23842"/>
    <cellStyle name="Navadno 7 45 2 2" xfId="23843"/>
    <cellStyle name="Navadno 7 45 3" xfId="23844"/>
    <cellStyle name="Navadno 7 45 4" xfId="23845"/>
    <cellStyle name="Navadno 7 46" xfId="23846"/>
    <cellStyle name="Navadno 7 46 2" xfId="23847"/>
    <cellStyle name="Navadno 7 46 2 2" xfId="23848"/>
    <cellStyle name="Navadno 7 46 3" xfId="23849"/>
    <cellStyle name="Navadno 7 46 4" xfId="23850"/>
    <cellStyle name="Navadno 7 47" xfId="23851"/>
    <cellStyle name="Navadno 7 47 2" xfId="23852"/>
    <cellStyle name="Navadno 7 47 2 2" xfId="23853"/>
    <cellStyle name="Navadno 7 47 3" xfId="23854"/>
    <cellStyle name="Navadno 7 47 4" xfId="23855"/>
    <cellStyle name="Navadno 7 48" xfId="23856"/>
    <cellStyle name="Navadno 7 48 2" xfId="23857"/>
    <cellStyle name="Navadno 7 48 2 2" xfId="23858"/>
    <cellStyle name="Navadno 7 48 3" xfId="23859"/>
    <cellStyle name="Navadno 7 48 4" xfId="23860"/>
    <cellStyle name="Navadno 7 49" xfId="23861"/>
    <cellStyle name="Navadno 7 49 2" xfId="23862"/>
    <cellStyle name="Navadno 7 49 2 2" xfId="23863"/>
    <cellStyle name="Navadno 7 49 3" xfId="23864"/>
    <cellStyle name="Navadno 7 49 4" xfId="23865"/>
    <cellStyle name="Navadno 7 5" xfId="23866"/>
    <cellStyle name="Navadno 7 5 2" xfId="23867"/>
    <cellStyle name="Navadno 7 5 2 2" xfId="23868"/>
    <cellStyle name="Navadno 7 5 3" xfId="23869"/>
    <cellStyle name="Navadno 7 5 4" xfId="23870"/>
    <cellStyle name="Navadno 7 50" xfId="23871"/>
    <cellStyle name="Navadno 7 50 2" xfId="23872"/>
    <cellStyle name="Navadno 7 50 2 2" xfId="23873"/>
    <cellStyle name="Navadno 7 50 3" xfId="23874"/>
    <cellStyle name="Navadno 7 50 4" xfId="23875"/>
    <cellStyle name="Navadno 7 51" xfId="23876"/>
    <cellStyle name="Navadno 7 51 2" xfId="23877"/>
    <cellStyle name="Navadno 7 51 2 2" xfId="23878"/>
    <cellStyle name="Navadno 7 51 3" xfId="23879"/>
    <cellStyle name="Navadno 7 51 4" xfId="23880"/>
    <cellStyle name="Navadno 7 52" xfId="23881"/>
    <cellStyle name="Navadno 7 52 2" xfId="23882"/>
    <cellStyle name="Navadno 7 52 2 2" xfId="23883"/>
    <cellStyle name="Navadno 7 52 3" xfId="23884"/>
    <cellStyle name="Navadno 7 52 4" xfId="23885"/>
    <cellStyle name="Navadno 7 53" xfId="23886"/>
    <cellStyle name="Navadno 7 53 2" xfId="23887"/>
    <cellStyle name="Navadno 7 53 2 2" xfId="23888"/>
    <cellStyle name="Navadno 7 53 3" xfId="23889"/>
    <cellStyle name="Navadno 7 53 4" xfId="23890"/>
    <cellStyle name="Navadno 7 54" xfId="23891"/>
    <cellStyle name="Navadno 7 54 2" xfId="23892"/>
    <cellStyle name="Navadno 7 54 2 2" xfId="23893"/>
    <cellStyle name="Navadno 7 54 3" xfId="23894"/>
    <cellStyle name="Navadno 7 54 4" xfId="23895"/>
    <cellStyle name="Navadno 7 55" xfId="23896"/>
    <cellStyle name="Navadno 7 55 2" xfId="23897"/>
    <cellStyle name="Navadno 7 55 2 2" xfId="23898"/>
    <cellStyle name="Navadno 7 55 3" xfId="23899"/>
    <cellStyle name="Navadno 7 55 4" xfId="23900"/>
    <cellStyle name="Navadno 7 56" xfId="23901"/>
    <cellStyle name="Navadno 7 56 2" xfId="23902"/>
    <cellStyle name="Navadno 7 56 2 2" xfId="23903"/>
    <cellStyle name="Navadno 7 56 3" xfId="23904"/>
    <cellStyle name="Navadno 7 56 4" xfId="23905"/>
    <cellStyle name="Navadno 7 57" xfId="23906"/>
    <cellStyle name="Navadno 7 57 2" xfId="23907"/>
    <cellStyle name="Navadno 7 57 2 2" xfId="23908"/>
    <cellStyle name="Navadno 7 57 3" xfId="23909"/>
    <cellStyle name="Navadno 7 57 4" xfId="23910"/>
    <cellStyle name="Navadno 7 58" xfId="23911"/>
    <cellStyle name="Navadno 7 58 2" xfId="23912"/>
    <cellStyle name="Navadno 7 58 2 2" xfId="23913"/>
    <cellStyle name="Navadno 7 58 3" xfId="23914"/>
    <cellStyle name="Navadno 7 58 4" xfId="23915"/>
    <cellStyle name="Navadno 7 59" xfId="23916"/>
    <cellStyle name="Navadno 7 59 2" xfId="23917"/>
    <cellStyle name="Navadno 7 59 2 2" xfId="23918"/>
    <cellStyle name="Navadno 7 59 3" xfId="23919"/>
    <cellStyle name="Navadno 7 59 4" xfId="23920"/>
    <cellStyle name="Navadno 7 6" xfId="23921"/>
    <cellStyle name="Navadno 7 6 2" xfId="23922"/>
    <cellStyle name="Navadno 7 6 2 2" xfId="23923"/>
    <cellStyle name="Navadno 7 6 3" xfId="23924"/>
    <cellStyle name="Navadno 7 6 4" xfId="23925"/>
    <cellStyle name="Navadno 7 60" xfId="23926"/>
    <cellStyle name="Navadno 7 60 2" xfId="23927"/>
    <cellStyle name="Navadno 7 60 3" xfId="23928"/>
    <cellStyle name="Navadno 7 61" xfId="23929"/>
    <cellStyle name="Navadno 7 61 2" xfId="23930"/>
    <cellStyle name="Navadno 7 62" xfId="23931"/>
    <cellStyle name="Navadno 7 63" xfId="23932"/>
    <cellStyle name="Navadno 7 64" xfId="23933"/>
    <cellStyle name="Navadno 7 7" xfId="23934"/>
    <cellStyle name="Navadno 7 7 2" xfId="23935"/>
    <cellStyle name="Navadno 7 7 2 2" xfId="23936"/>
    <cellStyle name="Navadno 7 7 3" xfId="23937"/>
    <cellStyle name="Navadno 7 7 4" xfId="23938"/>
    <cellStyle name="Navadno 7 8" xfId="23939"/>
    <cellStyle name="Navadno 7 8 2" xfId="23940"/>
    <cellStyle name="Navadno 7 8 2 2" xfId="23941"/>
    <cellStyle name="Navadno 7 8 3" xfId="23942"/>
    <cellStyle name="Navadno 7 8 4" xfId="23943"/>
    <cellStyle name="Navadno 7 9" xfId="23944"/>
    <cellStyle name="Navadno 7 9 2" xfId="23945"/>
    <cellStyle name="Navadno 7 9 2 2" xfId="23946"/>
    <cellStyle name="Navadno 7 9 3" xfId="23947"/>
    <cellStyle name="Navadno 7 9 4" xfId="23948"/>
    <cellStyle name="Navadno 7_CELICE" xfId="23973"/>
    <cellStyle name="Navadno 70" xfId="23949"/>
    <cellStyle name="Navadno 70 2" xfId="23950"/>
    <cellStyle name="Navadno 71" xfId="23951"/>
    <cellStyle name="Navadno 71 2" xfId="23952"/>
    <cellStyle name="Navadno 71 2 2" xfId="23953"/>
    <cellStyle name="Navadno 71 3" xfId="23954"/>
    <cellStyle name="Navadno 71 3 2" xfId="23955"/>
    <cellStyle name="Navadno 71 4" xfId="23956"/>
    <cellStyle name="Navadno 72" xfId="23957"/>
    <cellStyle name="Navadno 72 2" xfId="23958"/>
    <cellStyle name="Navadno 73" xfId="23959"/>
    <cellStyle name="Navadno 73 2" xfId="23960"/>
    <cellStyle name="Navadno 74" xfId="23961"/>
    <cellStyle name="Navadno 74 2" xfId="23962"/>
    <cellStyle name="Navadno 75" xfId="23963"/>
    <cellStyle name="Navadno 75 2" xfId="23964"/>
    <cellStyle name="Navadno 76" xfId="23965"/>
    <cellStyle name="Navadno 76 2" xfId="23966"/>
    <cellStyle name="Navadno 77" xfId="23967"/>
    <cellStyle name="Navadno 77 2" xfId="23968"/>
    <cellStyle name="Navadno 78" xfId="23969"/>
    <cellStyle name="Navadno 78 2" xfId="23970"/>
    <cellStyle name="Navadno 79" xfId="23971"/>
    <cellStyle name="Navadno 79 2" xfId="23972"/>
    <cellStyle name="Navadno 8" xfId="23974"/>
    <cellStyle name="Navadno 8 10" xfId="23975"/>
    <cellStyle name="Navadno 8 10 2" xfId="23976"/>
    <cellStyle name="Navadno 8 10 2 2" xfId="23977"/>
    <cellStyle name="Navadno 8 10 3" xfId="23978"/>
    <cellStyle name="Navadno 8 10 4" xfId="23979"/>
    <cellStyle name="Navadno 8 11" xfId="23980"/>
    <cellStyle name="Navadno 8 11 2" xfId="23981"/>
    <cellStyle name="Navadno 8 11 2 2" xfId="23982"/>
    <cellStyle name="Navadno 8 11 3" xfId="23983"/>
    <cellStyle name="Navadno 8 11 4" xfId="23984"/>
    <cellStyle name="Navadno 8 12" xfId="23985"/>
    <cellStyle name="Navadno 8 12 2" xfId="23986"/>
    <cellStyle name="Navadno 8 12 2 2" xfId="23987"/>
    <cellStyle name="Navadno 8 12 3" xfId="23988"/>
    <cellStyle name="Navadno 8 12 4" xfId="23989"/>
    <cellStyle name="Navadno 8 13" xfId="23990"/>
    <cellStyle name="Navadno 8 13 2" xfId="23991"/>
    <cellStyle name="Navadno 8 13 2 2" xfId="23992"/>
    <cellStyle name="Navadno 8 13 3" xfId="23993"/>
    <cellStyle name="Navadno 8 13 4" xfId="23994"/>
    <cellStyle name="Navadno 8 14" xfId="23995"/>
    <cellStyle name="Navadno 8 14 2" xfId="23996"/>
    <cellStyle name="Navadno 8 14 2 2" xfId="23997"/>
    <cellStyle name="Navadno 8 14 3" xfId="23998"/>
    <cellStyle name="Navadno 8 14 4" xfId="23999"/>
    <cellStyle name="Navadno 8 15" xfId="24000"/>
    <cellStyle name="Navadno 8 15 2" xfId="24001"/>
    <cellStyle name="Navadno 8 15 2 2" xfId="24002"/>
    <cellStyle name="Navadno 8 15 3" xfId="24003"/>
    <cellStyle name="Navadno 8 15 4" xfId="24004"/>
    <cellStyle name="Navadno 8 16" xfId="24005"/>
    <cellStyle name="Navadno 8 16 2" xfId="24006"/>
    <cellStyle name="Navadno 8 16 2 2" xfId="24007"/>
    <cellStyle name="Navadno 8 16 3" xfId="24008"/>
    <cellStyle name="Navadno 8 16 4" xfId="24009"/>
    <cellStyle name="Navadno 8 17" xfId="24010"/>
    <cellStyle name="Navadno 8 17 2" xfId="24011"/>
    <cellStyle name="Navadno 8 17 2 2" xfId="24012"/>
    <cellStyle name="Navadno 8 17 3" xfId="24013"/>
    <cellStyle name="Navadno 8 17 4" xfId="24014"/>
    <cellStyle name="Navadno 8 18" xfId="24015"/>
    <cellStyle name="Navadno 8 18 2" xfId="24016"/>
    <cellStyle name="Navadno 8 18 2 2" xfId="24017"/>
    <cellStyle name="Navadno 8 18 3" xfId="24018"/>
    <cellStyle name="Navadno 8 18 4" xfId="24019"/>
    <cellStyle name="Navadno 8 19" xfId="24020"/>
    <cellStyle name="Navadno 8 19 2" xfId="24021"/>
    <cellStyle name="Navadno 8 19 2 2" xfId="24022"/>
    <cellStyle name="Navadno 8 19 3" xfId="24023"/>
    <cellStyle name="Navadno 8 19 4" xfId="24024"/>
    <cellStyle name="Navadno 8 2" xfId="24025"/>
    <cellStyle name="Navadno 8 2 2" xfId="24026"/>
    <cellStyle name="Navadno 8 2 2 2" xfId="24027"/>
    <cellStyle name="Navadno 8 2 3" xfId="24028"/>
    <cellStyle name="Navadno 8 2 4" xfId="24029"/>
    <cellStyle name="Navadno 8 2 5" xfId="24030"/>
    <cellStyle name="Navadno 8 2 6" xfId="24031"/>
    <cellStyle name="Navadno 8 20" xfId="24032"/>
    <cellStyle name="Navadno 8 20 2" xfId="24033"/>
    <cellStyle name="Navadno 8 20 2 2" xfId="24034"/>
    <cellStyle name="Navadno 8 20 3" xfId="24035"/>
    <cellStyle name="Navadno 8 20 4" xfId="24036"/>
    <cellStyle name="Navadno 8 21" xfId="24037"/>
    <cellStyle name="Navadno 8 21 2" xfId="24038"/>
    <cellStyle name="Navadno 8 21 2 2" xfId="24039"/>
    <cellStyle name="Navadno 8 21 3" xfId="24040"/>
    <cellStyle name="Navadno 8 21 4" xfId="24041"/>
    <cellStyle name="Navadno 8 22" xfId="24042"/>
    <cellStyle name="Navadno 8 22 2" xfId="24043"/>
    <cellStyle name="Navadno 8 22 2 2" xfId="24044"/>
    <cellStyle name="Navadno 8 22 3" xfId="24045"/>
    <cellStyle name="Navadno 8 22 4" xfId="24046"/>
    <cellStyle name="Navadno 8 23" xfId="24047"/>
    <cellStyle name="Navadno 8 23 2" xfId="24048"/>
    <cellStyle name="Navadno 8 23 2 2" xfId="24049"/>
    <cellStyle name="Navadno 8 23 3" xfId="24050"/>
    <cellStyle name="Navadno 8 23 4" xfId="24051"/>
    <cellStyle name="Navadno 8 24" xfId="24052"/>
    <cellStyle name="Navadno 8 24 2" xfId="24053"/>
    <cellStyle name="Navadno 8 24 2 2" xfId="24054"/>
    <cellStyle name="Navadno 8 24 3" xfId="24055"/>
    <cellStyle name="Navadno 8 24 4" xfId="24056"/>
    <cellStyle name="Navadno 8 25" xfId="24057"/>
    <cellStyle name="Navadno 8 25 2" xfId="24058"/>
    <cellStyle name="Navadno 8 25 2 2" xfId="24059"/>
    <cellStyle name="Navadno 8 25 3" xfId="24060"/>
    <cellStyle name="Navadno 8 25 4" xfId="24061"/>
    <cellStyle name="Navadno 8 26" xfId="24062"/>
    <cellStyle name="Navadno 8 26 2" xfId="24063"/>
    <cellStyle name="Navadno 8 26 2 2" xfId="24064"/>
    <cellStyle name="Navadno 8 26 3" xfId="24065"/>
    <cellStyle name="Navadno 8 26 4" xfId="24066"/>
    <cellStyle name="Navadno 8 27" xfId="24067"/>
    <cellStyle name="Navadno 8 27 2" xfId="24068"/>
    <cellStyle name="Navadno 8 27 2 2" xfId="24069"/>
    <cellStyle name="Navadno 8 27 3" xfId="24070"/>
    <cellStyle name="Navadno 8 27 4" xfId="24071"/>
    <cellStyle name="Navadno 8 28" xfId="24072"/>
    <cellStyle name="Navadno 8 28 2" xfId="24073"/>
    <cellStyle name="Navadno 8 28 2 2" xfId="24074"/>
    <cellStyle name="Navadno 8 28 3" xfId="24075"/>
    <cellStyle name="Navadno 8 28 4" xfId="24076"/>
    <cellStyle name="Navadno 8 29" xfId="24077"/>
    <cellStyle name="Navadno 8 29 2" xfId="24078"/>
    <cellStyle name="Navadno 8 29 2 2" xfId="24079"/>
    <cellStyle name="Navadno 8 29 3" xfId="24080"/>
    <cellStyle name="Navadno 8 29 4" xfId="24081"/>
    <cellStyle name="Navadno 8 3" xfId="24082"/>
    <cellStyle name="Navadno 8 3 2" xfId="24083"/>
    <cellStyle name="Navadno 8 3 2 2" xfId="24084"/>
    <cellStyle name="Navadno 8 3 3" xfId="24085"/>
    <cellStyle name="Navadno 8 3 4" xfId="24086"/>
    <cellStyle name="Navadno 8 30" xfId="24087"/>
    <cellStyle name="Navadno 8 30 2" xfId="24088"/>
    <cellStyle name="Navadno 8 30 2 2" xfId="24089"/>
    <cellStyle name="Navadno 8 30 3" xfId="24090"/>
    <cellStyle name="Navadno 8 30 4" xfId="24091"/>
    <cellStyle name="Navadno 8 31" xfId="24092"/>
    <cellStyle name="Navadno 8 31 2" xfId="24093"/>
    <cellStyle name="Navadno 8 31 2 2" xfId="24094"/>
    <cellStyle name="Navadno 8 31 3" xfId="24095"/>
    <cellStyle name="Navadno 8 31 4" xfId="24096"/>
    <cellStyle name="Navadno 8 32" xfId="24097"/>
    <cellStyle name="Navadno 8 32 2" xfId="24098"/>
    <cellStyle name="Navadno 8 32 2 2" xfId="24099"/>
    <cellStyle name="Navadno 8 32 3" xfId="24100"/>
    <cellStyle name="Navadno 8 32 4" xfId="24101"/>
    <cellStyle name="Navadno 8 33" xfId="24102"/>
    <cellStyle name="Navadno 8 33 2" xfId="24103"/>
    <cellStyle name="Navadno 8 33 2 2" xfId="24104"/>
    <cellStyle name="Navadno 8 33 3" xfId="24105"/>
    <cellStyle name="Navadno 8 33 4" xfId="24106"/>
    <cellStyle name="Navadno 8 34" xfId="24107"/>
    <cellStyle name="Navadno 8 34 2" xfId="24108"/>
    <cellStyle name="Navadno 8 34 2 2" xfId="24109"/>
    <cellStyle name="Navadno 8 34 3" xfId="24110"/>
    <cellStyle name="Navadno 8 34 4" xfId="24111"/>
    <cellStyle name="Navadno 8 35" xfId="24112"/>
    <cellStyle name="Navadno 8 35 2" xfId="24113"/>
    <cellStyle name="Navadno 8 35 2 2" xfId="24114"/>
    <cellStyle name="Navadno 8 35 3" xfId="24115"/>
    <cellStyle name="Navadno 8 35 4" xfId="24116"/>
    <cellStyle name="Navadno 8 36" xfId="24117"/>
    <cellStyle name="Navadno 8 36 2" xfId="24118"/>
    <cellStyle name="Navadno 8 36 2 2" xfId="24119"/>
    <cellStyle name="Navadno 8 36 3" xfId="24120"/>
    <cellStyle name="Navadno 8 36 4" xfId="24121"/>
    <cellStyle name="Navadno 8 37" xfId="24122"/>
    <cellStyle name="Navadno 8 37 2" xfId="24123"/>
    <cellStyle name="Navadno 8 37 2 2" xfId="24124"/>
    <cellStyle name="Navadno 8 37 3" xfId="24125"/>
    <cellStyle name="Navadno 8 37 4" xfId="24126"/>
    <cellStyle name="Navadno 8 38" xfId="24127"/>
    <cellStyle name="Navadno 8 38 2" xfId="24128"/>
    <cellStyle name="Navadno 8 38 2 2" xfId="24129"/>
    <cellStyle name="Navadno 8 38 3" xfId="24130"/>
    <cellStyle name="Navadno 8 38 4" xfId="24131"/>
    <cellStyle name="Navadno 8 39" xfId="24132"/>
    <cellStyle name="Navadno 8 39 2" xfId="24133"/>
    <cellStyle name="Navadno 8 39 2 2" xfId="24134"/>
    <cellStyle name="Navadno 8 39 3" xfId="24135"/>
    <cellStyle name="Navadno 8 39 4" xfId="24136"/>
    <cellStyle name="Navadno 8 4" xfId="24137"/>
    <cellStyle name="Navadno 8 4 2" xfId="24138"/>
    <cellStyle name="Navadno 8 4 2 2" xfId="24139"/>
    <cellStyle name="Navadno 8 4 3" xfId="24140"/>
    <cellStyle name="Navadno 8 4 4" xfId="24141"/>
    <cellStyle name="Navadno 8 40" xfId="24142"/>
    <cellStyle name="Navadno 8 40 2" xfId="24143"/>
    <cellStyle name="Navadno 8 40 2 2" xfId="24144"/>
    <cellStyle name="Navadno 8 40 3" xfId="24145"/>
    <cellStyle name="Navadno 8 40 4" xfId="24146"/>
    <cellStyle name="Navadno 8 41" xfId="24147"/>
    <cellStyle name="Navadno 8 41 2" xfId="24148"/>
    <cellStyle name="Navadno 8 41 2 2" xfId="24149"/>
    <cellStyle name="Navadno 8 41 3" xfId="24150"/>
    <cellStyle name="Navadno 8 41 4" xfId="24151"/>
    <cellStyle name="Navadno 8 42" xfId="24152"/>
    <cellStyle name="Navadno 8 42 2" xfId="24153"/>
    <cellStyle name="Navadno 8 42 2 2" xfId="24154"/>
    <cellStyle name="Navadno 8 42 3" xfId="24155"/>
    <cellStyle name="Navadno 8 42 4" xfId="24156"/>
    <cellStyle name="Navadno 8 43" xfId="24157"/>
    <cellStyle name="Navadno 8 43 2" xfId="24158"/>
    <cellStyle name="Navadno 8 43 2 2" xfId="24159"/>
    <cellStyle name="Navadno 8 43 3" xfId="24160"/>
    <cellStyle name="Navadno 8 43 4" xfId="24161"/>
    <cellStyle name="Navadno 8 44" xfId="24162"/>
    <cellStyle name="Navadno 8 44 2" xfId="24163"/>
    <cellStyle name="Navadno 8 44 2 2" xfId="24164"/>
    <cellStyle name="Navadno 8 44 3" xfId="24165"/>
    <cellStyle name="Navadno 8 44 4" xfId="24166"/>
    <cellStyle name="Navadno 8 45" xfId="24167"/>
    <cellStyle name="Navadno 8 45 2" xfId="24168"/>
    <cellStyle name="Navadno 8 45 2 2" xfId="24169"/>
    <cellStyle name="Navadno 8 45 3" xfId="24170"/>
    <cellStyle name="Navadno 8 45 4" xfId="24171"/>
    <cellStyle name="Navadno 8 46" xfId="24172"/>
    <cellStyle name="Navadno 8 46 2" xfId="24173"/>
    <cellStyle name="Navadno 8 46 2 2" xfId="24174"/>
    <cellStyle name="Navadno 8 46 3" xfId="24175"/>
    <cellStyle name="Navadno 8 46 4" xfId="24176"/>
    <cellStyle name="Navadno 8 47" xfId="24177"/>
    <cellStyle name="Navadno 8 47 2" xfId="24178"/>
    <cellStyle name="Navadno 8 47 2 2" xfId="24179"/>
    <cellStyle name="Navadno 8 47 3" xfId="24180"/>
    <cellStyle name="Navadno 8 47 4" xfId="24181"/>
    <cellStyle name="Navadno 8 48" xfId="24182"/>
    <cellStyle name="Navadno 8 48 2" xfId="24183"/>
    <cellStyle name="Navadno 8 48 2 2" xfId="24184"/>
    <cellStyle name="Navadno 8 48 3" xfId="24185"/>
    <cellStyle name="Navadno 8 48 4" xfId="24186"/>
    <cellStyle name="Navadno 8 49" xfId="24187"/>
    <cellStyle name="Navadno 8 49 2" xfId="24188"/>
    <cellStyle name="Navadno 8 49 2 2" xfId="24189"/>
    <cellStyle name="Navadno 8 49 3" xfId="24190"/>
    <cellStyle name="Navadno 8 49 4" xfId="24191"/>
    <cellStyle name="Navadno 8 5" xfId="24192"/>
    <cellStyle name="Navadno 8 5 2" xfId="24193"/>
    <cellStyle name="Navadno 8 5 2 2" xfId="24194"/>
    <cellStyle name="Navadno 8 5 3" xfId="24195"/>
    <cellStyle name="Navadno 8 5 4" xfId="24196"/>
    <cellStyle name="Navadno 8 50" xfId="24197"/>
    <cellStyle name="Navadno 8 50 2" xfId="24198"/>
    <cellStyle name="Navadno 8 50 2 2" xfId="24199"/>
    <cellStyle name="Navadno 8 50 3" xfId="24200"/>
    <cellStyle name="Navadno 8 50 4" xfId="24201"/>
    <cellStyle name="Navadno 8 51" xfId="24202"/>
    <cellStyle name="Navadno 8 51 2" xfId="24203"/>
    <cellStyle name="Navadno 8 51 2 2" xfId="24204"/>
    <cellStyle name="Navadno 8 51 3" xfId="24205"/>
    <cellStyle name="Navadno 8 51 4" xfId="24206"/>
    <cellStyle name="Navadno 8 52" xfId="24207"/>
    <cellStyle name="Navadno 8 52 2" xfId="24208"/>
    <cellStyle name="Navadno 8 52 2 2" xfId="24209"/>
    <cellStyle name="Navadno 8 52 3" xfId="24210"/>
    <cellStyle name="Navadno 8 52 4" xfId="24211"/>
    <cellStyle name="Navadno 8 53" xfId="24212"/>
    <cellStyle name="Navadno 8 53 2" xfId="24213"/>
    <cellStyle name="Navadno 8 53 2 2" xfId="24214"/>
    <cellStyle name="Navadno 8 53 3" xfId="24215"/>
    <cellStyle name="Navadno 8 53 4" xfId="24216"/>
    <cellStyle name="Navadno 8 54" xfId="24217"/>
    <cellStyle name="Navadno 8 54 2" xfId="24218"/>
    <cellStyle name="Navadno 8 54 2 2" xfId="24219"/>
    <cellStyle name="Navadno 8 54 3" xfId="24220"/>
    <cellStyle name="Navadno 8 54 4" xfId="24221"/>
    <cellStyle name="Navadno 8 55" xfId="24222"/>
    <cellStyle name="Navadno 8 55 2" xfId="24223"/>
    <cellStyle name="Navadno 8 55 2 2" xfId="24224"/>
    <cellStyle name="Navadno 8 55 3" xfId="24225"/>
    <cellStyle name="Navadno 8 55 4" xfId="24226"/>
    <cellStyle name="Navadno 8 56" xfId="24227"/>
    <cellStyle name="Navadno 8 56 2" xfId="24228"/>
    <cellStyle name="Navadno 8 56 2 2" xfId="24229"/>
    <cellStyle name="Navadno 8 56 3" xfId="24230"/>
    <cellStyle name="Navadno 8 56 4" xfId="24231"/>
    <cellStyle name="Navadno 8 57" xfId="24232"/>
    <cellStyle name="Navadno 8 57 2" xfId="24233"/>
    <cellStyle name="Navadno 8 57 2 2" xfId="24234"/>
    <cellStyle name="Navadno 8 57 3" xfId="24235"/>
    <cellStyle name="Navadno 8 57 4" xfId="24236"/>
    <cellStyle name="Navadno 8 58" xfId="24237"/>
    <cellStyle name="Navadno 8 58 2" xfId="24238"/>
    <cellStyle name="Navadno 8 58 2 2" xfId="24239"/>
    <cellStyle name="Navadno 8 58 3" xfId="24240"/>
    <cellStyle name="Navadno 8 58 4" xfId="24241"/>
    <cellStyle name="Navadno 8 59" xfId="24242"/>
    <cellStyle name="Navadno 8 59 2" xfId="24243"/>
    <cellStyle name="Navadno 8 59 2 2" xfId="24244"/>
    <cellStyle name="Navadno 8 59 3" xfId="24245"/>
    <cellStyle name="Navadno 8 59 4" xfId="24246"/>
    <cellStyle name="Navadno 8 6" xfId="24247"/>
    <cellStyle name="Navadno 8 6 2" xfId="24248"/>
    <cellStyle name="Navadno 8 6 2 2" xfId="24249"/>
    <cellStyle name="Navadno 8 6 3" xfId="24250"/>
    <cellStyle name="Navadno 8 6 4" xfId="24251"/>
    <cellStyle name="Navadno 8 60" xfId="24252"/>
    <cellStyle name="Navadno 8 60 2" xfId="24253"/>
    <cellStyle name="Navadno 8 61" xfId="24254"/>
    <cellStyle name="Navadno 8 62" xfId="24255"/>
    <cellStyle name="Navadno 8 63" xfId="24256"/>
    <cellStyle name="Navadno 8 64" xfId="24257"/>
    <cellStyle name="Navadno 8 7" xfId="24258"/>
    <cellStyle name="Navadno 8 7 2" xfId="24259"/>
    <cellStyle name="Navadno 8 7 2 2" xfId="24260"/>
    <cellStyle name="Navadno 8 7 3" xfId="24261"/>
    <cellStyle name="Navadno 8 7 4" xfId="24262"/>
    <cellStyle name="Navadno 8 8" xfId="24263"/>
    <cellStyle name="Navadno 8 8 2" xfId="24264"/>
    <cellStyle name="Navadno 8 8 2 2" xfId="24265"/>
    <cellStyle name="Navadno 8 8 3" xfId="24266"/>
    <cellStyle name="Navadno 8 8 4" xfId="24267"/>
    <cellStyle name="Navadno 8 9" xfId="24268"/>
    <cellStyle name="Navadno 8 9 2" xfId="24269"/>
    <cellStyle name="Navadno 8 9 2 2" xfId="24270"/>
    <cellStyle name="Navadno 8 9 3" xfId="24271"/>
    <cellStyle name="Navadno 8 9 4" xfId="24272"/>
    <cellStyle name="Navadno 8_CELICE" xfId="24750"/>
    <cellStyle name="Navadno 80" xfId="24273"/>
    <cellStyle name="Navadno 80 2" xfId="24274"/>
    <cellStyle name="Navadno 81" xfId="24275"/>
    <cellStyle name="Navadno 81 2" xfId="24276"/>
    <cellStyle name="Navadno 82" xfId="24277"/>
    <cellStyle name="Navadno 83" xfId="24278"/>
    <cellStyle name="Navadno 83 2" xfId="24279"/>
    <cellStyle name="Navadno 84" xfId="24280"/>
    <cellStyle name="Navadno 84 2" xfId="24281"/>
    <cellStyle name="Navadno 85" xfId="24282"/>
    <cellStyle name="Navadno 85 2" xfId="24283"/>
    <cellStyle name="Navadno 86" xfId="24284"/>
    <cellStyle name="Navadno 86 2" xfId="24285"/>
    <cellStyle name="Navadno 87" xfId="24286"/>
    <cellStyle name="Navadno 87 10" xfId="24287"/>
    <cellStyle name="Navadno 87 10 2" xfId="24288"/>
    <cellStyle name="Navadno 87 10 2 2" xfId="24289"/>
    <cellStyle name="Navadno 87 10 2 2 2" xfId="24290"/>
    <cellStyle name="Navadno 87 10 2 2 2 2" xfId="24291"/>
    <cellStyle name="Navadno 87 10 2 2 3" xfId="24292"/>
    <cellStyle name="Navadno 87 10 2 2 3 2" xfId="24293"/>
    <cellStyle name="Navadno 87 10 2 2 4" xfId="24294"/>
    <cellStyle name="Navadno 87 10 2 3" xfId="24295"/>
    <cellStyle name="Navadno 87 10 2 3 2" xfId="24296"/>
    <cellStyle name="Navadno 87 10 2 4" xfId="24297"/>
    <cellStyle name="Navadno 87 10 2 4 2" xfId="24298"/>
    <cellStyle name="Navadno 87 10 2 5" xfId="24299"/>
    <cellStyle name="Navadno 87 10 3" xfId="24300"/>
    <cellStyle name="Navadno 87 10 3 2" xfId="24301"/>
    <cellStyle name="Navadno 87 10 3 2 2" xfId="24302"/>
    <cellStyle name="Navadno 87 10 3 3" xfId="24303"/>
    <cellStyle name="Navadno 87 10 3 3 2" xfId="24304"/>
    <cellStyle name="Navadno 87 10 3 4" xfId="24305"/>
    <cellStyle name="Navadno 87 10 4" xfId="24306"/>
    <cellStyle name="Navadno 87 10 4 2" xfId="24307"/>
    <cellStyle name="Navadno 87 10 5" xfId="24308"/>
    <cellStyle name="Navadno 87 10 5 2" xfId="24309"/>
    <cellStyle name="Navadno 87 10 6" xfId="24310"/>
    <cellStyle name="Navadno 87 11" xfId="24311"/>
    <cellStyle name="Navadno 87 11 2" xfId="24312"/>
    <cellStyle name="Navadno 87 11 2 2" xfId="24313"/>
    <cellStyle name="Navadno 87 11 2 2 2" xfId="24314"/>
    <cellStyle name="Navadno 87 11 2 2 2 2" xfId="24315"/>
    <cellStyle name="Navadno 87 11 2 2 3" xfId="24316"/>
    <cellStyle name="Navadno 87 11 2 2 3 2" xfId="24317"/>
    <cellStyle name="Navadno 87 11 2 2 4" xfId="24318"/>
    <cellStyle name="Navadno 87 11 2 3" xfId="24319"/>
    <cellStyle name="Navadno 87 11 2 3 2" xfId="24320"/>
    <cellStyle name="Navadno 87 11 2 4" xfId="24321"/>
    <cellStyle name="Navadno 87 11 2 4 2" xfId="24322"/>
    <cellStyle name="Navadno 87 11 2 5" xfId="24323"/>
    <cellStyle name="Navadno 87 11 3" xfId="24324"/>
    <cellStyle name="Navadno 87 11 3 2" xfId="24325"/>
    <cellStyle name="Navadno 87 11 3 2 2" xfId="24326"/>
    <cellStyle name="Navadno 87 11 3 3" xfId="24327"/>
    <cellStyle name="Navadno 87 11 3 3 2" xfId="24328"/>
    <cellStyle name="Navadno 87 11 3 4" xfId="24329"/>
    <cellStyle name="Navadno 87 11 4" xfId="24330"/>
    <cellStyle name="Navadno 87 11 4 2" xfId="24331"/>
    <cellStyle name="Navadno 87 11 5" xfId="24332"/>
    <cellStyle name="Navadno 87 11 5 2" xfId="24333"/>
    <cellStyle name="Navadno 87 11 6" xfId="24334"/>
    <cellStyle name="Navadno 87 12" xfId="24335"/>
    <cellStyle name="Navadno 87 12 2" xfId="24336"/>
    <cellStyle name="Navadno 87 12 2 2" xfId="24337"/>
    <cellStyle name="Navadno 87 12 2 2 2" xfId="24338"/>
    <cellStyle name="Navadno 87 12 2 3" xfId="24339"/>
    <cellStyle name="Navadno 87 12 2 3 2" xfId="24340"/>
    <cellStyle name="Navadno 87 12 2 4" xfId="24341"/>
    <cellStyle name="Navadno 87 12 3" xfId="24342"/>
    <cellStyle name="Navadno 87 12 3 2" xfId="24343"/>
    <cellStyle name="Navadno 87 12 4" xfId="24344"/>
    <cellStyle name="Navadno 87 12 4 2" xfId="24345"/>
    <cellStyle name="Navadno 87 12 5" xfId="24346"/>
    <cellStyle name="Navadno 87 13" xfId="24347"/>
    <cellStyle name="Navadno 87 13 2" xfId="24348"/>
    <cellStyle name="Navadno 87 13 2 2" xfId="24349"/>
    <cellStyle name="Navadno 87 13 3" xfId="24350"/>
    <cellStyle name="Navadno 87 13 3 2" xfId="24351"/>
    <cellStyle name="Navadno 87 13 4" xfId="24352"/>
    <cellStyle name="Navadno 87 14" xfId="24353"/>
    <cellStyle name="Navadno 87 14 2" xfId="24354"/>
    <cellStyle name="Navadno 87 15" xfId="24355"/>
    <cellStyle name="Navadno 87 15 2" xfId="24356"/>
    <cellStyle name="Navadno 87 16" xfId="24357"/>
    <cellStyle name="Navadno 87 2" xfId="24358"/>
    <cellStyle name="Navadno 87 2 2" xfId="24359"/>
    <cellStyle name="Navadno 87 2 2 2" xfId="24360"/>
    <cellStyle name="Navadno 87 2 2 2 2" xfId="24361"/>
    <cellStyle name="Navadno 87 2 2 2 2 2" xfId="24362"/>
    <cellStyle name="Navadno 87 2 2 2 2 2 2" xfId="24363"/>
    <cellStyle name="Navadno 87 2 2 2 2 3" xfId="24364"/>
    <cellStyle name="Navadno 87 2 2 2 2 3 2" xfId="24365"/>
    <cellStyle name="Navadno 87 2 2 2 2 4" xfId="24366"/>
    <cellStyle name="Navadno 87 2 2 2 3" xfId="24367"/>
    <cellStyle name="Navadno 87 2 2 2 3 2" xfId="24368"/>
    <cellStyle name="Navadno 87 2 2 2 4" xfId="24369"/>
    <cellStyle name="Navadno 87 2 2 2 4 2" xfId="24370"/>
    <cellStyle name="Navadno 87 2 2 2 5" xfId="24371"/>
    <cellStyle name="Navadno 87 2 2 3" xfId="24372"/>
    <cellStyle name="Navadno 87 2 2 3 2" xfId="24373"/>
    <cellStyle name="Navadno 87 2 2 3 2 2" xfId="24374"/>
    <cellStyle name="Navadno 87 2 2 3 3" xfId="24375"/>
    <cellStyle name="Navadno 87 2 2 3 3 2" xfId="24376"/>
    <cellStyle name="Navadno 87 2 2 3 4" xfId="24377"/>
    <cellStyle name="Navadno 87 2 2 4" xfId="24378"/>
    <cellStyle name="Navadno 87 2 2 4 2" xfId="24379"/>
    <cellStyle name="Navadno 87 2 2 5" xfId="24380"/>
    <cellStyle name="Navadno 87 2 2 5 2" xfId="24381"/>
    <cellStyle name="Navadno 87 2 2 6" xfId="24382"/>
    <cellStyle name="Navadno 87 2 3" xfId="24383"/>
    <cellStyle name="Navadno 87 2 3 2" xfId="24384"/>
    <cellStyle name="Navadno 87 2 3 2 2" xfId="24385"/>
    <cellStyle name="Navadno 87 2 3 2 2 2" xfId="24386"/>
    <cellStyle name="Navadno 87 2 3 2 3" xfId="24387"/>
    <cellStyle name="Navadno 87 2 3 2 3 2" xfId="24388"/>
    <cellStyle name="Navadno 87 2 3 2 4" xfId="24389"/>
    <cellStyle name="Navadno 87 2 3 3" xfId="24390"/>
    <cellStyle name="Navadno 87 2 3 3 2" xfId="24391"/>
    <cellStyle name="Navadno 87 2 3 4" xfId="24392"/>
    <cellStyle name="Navadno 87 2 3 4 2" xfId="24393"/>
    <cellStyle name="Navadno 87 2 3 5" xfId="24394"/>
    <cellStyle name="Navadno 87 2 4" xfId="24395"/>
    <cellStyle name="Navadno 87 2 4 2" xfId="24396"/>
    <cellStyle name="Navadno 87 2 4 2 2" xfId="24397"/>
    <cellStyle name="Navadno 87 2 4 3" xfId="24398"/>
    <cellStyle name="Navadno 87 2 4 3 2" xfId="24399"/>
    <cellStyle name="Navadno 87 2 4 4" xfId="24400"/>
    <cellStyle name="Navadno 87 2 5" xfId="24401"/>
    <cellStyle name="Navadno 87 2 5 2" xfId="24402"/>
    <cellStyle name="Navadno 87 2 6" xfId="24403"/>
    <cellStyle name="Navadno 87 2 6 2" xfId="24404"/>
    <cellStyle name="Navadno 87 2 7" xfId="24405"/>
    <cellStyle name="Navadno 87 2 8" xfId="24406"/>
    <cellStyle name="Navadno 87 3" xfId="24407"/>
    <cellStyle name="Navadno 87 3 2" xfId="24408"/>
    <cellStyle name="Navadno 87 3 2 2" xfId="24409"/>
    <cellStyle name="Navadno 87 3 2 2 2" xfId="24410"/>
    <cellStyle name="Navadno 87 3 2 2 2 2" xfId="24411"/>
    <cellStyle name="Navadno 87 3 2 2 2 2 2" xfId="24412"/>
    <cellStyle name="Navadno 87 3 2 2 2 3" xfId="24413"/>
    <cellStyle name="Navadno 87 3 2 2 2 3 2" xfId="24414"/>
    <cellStyle name="Navadno 87 3 2 2 2 4" xfId="24415"/>
    <cellStyle name="Navadno 87 3 2 2 3" xfId="24416"/>
    <cellStyle name="Navadno 87 3 2 2 3 2" xfId="24417"/>
    <cellStyle name="Navadno 87 3 2 2 4" xfId="24418"/>
    <cellStyle name="Navadno 87 3 2 2 4 2" xfId="24419"/>
    <cellStyle name="Navadno 87 3 2 2 5" xfId="24420"/>
    <cellStyle name="Navadno 87 3 2 3" xfId="24421"/>
    <cellStyle name="Navadno 87 3 2 3 2" xfId="24422"/>
    <cellStyle name="Navadno 87 3 2 3 2 2" xfId="24423"/>
    <cellStyle name="Navadno 87 3 2 3 3" xfId="24424"/>
    <cellStyle name="Navadno 87 3 2 3 3 2" xfId="24425"/>
    <cellStyle name="Navadno 87 3 2 3 4" xfId="24426"/>
    <cellStyle name="Navadno 87 3 2 4" xfId="24427"/>
    <cellStyle name="Navadno 87 3 2 4 2" xfId="24428"/>
    <cellStyle name="Navadno 87 3 2 5" xfId="24429"/>
    <cellStyle name="Navadno 87 3 2 5 2" xfId="24430"/>
    <cellStyle name="Navadno 87 3 2 6" xfId="24431"/>
    <cellStyle name="Navadno 87 3 3" xfId="24432"/>
    <cellStyle name="Navadno 87 3 3 2" xfId="24433"/>
    <cellStyle name="Navadno 87 3 3 2 2" xfId="24434"/>
    <cellStyle name="Navadno 87 3 3 2 2 2" xfId="24435"/>
    <cellStyle name="Navadno 87 3 3 2 3" xfId="24436"/>
    <cellStyle name="Navadno 87 3 3 2 3 2" xfId="24437"/>
    <cellStyle name="Navadno 87 3 3 2 4" xfId="24438"/>
    <cellStyle name="Navadno 87 3 3 3" xfId="24439"/>
    <cellStyle name="Navadno 87 3 3 3 2" xfId="24440"/>
    <cellStyle name="Navadno 87 3 3 4" xfId="24441"/>
    <cellStyle name="Navadno 87 3 3 4 2" xfId="24442"/>
    <cellStyle name="Navadno 87 3 3 5" xfId="24443"/>
    <cellStyle name="Navadno 87 3 4" xfId="24444"/>
    <cellStyle name="Navadno 87 3 4 2" xfId="24445"/>
    <cellStyle name="Navadno 87 3 4 2 2" xfId="24446"/>
    <cellStyle name="Navadno 87 3 4 3" xfId="24447"/>
    <cellStyle name="Navadno 87 3 4 3 2" xfId="24448"/>
    <cellStyle name="Navadno 87 3 4 4" xfId="24449"/>
    <cellStyle name="Navadno 87 3 5" xfId="24450"/>
    <cellStyle name="Navadno 87 3 5 2" xfId="24451"/>
    <cellStyle name="Navadno 87 3 6" xfId="24452"/>
    <cellStyle name="Navadno 87 3 6 2" xfId="24453"/>
    <cellStyle name="Navadno 87 3 7" xfId="24454"/>
    <cellStyle name="Navadno 87 4" xfId="24455"/>
    <cellStyle name="Navadno 87 4 2" xfId="24456"/>
    <cellStyle name="Navadno 87 4 2 2" xfId="24457"/>
    <cellStyle name="Navadno 87 4 2 2 2" xfId="24458"/>
    <cellStyle name="Navadno 87 4 2 2 2 2" xfId="24459"/>
    <cellStyle name="Navadno 87 4 2 2 2 2 2" xfId="24460"/>
    <cellStyle name="Navadno 87 4 2 2 2 3" xfId="24461"/>
    <cellStyle name="Navadno 87 4 2 2 2 3 2" xfId="24462"/>
    <cellStyle name="Navadno 87 4 2 2 2 4" xfId="24463"/>
    <cellStyle name="Navadno 87 4 2 2 3" xfId="24464"/>
    <cellStyle name="Navadno 87 4 2 2 3 2" xfId="24465"/>
    <cellStyle name="Navadno 87 4 2 2 4" xfId="24466"/>
    <cellStyle name="Navadno 87 4 2 2 4 2" xfId="24467"/>
    <cellStyle name="Navadno 87 4 2 2 5" xfId="24468"/>
    <cellStyle name="Navadno 87 4 2 3" xfId="24469"/>
    <cellStyle name="Navadno 87 4 2 3 2" xfId="24470"/>
    <cellStyle name="Navadno 87 4 2 3 2 2" xfId="24471"/>
    <cellStyle name="Navadno 87 4 2 3 3" xfId="24472"/>
    <cellStyle name="Navadno 87 4 2 3 3 2" xfId="24473"/>
    <cellStyle name="Navadno 87 4 2 3 4" xfId="24474"/>
    <cellStyle name="Navadno 87 4 2 4" xfId="24475"/>
    <cellStyle name="Navadno 87 4 2 4 2" xfId="24476"/>
    <cellStyle name="Navadno 87 4 2 5" xfId="24477"/>
    <cellStyle name="Navadno 87 4 2 5 2" xfId="24478"/>
    <cellStyle name="Navadno 87 4 2 6" xfId="24479"/>
    <cellStyle name="Navadno 87 4 3" xfId="24480"/>
    <cellStyle name="Navadno 87 4 3 2" xfId="24481"/>
    <cellStyle name="Navadno 87 4 3 2 2" xfId="24482"/>
    <cellStyle name="Navadno 87 4 3 2 2 2" xfId="24483"/>
    <cellStyle name="Navadno 87 4 3 2 3" xfId="24484"/>
    <cellStyle name="Navadno 87 4 3 2 3 2" xfId="24485"/>
    <cellStyle name="Navadno 87 4 3 2 4" xfId="24486"/>
    <cellStyle name="Navadno 87 4 3 3" xfId="24487"/>
    <cellStyle name="Navadno 87 4 3 3 2" xfId="24488"/>
    <cellStyle name="Navadno 87 4 3 4" xfId="24489"/>
    <cellStyle name="Navadno 87 4 3 4 2" xfId="24490"/>
    <cellStyle name="Navadno 87 4 3 5" xfId="24491"/>
    <cellStyle name="Navadno 87 4 4" xfId="24492"/>
    <cellStyle name="Navadno 87 4 4 2" xfId="24493"/>
    <cellStyle name="Navadno 87 4 4 2 2" xfId="24494"/>
    <cellStyle name="Navadno 87 4 4 3" xfId="24495"/>
    <cellStyle name="Navadno 87 4 4 3 2" xfId="24496"/>
    <cellStyle name="Navadno 87 4 4 4" xfId="24497"/>
    <cellStyle name="Navadno 87 4 5" xfId="24498"/>
    <cellStyle name="Navadno 87 4 5 2" xfId="24499"/>
    <cellStyle name="Navadno 87 4 6" xfId="24500"/>
    <cellStyle name="Navadno 87 4 6 2" xfId="24501"/>
    <cellStyle name="Navadno 87 4 7" xfId="24502"/>
    <cellStyle name="Navadno 87 5" xfId="24503"/>
    <cellStyle name="Navadno 87 5 2" xfId="24504"/>
    <cellStyle name="Navadno 87 5 2 2" xfId="24505"/>
    <cellStyle name="Navadno 87 5 2 2 2" xfId="24506"/>
    <cellStyle name="Navadno 87 5 2 2 2 2" xfId="24507"/>
    <cellStyle name="Navadno 87 5 2 2 2 2 2" xfId="24508"/>
    <cellStyle name="Navadno 87 5 2 2 2 3" xfId="24509"/>
    <cellStyle name="Navadno 87 5 2 2 2 3 2" xfId="24510"/>
    <cellStyle name="Navadno 87 5 2 2 2 4" xfId="24511"/>
    <cellStyle name="Navadno 87 5 2 2 3" xfId="24512"/>
    <cellStyle name="Navadno 87 5 2 2 3 2" xfId="24513"/>
    <cellStyle name="Navadno 87 5 2 2 4" xfId="24514"/>
    <cellStyle name="Navadno 87 5 2 2 4 2" xfId="24515"/>
    <cellStyle name="Navadno 87 5 2 2 5" xfId="24516"/>
    <cellStyle name="Navadno 87 5 2 3" xfId="24517"/>
    <cellStyle name="Navadno 87 5 2 3 2" xfId="24518"/>
    <cellStyle name="Navadno 87 5 2 3 2 2" xfId="24519"/>
    <cellStyle name="Navadno 87 5 2 3 3" xfId="24520"/>
    <cellStyle name="Navadno 87 5 2 3 3 2" xfId="24521"/>
    <cellStyle name="Navadno 87 5 2 3 4" xfId="24522"/>
    <cellStyle name="Navadno 87 5 2 4" xfId="24523"/>
    <cellStyle name="Navadno 87 5 2 4 2" xfId="24524"/>
    <cellStyle name="Navadno 87 5 2 5" xfId="24525"/>
    <cellStyle name="Navadno 87 5 2 5 2" xfId="24526"/>
    <cellStyle name="Navadno 87 5 2 6" xfId="24527"/>
    <cellStyle name="Navadno 87 5 3" xfId="24528"/>
    <cellStyle name="Navadno 87 5 3 2" xfId="24529"/>
    <cellStyle name="Navadno 87 5 3 2 2" xfId="24530"/>
    <cellStyle name="Navadno 87 5 3 2 2 2" xfId="24531"/>
    <cellStyle name="Navadno 87 5 3 2 3" xfId="24532"/>
    <cellStyle name="Navadno 87 5 3 2 3 2" xfId="24533"/>
    <cellStyle name="Navadno 87 5 3 2 4" xfId="24534"/>
    <cellStyle name="Navadno 87 5 3 3" xfId="24535"/>
    <cellStyle name="Navadno 87 5 3 3 2" xfId="24536"/>
    <cellStyle name="Navadno 87 5 3 4" xfId="24537"/>
    <cellStyle name="Navadno 87 5 3 4 2" xfId="24538"/>
    <cellStyle name="Navadno 87 5 3 5" xfId="24539"/>
    <cellStyle name="Navadno 87 5 4" xfId="24540"/>
    <cellStyle name="Navadno 87 5 4 2" xfId="24541"/>
    <cellStyle name="Navadno 87 5 4 2 2" xfId="24542"/>
    <cellStyle name="Navadno 87 5 4 3" xfId="24543"/>
    <cellStyle name="Navadno 87 5 4 3 2" xfId="24544"/>
    <cellStyle name="Navadno 87 5 4 4" xfId="24545"/>
    <cellStyle name="Navadno 87 5 5" xfId="24546"/>
    <cellStyle name="Navadno 87 5 5 2" xfId="24547"/>
    <cellStyle name="Navadno 87 5 6" xfId="24548"/>
    <cellStyle name="Navadno 87 5 6 2" xfId="24549"/>
    <cellStyle name="Navadno 87 5 7" xfId="24550"/>
    <cellStyle name="Navadno 87 6" xfId="24551"/>
    <cellStyle name="Navadno 87 6 2" xfId="24552"/>
    <cellStyle name="Navadno 87 6 2 2" xfId="24553"/>
    <cellStyle name="Navadno 87 6 2 2 2" xfId="24554"/>
    <cellStyle name="Navadno 87 6 2 2 2 2" xfId="24555"/>
    <cellStyle name="Navadno 87 6 2 2 2 2 2" xfId="24556"/>
    <cellStyle name="Navadno 87 6 2 2 2 3" xfId="24557"/>
    <cellStyle name="Navadno 87 6 2 2 2 3 2" xfId="24558"/>
    <cellStyle name="Navadno 87 6 2 2 2 4" xfId="24559"/>
    <cellStyle name="Navadno 87 6 2 2 3" xfId="24560"/>
    <cellStyle name="Navadno 87 6 2 2 3 2" xfId="24561"/>
    <cellStyle name="Navadno 87 6 2 2 4" xfId="24562"/>
    <cellStyle name="Navadno 87 6 2 2 4 2" xfId="24563"/>
    <cellStyle name="Navadno 87 6 2 2 5" xfId="24564"/>
    <cellStyle name="Navadno 87 6 2 3" xfId="24565"/>
    <cellStyle name="Navadno 87 6 2 3 2" xfId="24566"/>
    <cellStyle name="Navadno 87 6 2 3 2 2" xfId="24567"/>
    <cellStyle name="Navadno 87 6 2 3 3" xfId="24568"/>
    <cellStyle name="Navadno 87 6 2 3 3 2" xfId="24569"/>
    <cellStyle name="Navadno 87 6 2 3 4" xfId="24570"/>
    <cellStyle name="Navadno 87 6 2 4" xfId="24571"/>
    <cellStyle name="Navadno 87 6 2 4 2" xfId="24572"/>
    <cellStyle name="Navadno 87 6 2 5" xfId="24573"/>
    <cellStyle name="Navadno 87 6 2 5 2" xfId="24574"/>
    <cellStyle name="Navadno 87 6 2 6" xfId="24575"/>
    <cellStyle name="Navadno 87 6 3" xfId="24576"/>
    <cellStyle name="Navadno 87 6 3 2" xfId="24577"/>
    <cellStyle name="Navadno 87 6 3 2 2" xfId="24578"/>
    <cellStyle name="Navadno 87 6 3 2 2 2" xfId="24579"/>
    <cellStyle name="Navadno 87 6 3 2 3" xfId="24580"/>
    <cellStyle name="Navadno 87 6 3 2 3 2" xfId="24581"/>
    <cellStyle name="Navadno 87 6 3 2 4" xfId="24582"/>
    <cellStyle name="Navadno 87 6 3 3" xfId="24583"/>
    <cellStyle name="Navadno 87 6 3 3 2" xfId="24584"/>
    <cellStyle name="Navadno 87 6 3 4" xfId="24585"/>
    <cellStyle name="Navadno 87 6 3 4 2" xfId="24586"/>
    <cellStyle name="Navadno 87 6 3 5" xfId="24587"/>
    <cellStyle name="Navadno 87 6 4" xfId="24588"/>
    <cellStyle name="Navadno 87 6 4 2" xfId="24589"/>
    <cellStyle name="Navadno 87 6 4 2 2" xfId="24590"/>
    <cellStyle name="Navadno 87 6 4 3" xfId="24591"/>
    <cellStyle name="Navadno 87 6 4 3 2" xfId="24592"/>
    <cellStyle name="Navadno 87 6 4 4" xfId="24593"/>
    <cellStyle name="Navadno 87 6 5" xfId="24594"/>
    <cellStyle name="Navadno 87 6 5 2" xfId="24595"/>
    <cellStyle name="Navadno 87 6 6" xfId="24596"/>
    <cellStyle name="Navadno 87 6 6 2" xfId="24597"/>
    <cellStyle name="Navadno 87 6 7" xfId="24598"/>
    <cellStyle name="Navadno 87 7" xfId="24599"/>
    <cellStyle name="Navadno 87 7 2" xfId="24600"/>
    <cellStyle name="Navadno 87 7 2 2" xfId="24601"/>
    <cellStyle name="Navadno 87 7 2 2 2" xfId="24602"/>
    <cellStyle name="Navadno 87 7 2 2 2 2" xfId="24603"/>
    <cellStyle name="Navadno 87 7 2 2 2 2 2" xfId="24604"/>
    <cellStyle name="Navadno 87 7 2 2 2 3" xfId="24605"/>
    <cellStyle name="Navadno 87 7 2 2 2 3 2" xfId="24606"/>
    <cellStyle name="Navadno 87 7 2 2 2 4" xfId="24607"/>
    <cellStyle name="Navadno 87 7 2 2 3" xfId="24608"/>
    <cellStyle name="Navadno 87 7 2 2 3 2" xfId="24609"/>
    <cellStyle name="Navadno 87 7 2 2 4" xfId="24610"/>
    <cellStyle name="Navadno 87 7 2 2 4 2" xfId="24611"/>
    <cellStyle name="Navadno 87 7 2 2 5" xfId="24612"/>
    <cellStyle name="Navadno 87 7 2 3" xfId="24613"/>
    <cellStyle name="Navadno 87 7 2 3 2" xfId="24614"/>
    <cellStyle name="Navadno 87 7 2 3 2 2" xfId="24615"/>
    <cellStyle name="Navadno 87 7 2 3 3" xfId="24616"/>
    <cellStyle name="Navadno 87 7 2 3 3 2" xfId="24617"/>
    <cellStyle name="Navadno 87 7 2 3 4" xfId="24618"/>
    <cellStyle name="Navadno 87 7 2 4" xfId="24619"/>
    <cellStyle name="Navadno 87 7 2 4 2" xfId="24620"/>
    <cellStyle name="Navadno 87 7 2 5" xfId="24621"/>
    <cellStyle name="Navadno 87 7 2 5 2" xfId="24622"/>
    <cellStyle name="Navadno 87 7 2 6" xfId="24623"/>
    <cellStyle name="Navadno 87 7 3" xfId="24624"/>
    <cellStyle name="Navadno 87 7 3 2" xfId="24625"/>
    <cellStyle name="Navadno 87 7 3 2 2" xfId="24626"/>
    <cellStyle name="Navadno 87 7 3 2 2 2" xfId="24627"/>
    <cellStyle name="Navadno 87 7 3 2 3" xfId="24628"/>
    <cellStyle name="Navadno 87 7 3 2 3 2" xfId="24629"/>
    <cellStyle name="Navadno 87 7 3 2 4" xfId="24630"/>
    <cellStyle name="Navadno 87 7 3 3" xfId="24631"/>
    <cellStyle name="Navadno 87 7 3 3 2" xfId="24632"/>
    <cellStyle name="Navadno 87 7 3 4" xfId="24633"/>
    <cellStyle name="Navadno 87 7 3 4 2" xfId="24634"/>
    <cellStyle name="Navadno 87 7 3 5" xfId="24635"/>
    <cellStyle name="Navadno 87 7 4" xfId="24636"/>
    <cellStyle name="Navadno 87 7 4 2" xfId="24637"/>
    <cellStyle name="Navadno 87 7 4 2 2" xfId="24638"/>
    <cellStyle name="Navadno 87 7 4 3" xfId="24639"/>
    <cellStyle name="Navadno 87 7 4 3 2" xfId="24640"/>
    <cellStyle name="Navadno 87 7 4 4" xfId="24641"/>
    <cellStyle name="Navadno 87 7 5" xfId="24642"/>
    <cellStyle name="Navadno 87 7 5 2" xfId="24643"/>
    <cellStyle name="Navadno 87 7 6" xfId="24644"/>
    <cellStyle name="Navadno 87 7 6 2" xfId="24645"/>
    <cellStyle name="Navadno 87 7 7" xfId="24646"/>
    <cellStyle name="Navadno 87 8" xfId="24647"/>
    <cellStyle name="Navadno 87 8 2" xfId="24648"/>
    <cellStyle name="Navadno 87 8 2 2" xfId="24649"/>
    <cellStyle name="Navadno 87 8 2 2 2" xfId="24650"/>
    <cellStyle name="Navadno 87 8 2 2 2 2" xfId="24651"/>
    <cellStyle name="Navadno 87 8 2 2 2 2 2" xfId="24652"/>
    <cellStyle name="Navadno 87 8 2 2 2 3" xfId="24653"/>
    <cellStyle name="Navadno 87 8 2 2 2 3 2" xfId="24654"/>
    <cellStyle name="Navadno 87 8 2 2 2 4" xfId="24655"/>
    <cellStyle name="Navadno 87 8 2 2 3" xfId="24656"/>
    <cellStyle name="Navadno 87 8 2 2 3 2" xfId="24657"/>
    <cellStyle name="Navadno 87 8 2 2 4" xfId="24658"/>
    <cellStyle name="Navadno 87 8 2 2 4 2" xfId="24659"/>
    <cellStyle name="Navadno 87 8 2 2 5" xfId="24660"/>
    <cellStyle name="Navadno 87 8 2 3" xfId="24661"/>
    <cellStyle name="Navadno 87 8 2 3 2" xfId="24662"/>
    <cellStyle name="Navadno 87 8 2 3 2 2" xfId="24663"/>
    <cellStyle name="Navadno 87 8 2 3 3" xfId="24664"/>
    <cellStyle name="Navadno 87 8 2 3 3 2" xfId="24665"/>
    <cellStyle name="Navadno 87 8 2 3 4" xfId="24666"/>
    <cellStyle name="Navadno 87 8 2 4" xfId="24667"/>
    <cellStyle name="Navadno 87 8 2 4 2" xfId="24668"/>
    <cellStyle name="Navadno 87 8 2 5" xfId="24669"/>
    <cellStyle name="Navadno 87 8 2 5 2" xfId="24670"/>
    <cellStyle name="Navadno 87 8 2 6" xfId="24671"/>
    <cellStyle name="Navadno 87 8 3" xfId="24672"/>
    <cellStyle name="Navadno 87 8 3 2" xfId="24673"/>
    <cellStyle name="Navadno 87 8 3 2 2" xfId="24674"/>
    <cellStyle name="Navadno 87 8 3 2 2 2" xfId="24675"/>
    <cellStyle name="Navadno 87 8 3 2 3" xfId="24676"/>
    <cellStyle name="Navadno 87 8 3 2 3 2" xfId="24677"/>
    <cellStyle name="Navadno 87 8 3 2 4" xfId="24678"/>
    <cellStyle name="Navadno 87 8 3 3" xfId="24679"/>
    <cellStyle name="Navadno 87 8 3 3 2" xfId="24680"/>
    <cellStyle name="Navadno 87 8 3 4" xfId="24681"/>
    <cellStyle name="Navadno 87 8 3 4 2" xfId="24682"/>
    <cellStyle name="Navadno 87 8 3 5" xfId="24683"/>
    <cellStyle name="Navadno 87 8 4" xfId="24684"/>
    <cellStyle name="Navadno 87 8 4 2" xfId="24685"/>
    <cellStyle name="Navadno 87 8 4 2 2" xfId="24686"/>
    <cellStyle name="Navadno 87 8 4 3" xfId="24687"/>
    <cellStyle name="Navadno 87 8 4 3 2" xfId="24688"/>
    <cellStyle name="Navadno 87 8 4 4" xfId="24689"/>
    <cellStyle name="Navadno 87 8 5" xfId="24690"/>
    <cellStyle name="Navadno 87 8 5 2" xfId="24691"/>
    <cellStyle name="Navadno 87 8 6" xfId="24692"/>
    <cellStyle name="Navadno 87 8 6 2" xfId="24693"/>
    <cellStyle name="Navadno 87 8 7" xfId="24694"/>
    <cellStyle name="Navadno 87 9" xfId="24695"/>
    <cellStyle name="Navadno 87 9 2" xfId="24696"/>
    <cellStyle name="Navadno 87 9 2 2" xfId="24697"/>
    <cellStyle name="Navadno 87 9 2 2 2" xfId="24698"/>
    <cellStyle name="Navadno 87 9 2 2 2 2" xfId="24699"/>
    <cellStyle name="Navadno 87 9 2 2 2 2 2" xfId="24700"/>
    <cellStyle name="Navadno 87 9 2 2 2 3" xfId="24701"/>
    <cellStyle name="Navadno 87 9 2 2 2 3 2" xfId="24702"/>
    <cellStyle name="Navadno 87 9 2 2 2 4" xfId="24703"/>
    <cellStyle name="Navadno 87 9 2 2 3" xfId="24704"/>
    <cellStyle name="Navadno 87 9 2 2 3 2" xfId="24705"/>
    <cellStyle name="Navadno 87 9 2 2 4" xfId="24706"/>
    <cellStyle name="Navadno 87 9 2 2 4 2" xfId="24707"/>
    <cellStyle name="Navadno 87 9 2 2 5" xfId="24708"/>
    <cellStyle name="Navadno 87 9 2 3" xfId="24709"/>
    <cellStyle name="Navadno 87 9 2 3 2" xfId="24710"/>
    <cellStyle name="Navadno 87 9 2 3 2 2" xfId="24711"/>
    <cellStyle name="Navadno 87 9 2 3 3" xfId="24712"/>
    <cellStyle name="Navadno 87 9 2 3 3 2" xfId="24713"/>
    <cellStyle name="Navadno 87 9 2 3 4" xfId="24714"/>
    <cellStyle name="Navadno 87 9 2 4" xfId="24715"/>
    <cellStyle name="Navadno 87 9 2 4 2" xfId="24716"/>
    <cellStyle name="Navadno 87 9 2 5" xfId="24717"/>
    <cellStyle name="Navadno 87 9 2 5 2" xfId="24718"/>
    <cellStyle name="Navadno 87 9 2 6" xfId="24719"/>
    <cellStyle name="Navadno 87 9 3" xfId="24720"/>
    <cellStyle name="Navadno 87 9 3 2" xfId="24721"/>
    <cellStyle name="Navadno 87 9 3 2 2" xfId="24722"/>
    <cellStyle name="Navadno 87 9 3 2 2 2" xfId="24723"/>
    <cellStyle name="Navadno 87 9 3 2 3" xfId="24724"/>
    <cellStyle name="Navadno 87 9 3 2 3 2" xfId="24725"/>
    <cellStyle name="Navadno 87 9 3 2 4" xfId="24726"/>
    <cellStyle name="Navadno 87 9 3 3" xfId="24727"/>
    <cellStyle name="Navadno 87 9 3 3 2" xfId="24728"/>
    <cellStyle name="Navadno 87 9 3 4" xfId="24729"/>
    <cellStyle name="Navadno 87 9 3 4 2" xfId="24730"/>
    <cellStyle name="Navadno 87 9 3 5" xfId="24731"/>
    <cellStyle name="Navadno 87 9 4" xfId="24732"/>
    <cellStyle name="Navadno 87 9 4 2" xfId="24733"/>
    <cellStyle name="Navadno 87 9 4 2 2" xfId="24734"/>
    <cellStyle name="Navadno 87 9 4 3" xfId="24735"/>
    <cellStyle name="Navadno 87 9 4 3 2" xfId="24736"/>
    <cellStyle name="Navadno 87 9 4 4" xfId="24737"/>
    <cellStyle name="Navadno 87 9 5" xfId="24738"/>
    <cellStyle name="Navadno 87 9 5 2" xfId="24739"/>
    <cellStyle name="Navadno 87 9 6" xfId="24740"/>
    <cellStyle name="Navadno 87 9 6 2" xfId="24741"/>
    <cellStyle name="Navadno 87 9 7" xfId="24742"/>
    <cellStyle name="Navadno 88" xfId="24743"/>
    <cellStyle name="Navadno 88 2" xfId="24744"/>
    <cellStyle name="Navadno 88 2 2" xfId="24745"/>
    <cellStyle name="Navadno 88 3" xfId="24746"/>
    <cellStyle name="Navadno 89" xfId="24747"/>
    <cellStyle name="Navadno 89 2" xfId="24748"/>
    <cellStyle name="Navadno 89 2 2" xfId="24749"/>
    <cellStyle name="Navadno 9" xfId="24751"/>
    <cellStyle name="Navadno 9 10" xfId="24752"/>
    <cellStyle name="Navadno 9 10 2" xfId="24753"/>
    <cellStyle name="Navadno 9 10 2 2" xfId="24754"/>
    <cellStyle name="Navadno 9 10 3" xfId="24755"/>
    <cellStyle name="Navadno 9 10 4" xfId="24756"/>
    <cellStyle name="Navadno 9 11" xfId="24757"/>
    <cellStyle name="Navadno 9 11 2" xfId="24758"/>
    <cellStyle name="Navadno 9 11 2 2" xfId="24759"/>
    <cellStyle name="Navadno 9 11 3" xfId="24760"/>
    <cellStyle name="Navadno 9 11 4" xfId="24761"/>
    <cellStyle name="Navadno 9 12" xfId="24762"/>
    <cellStyle name="Navadno 9 12 2" xfId="24763"/>
    <cellStyle name="Navadno 9 12 2 2" xfId="24764"/>
    <cellStyle name="Navadno 9 12 3" xfId="24765"/>
    <cellStyle name="Navadno 9 12 4" xfId="24766"/>
    <cellStyle name="Navadno 9 13" xfId="24767"/>
    <cellStyle name="Navadno 9 13 2" xfId="24768"/>
    <cellStyle name="Navadno 9 13 2 2" xfId="24769"/>
    <cellStyle name="Navadno 9 13 3" xfId="24770"/>
    <cellStyle name="Navadno 9 13 4" xfId="24771"/>
    <cellStyle name="Navadno 9 14" xfId="24772"/>
    <cellStyle name="Navadno 9 14 2" xfId="24773"/>
    <cellStyle name="Navadno 9 14 2 2" xfId="24774"/>
    <cellStyle name="Navadno 9 14 3" xfId="24775"/>
    <cellStyle name="Navadno 9 14 4" xfId="24776"/>
    <cellStyle name="Navadno 9 15" xfId="24777"/>
    <cellStyle name="Navadno 9 15 2" xfId="24778"/>
    <cellStyle name="Navadno 9 15 2 2" xfId="24779"/>
    <cellStyle name="Navadno 9 15 3" xfId="24780"/>
    <cellStyle name="Navadno 9 15 4" xfId="24781"/>
    <cellStyle name="Navadno 9 16" xfId="24782"/>
    <cellStyle name="Navadno 9 16 2" xfId="24783"/>
    <cellStyle name="Navadno 9 16 2 2" xfId="24784"/>
    <cellStyle name="Navadno 9 16 3" xfId="24785"/>
    <cellStyle name="Navadno 9 16 4" xfId="24786"/>
    <cellStyle name="Navadno 9 17" xfId="24787"/>
    <cellStyle name="Navadno 9 17 2" xfId="24788"/>
    <cellStyle name="Navadno 9 17 2 2" xfId="24789"/>
    <cellStyle name="Navadno 9 17 3" xfId="24790"/>
    <cellStyle name="Navadno 9 17 4" xfId="24791"/>
    <cellStyle name="Navadno 9 18" xfId="24792"/>
    <cellStyle name="Navadno 9 18 2" xfId="24793"/>
    <cellStyle name="Navadno 9 18 2 2" xfId="24794"/>
    <cellStyle name="Navadno 9 18 3" xfId="24795"/>
    <cellStyle name="Navadno 9 18 4" xfId="24796"/>
    <cellStyle name="Navadno 9 19" xfId="24797"/>
    <cellStyle name="Navadno 9 19 2" xfId="24798"/>
    <cellStyle name="Navadno 9 19 2 2" xfId="24799"/>
    <cellStyle name="Navadno 9 19 3" xfId="24800"/>
    <cellStyle name="Navadno 9 19 4" xfId="24801"/>
    <cellStyle name="Navadno 9 2" xfId="24802"/>
    <cellStyle name="Navadno 9 2 2" xfId="24803"/>
    <cellStyle name="Navadno 9 2 2 2" xfId="24804"/>
    <cellStyle name="Navadno 9 2 3" xfId="24805"/>
    <cellStyle name="Navadno 9 2 4" xfId="24806"/>
    <cellStyle name="Navadno 9 2 5" xfId="24807"/>
    <cellStyle name="Navadno 9 2 6" xfId="24808"/>
    <cellStyle name="Navadno 9 20" xfId="24809"/>
    <cellStyle name="Navadno 9 20 2" xfId="24810"/>
    <cellStyle name="Navadno 9 20 2 2" xfId="24811"/>
    <cellStyle name="Navadno 9 20 3" xfId="24812"/>
    <cellStyle name="Navadno 9 20 4" xfId="24813"/>
    <cellStyle name="Navadno 9 21" xfId="24814"/>
    <cellStyle name="Navadno 9 21 2" xfId="24815"/>
    <cellStyle name="Navadno 9 21 2 2" xfId="24816"/>
    <cellStyle name="Navadno 9 21 3" xfId="24817"/>
    <cellStyle name="Navadno 9 21 4" xfId="24818"/>
    <cellStyle name="Navadno 9 22" xfId="24819"/>
    <cellStyle name="Navadno 9 22 2" xfId="24820"/>
    <cellStyle name="Navadno 9 22 2 2" xfId="24821"/>
    <cellStyle name="Navadno 9 22 3" xfId="24822"/>
    <cellStyle name="Navadno 9 22 4" xfId="24823"/>
    <cellStyle name="Navadno 9 23" xfId="24824"/>
    <cellStyle name="Navadno 9 23 2" xfId="24825"/>
    <cellStyle name="Navadno 9 23 2 2" xfId="24826"/>
    <cellStyle name="Navadno 9 23 3" xfId="24827"/>
    <cellStyle name="Navadno 9 23 4" xfId="24828"/>
    <cellStyle name="Navadno 9 24" xfId="24829"/>
    <cellStyle name="Navadno 9 24 2" xfId="24830"/>
    <cellStyle name="Navadno 9 24 2 2" xfId="24831"/>
    <cellStyle name="Navadno 9 24 3" xfId="24832"/>
    <cellStyle name="Navadno 9 24 4" xfId="24833"/>
    <cellStyle name="Navadno 9 25" xfId="24834"/>
    <cellStyle name="Navadno 9 25 2" xfId="24835"/>
    <cellStyle name="Navadno 9 25 2 2" xfId="24836"/>
    <cellStyle name="Navadno 9 25 3" xfId="24837"/>
    <cellStyle name="Navadno 9 25 4" xfId="24838"/>
    <cellStyle name="Navadno 9 26" xfId="24839"/>
    <cellStyle name="Navadno 9 26 2" xfId="24840"/>
    <cellStyle name="Navadno 9 26 2 2" xfId="24841"/>
    <cellStyle name="Navadno 9 26 3" xfId="24842"/>
    <cellStyle name="Navadno 9 26 4" xfId="24843"/>
    <cellStyle name="Navadno 9 27" xfId="24844"/>
    <cellStyle name="Navadno 9 27 2" xfId="24845"/>
    <cellStyle name="Navadno 9 27 2 2" xfId="24846"/>
    <cellStyle name="Navadno 9 27 3" xfId="24847"/>
    <cellStyle name="Navadno 9 27 4" xfId="24848"/>
    <cellStyle name="Navadno 9 28" xfId="24849"/>
    <cellStyle name="Navadno 9 28 2" xfId="24850"/>
    <cellStyle name="Navadno 9 28 2 2" xfId="24851"/>
    <cellStyle name="Navadno 9 28 3" xfId="24852"/>
    <cellStyle name="Navadno 9 28 4" xfId="24853"/>
    <cellStyle name="Navadno 9 29" xfId="24854"/>
    <cellStyle name="Navadno 9 29 2" xfId="24855"/>
    <cellStyle name="Navadno 9 29 2 2" xfId="24856"/>
    <cellStyle name="Navadno 9 29 3" xfId="24857"/>
    <cellStyle name="Navadno 9 29 4" xfId="24858"/>
    <cellStyle name="Navadno 9 3" xfId="24859"/>
    <cellStyle name="Navadno 9 3 2" xfId="24860"/>
    <cellStyle name="Navadno 9 3 2 2" xfId="24861"/>
    <cellStyle name="Navadno 9 3 3" xfId="24862"/>
    <cellStyle name="Navadno 9 3 4" xfId="24863"/>
    <cellStyle name="Navadno 9 30" xfId="24864"/>
    <cellStyle name="Navadno 9 30 2" xfId="24865"/>
    <cellStyle name="Navadno 9 30 2 2" xfId="24866"/>
    <cellStyle name="Navadno 9 30 3" xfId="24867"/>
    <cellStyle name="Navadno 9 30 4" xfId="24868"/>
    <cellStyle name="Navadno 9 31" xfId="24869"/>
    <cellStyle name="Navadno 9 31 2" xfId="24870"/>
    <cellStyle name="Navadno 9 31 2 2" xfId="24871"/>
    <cellStyle name="Navadno 9 31 3" xfId="24872"/>
    <cellStyle name="Navadno 9 31 4" xfId="24873"/>
    <cellStyle name="Navadno 9 32" xfId="24874"/>
    <cellStyle name="Navadno 9 32 2" xfId="24875"/>
    <cellStyle name="Navadno 9 32 2 2" xfId="24876"/>
    <cellStyle name="Navadno 9 32 3" xfId="24877"/>
    <cellStyle name="Navadno 9 32 4" xfId="24878"/>
    <cellStyle name="Navadno 9 33" xfId="24879"/>
    <cellStyle name="Navadno 9 33 2" xfId="24880"/>
    <cellStyle name="Navadno 9 33 2 2" xfId="24881"/>
    <cellStyle name="Navadno 9 33 3" xfId="24882"/>
    <cellStyle name="Navadno 9 33 4" xfId="24883"/>
    <cellStyle name="Navadno 9 34" xfId="24884"/>
    <cellStyle name="Navadno 9 34 2" xfId="24885"/>
    <cellStyle name="Navadno 9 34 2 2" xfId="24886"/>
    <cellStyle name="Navadno 9 34 3" xfId="24887"/>
    <cellStyle name="Navadno 9 34 4" xfId="24888"/>
    <cellStyle name="Navadno 9 35" xfId="24889"/>
    <cellStyle name="Navadno 9 35 2" xfId="24890"/>
    <cellStyle name="Navadno 9 35 2 2" xfId="24891"/>
    <cellStyle name="Navadno 9 35 3" xfId="24892"/>
    <cellStyle name="Navadno 9 35 4" xfId="24893"/>
    <cellStyle name="Navadno 9 36" xfId="24894"/>
    <cellStyle name="Navadno 9 36 2" xfId="24895"/>
    <cellStyle name="Navadno 9 36 2 2" xfId="24896"/>
    <cellStyle name="Navadno 9 36 3" xfId="24897"/>
    <cellStyle name="Navadno 9 36 4" xfId="24898"/>
    <cellStyle name="Navadno 9 37" xfId="24899"/>
    <cellStyle name="Navadno 9 37 2" xfId="24900"/>
    <cellStyle name="Navadno 9 37 2 2" xfId="24901"/>
    <cellStyle name="Navadno 9 37 3" xfId="24902"/>
    <cellStyle name="Navadno 9 37 4" xfId="24903"/>
    <cellStyle name="Navadno 9 38" xfId="24904"/>
    <cellStyle name="Navadno 9 38 2" xfId="24905"/>
    <cellStyle name="Navadno 9 38 2 2" xfId="24906"/>
    <cellStyle name="Navadno 9 38 3" xfId="24907"/>
    <cellStyle name="Navadno 9 38 4" xfId="24908"/>
    <cellStyle name="Navadno 9 39" xfId="24909"/>
    <cellStyle name="Navadno 9 39 2" xfId="24910"/>
    <cellStyle name="Navadno 9 39 2 2" xfId="24911"/>
    <cellStyle name="Navadno 9 39 3" xfId="24912"/>
    <cellStyle name="Navadno 9 39 4" xfId="24913"/>
    <cellStyle name="Navadno 9 4" xfId="24914"/>
    <cellStyle name="Navadno 9 4 2" xfId="24915"/>
    <cellStyle name="Navadno 9 4 2 2" xfId="24916"/>
    <cellStyle name="Navadno 9 4 3" xfId="24917"/>
    <cellStyle name="Navadno 9 4 4" xfId="24918"/>
    <cellStyle name="Navadno 9 40" xfId="24919"/>
    <cellStyle name="Navadno 9 40 2" xfId="24920"/>
    <cellStyle name="Navadno 9 40 2 2" xfId="24921"/>
    <cellStyle name="Navadno 9 40 3" xfId="24922"/>
    <cellStyle name="Navadno 9 40 4" xfId="24923"/>
    <cellStyle name="Navadno 9 41" xfId="24924"/>
    <cellStyle name="Navadno 9 41 2" xfId="24925"/>
    <cellStyle name="Navadno 9 41 2 2" xfId="24926"/>
    <cellStyle name="Navadno 9 41 3" xfId="24927"/>
    <cellStyle name="Navadno 9 41 4" xfId="24928"/>
    <cellStyle name="Navadno 9 42" xfId="24929"/>
    <cellStyle name="Navadno 9 42 2" xfId="24930"/>
    <cellStyle name="Navadno 9 42 2 2" xfId="24931"/>
    <cellStyle name="Navadno 9 42 3" xfId="24932"/>
    <cellStyle name="Navadno 9 42 4" xfId="24933"/>
    <cellStyle name="Navadno 9 43" xfId="24934"/>
    <cellStyle name="Navadno 9 43 2" xfId="24935"/>
    <cellStyle name="Navadno 9 43 2 2" xfId="24936"/>
    <cellStyle name="Navadno 9 43 3" xfId="24937"/>
    <cellStyle name="Navadno 9 43 4" xfId="24938"/>
    <cellStyle name="Navadno 9 44" xfId="24939"/>
    <cellStyle name="Navadno 9 44 2" xfId="24940"/>
    <cellStyle name="Navadno 9 44 2 2" xfId="24941"/>
    <cellStyle name="Navadno 9 44 3" xfId="24942"/>
    <cellStyle name="Navadno 9 44 4" xfId="24943"/>
    <cellStyle name="Navadno 9 45" xfId="24944"/>
    <cellStyle name="Navadno 9 45 2" xfId="24945"/>
    <cellStyle name="Navadno 9 45 2 2" xfId="24946"/>
    <cellStyle name="Navadno 9 45 3" xfId="24947"/>
    <cellStyle name="Navadno 9 45 4" xfId="24948"/>
    <cellStyle name="Navadno 9 46" xfId="24949"/>
    <cellStyle name="Navadno 9 46 2" xfId="24950"/>
    <cellStyle name="Navadno 9 46 2 2" xfId="24951"/>
    <cellStyle name="Navadno 9 46 3" xfId="24952"/>
    <cellStyle name="Navadno 9 46 4" xfId="24953"/>
    <cellStyle name="Navadno 9 47" xfId="24954"/>
    <cellStyle name="Navadno 9 47 2" xfId="24955"/>
    <cellStyle name="Navadno 9 47 2 2" xfId="24956"/>
    <cellStyle name="Navadno 9 47 3" xfId="24957"/>
    <cellStyle name="Navadno 9 47 4" xfId="24958"/>
    <cellStyle name="Navadno 9 48" xfId="24959"/>
    <cellStyle name="Navadno 9 48 2" xfId="24960"/>
    <cellStyle name="Navadno 9 48 2 2" xfId="24961"/>
    <cellStyle name="Navadno 9 48 3" xfId="24962"/>
    <cellStyle name="Navadno 9 48 4" xfId="24963"/>
    <cellStyle name="Navadno 9 49" xfId="24964"/>
    <cellStyle name="Navadno 9 49 2" xfId="24965"/>
    <cellStyle name="Navadno 9 49 2 2" xfId="24966"/>
    <cellStyle name="Navadno 9 49 3" xfId="24967"/>
    <cellStyle name="Navadno 9 49 4" xfId="24968"/>
    <cellStyle name="Navadno 9 5" xfId="24969"/>
    <cellStyle name="Navadno 9 5 2" xfId="24970"/>
    <cellStyle name="Navadno 9 5 2 2" xfId="24971"/>
    <cellStyle name="Navadno 9 5 3" xfId="24972"/>
    <cellStyle name="Navadno 9 5 4" xfId="24973"/>
    <cellStyle name="Navadno 9 50" xfId="24974"/>
    <cellStyle name="Navadno 9 50 2" xfId="24975"/>
    <cellStyle name="Navadno 9 50 2 2" xfId="24976"/>
    <cellStyle name="Navadno 9 50 3" xfId="24977"/>
    <cellStyle name="Navadno 9 50 4" xfId="24978"/>
    <cellStyle name="Navadno 9 51" xfId="24979"/>
    <cellStyle name="Navadno 9 51 2" xfId="24980"/>
    <cellStyle name="Navadno 9 51 2 2" xfId="24981"/>
    <cellStyle name="Navadno 9 51 3" xfId="24982"/>
    <cellStyle name="Navadno 9 51 4" xfId="24983"/>
    <cellStyle name="Navadno 9 52" xfId="24984"/>
    <cellStyle name="Navadno 9 52 2" xfId="24985"/>
    <cellStyle name="Navadno 9 52 2 2" xfId="24986"/>
    <cellStyle name="Navadno 9 52 3" xfId="24987"/>
    <cellStyle name="Navadno 9 52 4" xfId="24988"/>
    <cellStyle name="Navadno 9 53" xfId="24989"/>
    <cellStyle name="Navadno 9 53 2" xfId="24990"/>
    <cellStyle name="Navadno 9 53 2 2" xfId="24991"/>
    <cellStyle name="Navadno 9 53 3" xfId="24992"/>
    <cellStyle name="Navadno 9 53 4" xfId="24993"/>
    <cellStyle name="Navadno 9 54" xfId="24994"/>
    <cellStyle name="Navadno 9 54 2" xfId="24995"/>
    <cellStyle name="Navadno 9 54 2 2" xfId="24996"/>
    <cellStyle name="Navadno 9 54 3" xfId="24997"/>
    <cellStyle name="Navadno 9 54 4" xfId="24998"/>
    <cellStyle name="Navadno 9 55" xfId="24999"/>
    <cellStyle name="Navadno 9 55 2" xfId="25000"/>
    <cellStyle name="Navadno 9 55 2 2" xfId="25001"/>
    <cellStyle name="Navadno 9 55 3" xfId="25002"/>
    <cellStyle name="Navadno 9 55 4" xfId="25003"/>
    <cellStyle name="Navadno 9 56" xfId="25004"/>
    <cellStyle name="Navadno 9 56 2" xfId="25005"/>
    <cellStyle name="Navadno 9 56 2 2" xfId="25006"/>
    <cellStyle name="Navadno 9 56 3" xfId="25007"/>
    <cellStyle name="Navadno 9 56 4" xfId="25008"/>
    <cellStyle name="Navadno 9 57" xfId="25009"/>
    <cellStyle name="Navadno 9 57 2" xfId="25010"/>
    <cellStyle name="Navadno 9 57 2 2" xfId="25011"/>
    <cellStyle name="Navadno 9 57 3" xfId="25012"/>
    <cellStyle name="Navadno 9 57 4" xfId="25013"/>
    <cellStyle name="Navadno 9 58" xfId="25014"/>
    <cellStyle name="Navadno 9 58 2" xfId="25015"/>
    <cellStyle name="Navadno 9 58 2 2" xfId="25016"/>
    <cellStyle name="Navadno 9 58 3" xfId="25017"/>
    <cellStyle name="Navadno 9 58 4" xfId="25018"/>
    <cellStyle name="Navadno 9 59" xfId="25019"/>
    <cellStyle name="Navadno 9 59 2" xfId="25020"/>
    <cellStyle name="Navadno 9 59 2 2" xfId="25021"/>
    <cellStyle name="Navadno 9 59 3" xfId="25022"/>
    <cellStyle name="Navadno 9 59 4" xfId="25023"/>
    <cellStyle name="Navadno 9 6" xfId="25024"/>
    <cellStyle name="Navadno 9 6 2" xfId="25025"/>
    <cellStyle name="Navadno 9 6 2 2" xfId="25026"/>
    <cellStyle name="Navadno 9 6 3" xfId="25027"/>
    <cellStyle name="Navadno 9 6 4" xfId="25028"/>
    <cellStyle name="Navadno 9 60" xfId="25029"/>
    <cellStyle name="Navadno 9 60 2" xfId="25030"/>
    <cellStyle name="Navadno 9 61" xfId="25031"/>
    <cellStyle name="Navadno 9 62" xfId="25032"/>
    <cellStyle name="Navadno 9 62 2" xfId="25033"/>
    <cellStyle name="Navadno 9 63" xfId="25034"/>
    <cellStyle name="Navadno 9 7" xfId="25035"/>
    <cellStyle name="Navadno 9 7 2" xfId="25036"/>
    <cellStyle name="Navadno 9 7 2 2" xfId="25037"/>
    <cellStyle name="Navadno 9 7 3" xfId="25038"/>
    <cellStyle name="Navadno 9 7 4" xfId="25039"/>
    <cellStyle name="Navadno 9 8" xfId="25040"/>
    <cellStyle name="Navadno 9 8 2" xfId="25041"/>
    <cellStyle name="Navadno 9 8 2 2" xfId="25042"/>
    <cellStyle name="Navadno 9 8 3" xfId="25043"/>
    <cellStyle name="Navadno 9 8 4" xfId="25044"/>
    <cellStyle name="Navadno 9 9" xfId="25045"/>
    <cellStyle name="Navadno 9 9 2" xfId="25046"/>
    <cellStyle name="Navadno 9 9 2 2" xfId="25047"/>
    <cellStyle name="Navadno 9 9 3" xfId="25048"/>
    <cellStyle name="Navadno 9 9 4" xfId="25049"/>
    <cellStyle name="Navadno 9_CELICE" xfId="25080"/>
    <cellStyle name="Navadno 90" xfId="25050"/>
    <cellStyle name="Navadno 90 2" xfId="25051"/>
    <cellStyle name="Navadno 90 2 2" xfId="25052"/>
    <cellStyle name="Navadno 91" xfId="25053"/>
    <cellStyle name="Navadno 91 2" xfId="25054"/>
    <cellStyle name="Navadno 91 2 2" xfId="25055"/>
    <cellStyle name="Navadno 92" xfId="25056"/>
    <cellStyle name="Navadno 92 2" xfId="25057"/>
    <cellStyle name="Navadno 92 2 2" xfId="25058"/>
    <cellStyle name="Navadno 93" xfId="25059"/>
    <cellStyle name="Navadno 93 2" xfId="25060"/>
    <cellStyle name="Navadno 93 2 2" xfId="25061"/>
    <cellStyle name="Navadno 94" xfId="25062"/>
    <cellStyle name="Navadno 94 2" xfId="25063"/>
    <cellStyle name="Navadno 94 2 2" xfId="25064"/>
    <cellStyle name="Navadno 95" xfId="25065"/>
    <cellStyle name="Navadno 95 2" xfId="25066"/>
    <cellStyle name="Navadno 95 2 2" xfId="25067"/>
    <cellStyle name="Navadno 96" xfId="25068"/>
    <cellStyle name="Navadno 96 2" xfId="25069"/>
    <cellStyle name="Navadno 96 2 2" xfId="25070"/>
    <cellStyle name="Navadno 97" xfId="25071"/>
    <cellStyle name="Navadno 97 2" xfId="25072"/>
    <cellStyle name="Navadno 97 2 2" xfId="25073"/>
    <cellStyle name="Navadno 98" xfId="25074"/>
    <cellStyle name="Navadno 98 2" xfId="25075"/>
    <cellStyle name="Navadno 98 2 2" xfId="25076"/>
    <cellStyle name="Navadno 99" xfId="25077"/>
    <cellStyle name="Navadno 99 2" xfId="25078"/>
    <cellStyle name="Navadno 99 2 2" xfId="25079"/>
    <cellStyle name="Neutral 17" xfId="25081"/>
    <cellStyle name="Neutral 2" xfId="25082"/>
    <cellStyle name="Neutral 2 2" xfId="25083"/>
    <cellStyle name="Neutral 2 2 2" xfId="25084"/>
    <cellStyle name="Neutral 2 2 2 2" xfId="25085"/>
    <cellStyle name="Neutral 2 2 2 3" xfId="25086"/>
    <cellStyle name="Neutral 2 2 3" xfId="25087"/>
    <cellStyle name="Neutral 2 3" xfId="25088"/>
    <cellStyle name="Neutral 2 3 2" xfId="25089"/>
    <cellStyle name="Neutral 2 3 2 2" xfId="25090"/>
    <cellStyle name="Neutral 2 3 2 3" xfId="25091"/>
    <cellStyle name="Neutral 2 3 3" xfId="25092"/>
    <cellStyle name="Neutral 2 4" xfId="25093"/>
    <cellStyle name="Neutral 2 4 2" xfId="25094"/>
    <cellStyle name="Neutral 2 5" xfId="25095"/>
    <cellStyle name="Neutral 2 6" xfId="25096"/>
    <cellStyle name="Neutral 3" xfId="25097"/>
    <cellStyle name="Neutral 3 2" xfId="25098"/>
    <cellStyle name="Neutral 3 2 2" xfId="25099"/>
    <cellStyle name="Neutral 3 2 2 2" xfId="25100"/>
    <cellStyle name="Neutral 3 2 2 3" xfId="25101"/>
    <cellStyle name="Neutral 3 2 3" xfId="25102"/>
    <cellStyle name="Neutral 3 3" xfId="25103"/>
    <cellStyle name="Neutral 3 3 2" xfId="25104"/>
    <cellStyle name="Neutral 3 3 2 2" xfId="25105"/>
    <cellStyle name="Neutral 3 3 2 3" xfId="25106"/>
    <cellStyle name="Neutral 3 3 3" xfId="25107"/>
    <cellStyle name="Neutral 3 4" xfId="25108"/>
    <cellStyle name="Neutral 3 4 2" xfId="25109"/>
    <cellStyle name="Neutral 3 5" xfId="25110"/>
    <cellStyle name="Neutral 4" xfId="25111"/>
    <cellStyle name="Neutral 4 2" xfId="25112"/>
    <cellStyle name="Neutral 4 2 2" xfId="25113"/>
    <cellStyle name="Neutral 4 2 2 2" xfId="25114"/>
    <cellStyle name="Neutral 4 2 2 3" xfId="25115"/>
    <cellStyle name="Neutral 4 2 3" xfId="25116"/>
    <cellStyle name="Neutral 4 3" xfId="25117"/>
    <cellStyle name="Neutral 4 3 2" xfId="25118"/>
    <cellStyle name="Neutral 4 3 2 2" xfId="25119"/>
    <cellStyle name="Neutral 4 3 2 3" xfId="25120"/>
    <cellStyle name="Neutral 4 3 3" xfId="25121"/>
    <cellStyle name="Neutral 4 4" xfId="25122"/>
    <cellStyle name="Neutral 4 4 2" xfId="25123"/>
    <cellStyle name="Neutral 4 5" xfId="25124"/>
    <cellStyle name="Neutral 5" xfId="25125"/>
    <cellStyle name="Neutral 5 2" xfId="25126"/>
    <cellStyle name="Neutral 5 2 2" xfId="25127"/>
    <cellStyle name="Neutral 5 2 2 2" xfId="25128"/>
    <cellStyle name="Neutral 5 2 2 3" xfId="25129"/>
    <cellStyle name="Neutral 5 2 3" xfId="25130"/>
    <cellStyle name="Neutral 5 3" xfId="25131"/>
    <cellStyle name="Neutral 5 3 2" xfId="25132"/>
    <cellStyle name="Neutral 5 3 2 2" xfId="25133"/>
    <cellStyle name="Neutral 5 3 2 3" xfId="25134"/>
    <cellStyle name="Neutral 5 3 3" xfId="25135"/>
    <cellStyle name="Neutral 5 4" xfId="25136"/>
    <cellStyle name="Neutral 5 4 2" xfId="25137"/>
    <cellStyle name="Neutral 5 5" xfId="25138"/>
    <cellStyle name="Neutral 6" xfId="25139"/>
    <cellStyle name="Neutral 7" xfId="25140"/>
    <cellStyle name="Neutral 8" xfId="25141"/>
    <cellStyle name="Neutrale" xfId="25142"/>
    <cellStyle name="Nevtralno 2" xfId="25143"/>
    <cellStyle name="Nevtralno 2 2" xfId="25144"/>
    <cellStyle name="Nevtralno 2 2 2" xfId="25145"/>
    <cellStyle name="Nevtralno 2 3" xfId="25146"/>
    <cellStyle name="Nevtralno 2 4" xfId="25147"/>
    <cellStyle name="Nevtralno 3" xfId="25148"/>
    <cellStyle name="Nevtralno 3 2" xfId="25149"/>
    <cellStyle name="Nivo_1_GlNaslov" xfId="25150"/>
    <cellStyle name="Normal" xfId="0" builtinId="0"/>
    <cellStyle name="Normal - Style1" xfId="25151"/>
    <cellStyle name="Normal 10" xfId="25152"/>
    <cellStyle name="Normal 10 2" xfId="25153"/>
    <cellStyle name="Normal 10 2 2" xfId="25154"/>
    <cellStyle name="Normal 10 2 3" xfId="25155"/>
    <cellStyle name="Normal 10 3" xfId="25156"/>
    <cellStyle name="Normal 10 3 2" xfId="25157"/>
    <cellStyle name="Normal 10 4" xfId="25158"/>
    <cellStyle name="normal 100" xfId="25159"/>
    <cellStyle name="normal 101" xfId="25160"/>
    <cellStyle name="normal 102" xfId="25161"/>
    <cellStyle name="normal 103" xfId="25162"/>
    <cellStyle name="normal 104" xfId="25163"/>
    <cellStyle name="normal 105" xfId="25164"/>
    <cellStyle name="normal 106" xfId="25165"/>
    <cellStyle name="normal 107" xfId="25166"/>
    <cellStyle name="normal 108" xfId="25167"/>
    <cellStyle name="normal 109" xfId="25168"/>
    <cellStyle name="Normal 11" xfId="25169"/>
    <cellStyle name="Normal 11 10" xfId="25170"/>
    <cellStyle name="Normal 11 11" xfId="25171"/>
    <cellStyle name="Normal 11 12" xfId="25172"/>
    <cellStyle name="Normal 11 13" xfId="25173"/>
    <cellStyle name="Normal 11 13 2" xfId="25174"/>
    <cellStyle name="Normal 11 14" xfId="25175"/>
    <cellStyle name="Normal 11 15" xfId="25176"/>
    <cellStyle name="Normal 11 2" xfId="25177"/>
    <cellStyle name="Normal 11 2 2" xfId="25178"/>
    <cellStyle name="Normal 11 2 2 2" xfId="25179"/>
    <cellStyle name="Normal 11 3" xfId="25180"/>
    <cellStyle name="Normal 11 3 2" xfId="25181"/>
    <cellStyle name="Normal 11 4" xfId="25182"/>
    <cellStyle name="Normal 11 4 2" xfId="25183"/>
    <cellStyle name="Normal 11 4 3" xfId="25184"/>
    <cellStyle name="Normal 11 4 3 2" xfId="25185"/>
    <cellStyle name="Normal 11 4 4" xfId="25186"/>
    <cellStyle name="Normal 11 4_POPIS" xfId="25187"/>
    <cellStyle name="Normal 11 5" xfId="25188"/>
    <cellStyle name="Normal 11 5 2" xfId="25189"/>
    <cellStyle name="Normal 11 6" xfId="25190"/>
    <cellStyle name="Normal 11 6 2" xfId="25191"/>
    <cellStyle name="Normal 11 7" xfId="25192"/>
    <cellStyle name="Normal 11 8" xfId="25193"/>
    <cellStyle name="Normal 11 9" xfId="25194"/>
    <cellStyle name="Normal 11_POPIS" xfId="25205"/>
    <cellStyle name="normal 110" xfId="25195"/>
    <cellStyle name="normal 111" xfId="25196"/>
    <cellStyle name="normal 112" xfId="25197"/>
    <cellStyle name="normal 113" xfId="25198"/>
    <cellStyle name="normal 114" xfId="25199"/>
    <cellStyle name="normal 115" xfId="25200"/>
    <cellStyle name="normal 116" xfId="25201"/>
    <cellStyle name="normal 117" xfId="25202"/>
    <cellStyle name="normal 118" xfId="25203"/>
    <cellStyle name="normal 119" xfId="25204"/>
    <cellStyle name="Normal 12" xfId="25206"/>
    <cellStyle name="Normal 12 2" xfId="25207"/>
    <cellStyle name="Normal 12 2 2" xfId="25208"/>
    <cellStyle name="Normal 12 2 3" xfId="25209"/>
    <cellStyle name="Normal 12 3" xfId="25210"/>
    <cellStyle name="Normal 12 3 2" xfId="25211"/>
    <cellStyle name="Normal 12 4" xfId="25212"/>
    <cellStyle name="Normal 12 4 2" xfId="25213"/>
    <cellStyle name="Normal 12 4 3" xfId="25214"/>
    <cellStyle name="Normal 12 5" xfId="25215"/>
    <cellStyle name="Normal 12_popis" xfId="25226"/>
    <cellStyle name="normal 120" xfId="25216"/>
    <cellStyle name="normal 121" xfId="25217"/>
    <cellStyle name="normal 122" xfId="25218"/>
    <cellStyle name="normal 123" xfId="25219"/>
    <cellStyle name="normal 124" xfId="25220"/>
    <cellStyle name="normal 125" xfId="25221"/>
    <cellStyle name="normal 126" xfId="25222"/>
    <cellStyle name="normal 127" xfId="25223"/>
    <cellStyle name="normal 128" xfId="25224"/>
    <cellStyle name="normal 129" xfId="25225"/>
    <cellStyle name="Normal 13" xfId="25227"/>
    <cellStyle name="Normal 13 2" xfId="25228"/>
    <cellStyle name="Normal 13 2 2" xfId="25229"/>
    <cellStyle name="Normal 13 2 3" xfId="25230"/>
    <cellStyle name="Normal 13 3" xfId="25231"/>
    <cellStyle name="Normal 13 3 2" xfId="25232"/>
    <cellStyle name="Normal 13 4" xfId="25233"/>
    <cellStyle name="normal 130" xfId="25234"/>
    <cellStyle name="normal 131" xfId="25235"/>
    <cellStyle name="normal 132" xfId="25236"/>
    <cellStyle name="normal 133" xfId="25237"/>
    <cellStyle name="normal 134" xfId="25238"/>
    <cellStyle name="normal 135" xfId="25239"/>
    <cellStyle name="normal 136" xfId="25240"/>
    <cellStyle name="normal 137" xfId="25241"/>
    <cellStyle name="normal 138" xfId="25242"/>
    <cellStyle name="normal 139" xfId="25243"/>
    <cellStyle name="Normal 14" xfId="25244"/>
    <cellStyle name="Normal 14 2" xfId="25245"/>
    <cellStyle name="Normal 14 2 2" xfId="25246"/>
    <cellStyle name="Normal 14 2 2 2" xfId="25247"/>
    <cellStyle name="Normal 14 2 2 3" xfId="25248"/>
    <cellStyle name="Normal 14 2 3" xfId="25249"/>
    <cellStyle name="Normal 14 3" xfId="25250"/>
    <cellStyle name="Normal 14 3 2" xfId="25251"/>
    <cellStyle name="Normal 14 3 2 2" xfId="25252"/>
    <cellStyle name="Normal 14 3 3" xfId="25253"/>
    <cellStyle name="Normal 14 4" xfId="25254"/>
    <cellStyle name="Normal 14 4 2" xfId="25255"/>
    <cellStyle name="Normal 14 4 3" xfId="25256"/>
    <cellStyle name="Normal 14 5" xfId="25257"/>
    <cellStyle name="Normal 14 6" xfId="25258"/>
    <cellStyle name="Normal 14_popis" xfId="25269"/>
    <cellStyle name="normal 140" xfId="25259"/>
    <cellStyle name="normal 141" xfId="25260"/>
    <cellStyle name="normal 142" xfId="25261"/>
    <cellStyle name="normal 143" xfId="25262"/>
    <cellStyle name="normal 144" xfId="25263"/>
    <cellStyle name="normal 145" xfId="25264"/>
    <cellStyle name="normal 146" xfId="25265"/>
    <cellStyle name="normal 147" xfId="25266"/>
    <cellStyle name="normal 148" xfId="25267"/>
    <cellStyle name="normal 149" xfId="25268"/>
    <cellStyle name="Normal 15" xfId="25270"/>
    <cellStyle name="Normal 15 2" xfId="25271"/>
    <cellStyle name="Normal 15 2 2" xfId="25272"/>
    <cellStyle name="Normal 15 3" xfId="25273"/>
    <cellStyle name="Normal 15 4" xfId="25274"/>
    <cellStyle name="normal 150" xfId="25275"/>
    <cellStyle name="normal 151" xfId="25276"/>
    <cellStyle name="normal 152" xfId="25277"/>
    <cellStyle name="normal 153" xfId="25278"/>
    <cellStyle name="normal 154" xfId="25279"/>
    <cellStyle name="normal 155" xfId="25280"/>
    <cellStyle name="normal 156" xfId="25281"/>
    <cellStyle name="normal 157" xfId="25282"/>
    <cellStyle name="normal 158" xfId="25283"/>
    <cellStyle name="normal 159" xfId="25284"/>
    <cellStyle name="Normal 16" xfId="25285"/>
    <cellStyle name="Normal 16 2" xfId="25286"/>
    <cellStyle name="Normal 16 2 2" xfId="25287"/>
    <cellStyle name="Normal 16 3" xfId="25288"/>
    <cellStyle name="Normal 16 4" xfId="25289"/>
    <cellStyle name="normal 160" xfId="25290"/>
    <cellStyle name="normal 161" xfId="25291"/>
    <cellStyle name="normal 162" xfId="25292"/>
    <cellStyle name="normal 163" xfId="25293"/>
    <cellStyle name="normal 164" xfId="25294"/>
    <cellStyle name="normal 165" xfId="25295"/>
    <cellStyle name="normal 166" xfId="25296"/>
    <cellStyle name="normal 167" xfId="25297"/>
    <cellStyle name="normal 168" xfId="25298"/>
    <cellStyle name="normal 169" xfId="25299"/>
    <cellStyle name="Normal 17" xfId="25300"/>
    <cellStyle name="Normal 17 2" xfId="25301"/>
    <cellStyle name="Normal 17 2 2" xfId="25302"/>
    <cellStyle name="Normal 17 3" xfId="25303"/>
    <cellStyle name="Normal 17 4" xfId="25304"/>
    <cellStyle name="normal 170" xfId="25305"/>
    <cellStyle name="normal 171" xfId="25306"/>
    <cellStyle name="normal 172" xfId="25307"/>
    <cellStyle name="normal 173" xfId="25308"/>
    <cellStyle name="normal 174" xfId="25309"/>
    <cellStyle name="normal 175" xfId="25310"/>
    <cellStyle name="normal 176" xfId="25311"/>
    <cellStyle name="normal 177" xfId="25312"/>
    <cellStyle name="normal 178" xfId="25313"/>
    <cellStyle name="normal 179" xfId="25314"/>
    <cellStyle name="Normal 18" xfId="25315"/>
    <cellStyle name="Normal 18 2" xfId="25316"/>
    <cellStyle name="Normal 18 2 2" xfId="25317"/>
    <cellStyle name="Normal 18 3" xfId="25318"/>
    <cellStyle name="Normal 18 4" xfId="25319"/>
    <cellStyle name="normal 180" xfId="25320"/>
    <cellStyle name="normal 181" xfId="25321"/>
    <cellStyle name="normal 182" xfId="25322"/>
    <cellStyle name="normal 183" xfId="25323"/>
    <cellStyle name="normal 184" xfId="25324"/>
    <cellStyle name="normal 185" xfId="25325"/>
    <cellStyle name="Normal 186" xfId="25326"/>
    <cellStyle name="Normal 187" xfId="25327"/>
    <cellStyle name="Normal 188" xfId="25328"/>
    <cellStyle name="Normal 189" xfId="25329"/>
    <cellStyle name="Normal 19" xfId="25330"/>
    <cellStyle name="Normal 19 10" xfId="25331"/>
    <cellStyle name="Normal 19 11" xfId="25332"/>
    <cellStyle name="Normal 19 12" xfId="25333"/>
    <cellStyle name="Normal 19 13" xfId="25334"/>
    <cellStyle name="Normal 19 14" xfId="25335"/>
    <cellStyle name="Normal 19 14 2" xfId="25336"/>
    <cellStyle name="Normal 19 14 3" xfId="25337"/>
    <cellStyle name="Normal 19 14 4" xfId="25338"/>
    <cellStyle name="Normal 19 14 5" xfId="25339"/>
    <cellStyle name="Normal 19 15" xfId="25340"/>
    <cellStyle name="Normal 19 16" xfId="25341"/>
    <cellStyle name="Normal 19 17" xfId="25342"/>
    <cellStyle name="Normal 19 18" xfId="25343"/>
    <cellStyle name="Normal 19 18 2" xfId="25344"/>
    <cellStyle name="Normal 19 19" xfId="25345"/>
    <cellStyle name="Normal 19 2" xfId="25346"/>
    <cellStyle name="Normal 19 20" xfId="25347"/>
    <cellStyle name="Normal 19 3" xfId="25348"/>
    <cellStyle name="Normal 19 4" xfId="25349"/>
    <cellStyle name="Normal 19 5" xfId="25350"/>
    <cellStyle name="Normal 19 6" xfId="25351"/>
    <cellStyle name="Normal 19 7" xfId="25352"/>
    <cellStyle name="Normal 19 8" xfId="25353"/>
    <cellStyle name="Normal 19 9" xfId="25354"/>
    <cellStyle name="Normal 19_popis" xfId="25359"/>
    <cellStyle name="Normal 190" xfId="25355"/>
    <cellStyle name="normal 191" xfId="25356"/>
    <cellStyle name="normal 192" xfId="25357"/>
    <cellStyle name="normal 193" xfId="25358"/>
    <cellStyle name="normal 2" xfId="25360"/>
    <cellStyle name="Normal 2 10" xfId="25361"/>
    <cellStyle name="Normal 2 10 2" xfId="25362"/>
    <cellStyle name="Normal 2 100" xfId="25363"/>
    <cellStyle name="Normal 2 100 2" xfId="25364"/>
    <cellStyle name="Normal 2 101" xfId="25365"/>
    <cellStyle name="normal 2 101 2" xfId="25366"/>
    <cellStyle name="normal 2 102" xfId="25367"/>
    <cellStyle name="Normal 2 103" xfId="25368"/>
    <cellStyle name="normal 2 104" xfId="25369"/>
    <cellStyle name="normal 2 105" xfId="25370"/>
    <cellStyle name="normal 2 106" xfId="25371"/>
    <cellStyle name="Normal 2 107" xfId="25372"/>
    <cellStyle name="Normal 2 108" xfId="25373"/>
    <cellStyle name="Normal 2 109" xfId="25374"/>
    <cellStyle name="Normal 2 11" xfId="25375"/>
    <cellStyle name="Normal 2 11 2" xfId="25376"/>
    <cellStyle name="Normal 2 110" xfId="25377"/>
    <cellStyle name="Normal 2 12" xfId="25378"/>
    <cellStyle name="Normal 2 12 2" xfId="25379"/>
    <cellStyle name="Normal 2 13" xfId="25380"/>
    <cellStyle name="Normal 2 13 2" xfId="25381"/>
    <cellStyle name="Normal 2 14" xfId="25382"/>
    <cellStyle name="Normal 2 14 2" xfId="25383"/>
    <cellStyle name="normal 2 15" xfId="25384"/>
    <cellStyle name="Normal 2 15 2" xfId="25385"/>
    <cellStyle name="Normal 2 16" xfId="25386"/>
    <cellStyle name="Normal 2 16 2" xfId="25387"/>
    <cellStyle name="Normal 2 17" xfId="25388"/>
    <cellStyle name="Normal 2 17 2" xfId="25389"/>
    <cellStyle name="Normal 2 18" xfId="25390"/>
    <cellStyle name="Normal 2 18 2" xfId="25391"/>
    <cellStyle name="Normal 2 19" xfId="25392"/>
    <cellStyle name="Normal 2 19 2" xfId="25393"/>
    <cellStyle name="Normal 2 2" xfId="25394"/>
    <cellStyle name="normal 2 2 10" xfId="25395"/>
    <cellStyle name="normal 2 2 10 2" xfId="25396"/>
    <cellStyle name="normal 2 2 10 2 2" xfId="25397"/>
    <cellStyle name="normal 2 2 10 3" xfId="25398"/>
    <cellStyle name="normal 2 2 10 4" xfId="25399"/>
    <cellStyle name="normal 2 2 10 5" xfId="25400"/>
    <cellStyle name="Normal 2 2 100" xfId="25401"/>
    <cellStyle name="Normal 2 2 101" xfId="25402"/>
    <cellStyle name="Normal 2 2 102" xfId="25403"/>
    <cellStyle name="Normal 2 2 103" xfId="25404"/>
    <cellStyle name="Normal 2 2 104" xfId="25405"/>
    <cellStyle name="Normal 2 2 105" xfId="25406"/>
    <cellStyle name="Normal 2 2 106" xfId="25407"/>
    <cellStyle name="Normal 2 2 11" xfId="25408"/>
    <cellStyle name="normal 2 2 11 2" xfId="25409"/>
    <cellStyle name="normal 2 2 11 2 2" xfId="25410"/>
    <cellStyle name="normal 2 2 11 3" xfId="25411"/>
    <cellStyle name="normal 2 2 11 4" xfId="25412"/>
    <cellStyle name="normal 2 2 11 5" xfId="25413"/>
    <cellStyle name="Normal 2 2 12" xfId="25414"/>
    <cellStyle name="normal 2 2 12 2" xfId="25415"/>
    <cellStyle name="normal 2 2 12 2 2" xfId="25416"/>
    <cellStyle name="normal 2 2 12 3" xfId="25417"/>
    <cellStyle name="normal 2 2 12 4" xfId="25418"/>
    <cellStyle name="normal 2 2 12 5" xfId="25419"/>
    <cellStyle name="Normal 2 2 13" xfId="25420"/>
    <cellStyle name="normal 2 2 13 2" xfId="25421"/>
    <cellStyle name="normal 2 2 13 2 2" xfId="25422"/>
    <cellStyle name="normal 2 2 13 3" xfId="25423"/>
    <cellStyle name="normal 2 2 13 4" xfId="25424"/>
    <cellStyle name="normal 2 2 13 5" xfId="25425"/>
    <cellStyle name="Normal 2 2 14" xfId="25426"/>
    <cellStyle name="normal 2 2 14 2" xfId="25427"/>
    <cellStyle name="normal 2 2 14 2 2" xfId="25428"/>
    <cellStyle name="normal 2 2 14 3" xfId="25429"/>
    <cellStyle name="normal 2 2 14 4" xfId="25430"/>
    <cellStyle name="normal 2 2 14 5" xfId="25431"/>
    <cellStyle name="Normal 2 2 15" xfId="25432"/>
    <cellStyle name="normal 2 2 15 2" xfId="25433"/>
    <cellStyle name="normal 2 2 15 2 2" xfId="25434"/>
    <cellStyle name="normal 2 2 15 3" xfId="25435"/>
    <cellStyle name="normal 2 2 15 4" xfId="25436"/>
    <cellStyle name="normal 2 2 15 5" xfId="25437"/>
    <cellStyle name="Normal 2 2 16" xfId="25438"/>
    <cellStyle name="normal 2 2 16 2" xfId="25439"/>
    <cellStyle name="normal 2 2 16 2 2" xfId="25440"/>
    <cellStyle name="normal 2 2 16 3" xfId="25441"/>
    <cellStyle name="normal 2 2 16 4" xfId="25442"/>
    <cellStyle name="normal 2 2 16 5" xfId="25443"/>
    <cellStyle name="Normal 2 2 17" xfId="25444"/>
    <cellStyle name="normal 2 2 17 2" xfId="25445"/>
    <cellStyle name="normal 2 2 17 2 2" xfId="25446"/>
    <cellStyle name="normal 2 2 17 3" xfId="25447"/>
    <cellStyle name="normal 2 2 17 4" xfId="25448"/>
    <cellStyle name="normal 2 2 17 5" xfId="25449"/>
    <cellStyle name="Normal 2 2 18" xfId="25450"/>
    <cellStyle name="normal 2 2 18 2" xfId="25451"/>
    <cellStyle name="normal 2 2 18 2 2" xfId="25452"/>
    <cellStyle name="normal 2 2 18 3" xfId="25453"/>
    <cellStyle name="normal 2 2 18 4" xfId="25454"/>
    <cellStyle name="normal 2 2 18 5" xfId="25455"/>
    <cellStyle name="Normal 2 2 19" xfId="25456"/>
    <cellStyle name="normal 2 2 19 2" xfId="25457"/>
    <cellStyle name="normal 2 2 19 2 2" xfId="25458"/>
    <cellStyle name="normal 2 2 19 3" xfId="25459"/>
    <cellStyle name="normal 2 2 19 4" xfId="25460"/>
    <cellStyle name="normal 2 2 19 5" xfId="25461"/>
    <cellStyle name="normal 2 2 2" xfId="25462"/>
    <cellStyle name="normal 2 2 2 2" xfId="25463"/>
    <cellStyle name="normal 2 2 2 2 2" xfId="25464"/>
    <cellStyle name="normal 2 2 2 3" xfId="25465"/>
    <cellStyle name="normal 2 2 2 4" xfId="25466"/>
    <cellStyle name="normal 2 2 2 5" xfId="25467"/>
    <cellStyle name="Normal 2 2 20" xfId="25468"/>
    <cellStyle name="normal 2 2 20 2" xfId="25469"/>
    <cellStyle name="normal 2 2 20 2 2" xfId="25470"/>
    <cellStyle name="normal 2 2 20 3" xfId="25471"/>
    <cellStyle name="normal 2 2 20 4" xfId="25472"/>
    <cellStyle name="normal 2 2 20 5" xfId="25473"/>
    <cellStyle name="Normal 2 2 21" xfId="25474"/>
    <cellStyle name="normal 2 2 21 2" xfId="25475"/>
    <cellStyle name="normal 2 2 21 2 2" xfId="25476"/>
    <cellStyle name="normal 2 2 21 3" xfId="25477"/>
    <cellStyle name="normal 2 2 21 4" xfId="25478"/>
    <cellStyle name="normal 2 2 21 5" xfId="25479"/>
    <cellStyle name="Normal 2 2 22" xfId="25480"/>
    <cellStyle name="normal 2 2 22 2" xfId="25481"/>
    <cellStyle name="normal 2 2 22 2 2" xfId="25482"/>
    <cellStyle name="normal 2 2 22 3" xfId="25483"/>
    <cellStyle name="normal 2 2 22 4" xfId="25484"/>
    <cellStyle name="normal 2 2 22 5" xfId="25485"/>
    <cellStyle name="Normal 2 2 23" xfId="25486"/>
    <cellStyle name="normal 2 2 23 2" xfId="25487"/>
    <cellStyle name="normal 2 2 23 2 2" xfId="25488"/>
    <cellStyle name="normal 2 2 23 3" xfId="25489"/>
    <cellStyle name="normal 2 2 23 4" xfId="25490"/>
    <cellStyle name="normal 2 2 23 5" xfId="25491"/>
    <cellStyle name="Normal 2 2 24" xfId="25492"/>
    <cellStyle name="normal 2 2 24 2" xfId="25493"/>
    <cellStyle name="normal 2 2 24 2 2" xfId="25494"/>
    <cellStyle name="normal 2 2 24 3" xfId="25495"/>
    <cellStyle name="normal 2 2 24 4" xfId="25496"/>
    <cellStyle name="normal 2 2 24 5" xfId="25497"/>
    <cellStyle name="Normal 2 2 25" xfId="25498"/>
    <cellStyle name="normal 2 2 25 2" xfId="25499"/>
    <cellStyle name="normal 2 2 25 3" xfId="25500"/>
    <cellStyle name="Normal 2 2 26" xfId="25501"/>
    <cellStyle name="normal 2 2 26 2" xfId="25502"/>
    <cellStyle name="Normal 2 2 27" xfId="25503"/>
    <cellStyle name="normal 2 2 27 2" xfId="25504"/>
    <cellStyle name="Normal 2 2 28" xfId="25505"/>
    <cellStyle name="Normal 2 2 28 2" xfId="25506"/>
    <cellStyle name="Normal 2 2 29" xfId="25507"/>
    <cellStyle name="normal 2 2 29 2" xfId="25508"/>
    <cellStyle name="normal 2 2 3" xfId="25509"/>
    <cellStyle name="normal 2 2 3 2" xfId="25510"/>
    <cellStyle name="normal 2 2 3 2 2" xfId="25511"/>
    <cellStyle name="normal 2 2 3 3" xfId="25512"/>
    <cellStyle name="normal 2 2 3 4" xfId="25513"/>
    <cellStyle name="normal 2 2 3 5" xfId="25514"/>
    <cellStyle name="Normal 2 2 30" xfId="25515"/>
    <cellStyle name="normal 2 2 30 2" xfId="25516"/>
    <cellStyle name="Normal 2 2 31" xfId="25517"/>
    <cellStyle name="Normal 2 2 32" xfId="25518"/>
    <cellStyle name="Normal 2 2 33" xfId="25519"/>
    <cellStyle name="Normal 2 2 34" xfId="25520"/>
    <cellStyle name="Normal 2 2 35" xfId="25521"/>
    <cellStyle name="Normal 2 2 36" xfId="25522"/>
    <cellStyle name="Normal 2 2 37" xfId="25523"/>
    <cellStyle name="Normal 2 2 38" xfId="25524"/>
    <cellStyle name="Normal 2 2 39" xfId="25525"/>
    <cellStyle name="normal 2 2 4" xfId="25526"/>
    <cellStyle name="normal 2 2 4 2" xfId="25527"/>
    <cellStyle name="normal 2 2 4 2 2" xfId="25528"/>
    <cellStyle name="normal 2 2 4 3" xfId="25529"/>
    <cellStyle name="normal 2 2 4 4" xfId="25530"/>
    <cellStyle name="normal 2 2 4 5" xfId="25531"/>
    <cellStyle name="Normal 2 2 40" xfId="25532"/>
    <cellStyle name="Normal 2 2 41" xfId="25533"/>
    <cellStyle name="Normal 2 2 42" xfId="25534"/>
    <cellStyle name="Normal 2 2 43" xfId="25535"/>
    <cellStyle name="Normal 2 2 44" xfId="25536"/>
    <cellStyle name="Normal 2 2 45" xfId="25537"/>
    <cellStyle name="Normal 2 2 46" xfId="25538"/>
    <cellStyle name="Normal 2 2 47" xfId="25539"/>
    <cellStyle name="Normal 2 2 48" xfId="25540"/>
    <cellStyle name="Normal 2 2 49" xfId="25541"/>
    <cellStyle name="normal 2 2 5" xfId="25542"/>
    <cellStyle name="normal 2 2 5 2" xfId="25543"/>
    <cellStyle name="normal 2 2 5 2 2" xfId="25544"/>
    <cellStyle name="normal 2 2 5 3" xfId="25545"/>
    <cellStyle name="normal 2 2 5 4" xfId="25546"/>
    <cellStyle name="normal 2 2 5 5" xfId="25547"/>
    <cellStyle name="Normal 2 2 50" xfId="25548"/>
    <cellStyle name="Normal 2 2 51" xfId="25549"/>
    <cellStyle name="Normal 2 2 52" xfId="25550"/>
    <cellStyle name="Normal 2 2 53" xfId="25551"/>
    <cellStyle name="Normal 2 2 54" xfId="25552"/>
    <cellStyle name="Normal 2 2 55" xfId="25553"/>
    <cellStyle name="Normal 2 2 56" xfId="25554"/>
    <cellStyle name="Normal 2 2 57" xfId="25555"/>
    <cellStyle name="Normal 2 2 58" xfId="25556"/>
    <cellStyle name="Normal 2 2 59" xfId="25557"/>
    <cellStyle name="normal 2 2 6" xfId="25558"/>
    <cellStyle name="normal 2 2 6 2" xfId="25559"/>
    <cellStyle name="normal 2 2 6 2 2" xfId="25560"/>
    <cellStyle name="normal 2 2 6 3" xfId="25561"/>
    <cellStyle name="normal 2 2 6 4" xfId="25562"/>
    <cellStyle name="normal 2 2 6 5" xfId="25563"/>
    <cellStyle name="Normal 2 2 60" xfId="25564"/>
    <cellStyle name="Normal 2 2 61" xfId="25565"/>
    <cellStyle name="Normal 2 2 62" xfId="25566"/>
    <cellStyle name="Normal 2 2 63" xfId="25567"/>
    <cellStyle name="Normal 2 2 64" xfId="25568"/>
    <cellStyle name="Normal 2 2 65" xfId="25569"/>
    <cellStyle name="Normal 2 2 66" xfId="25570"/>
    <cellStyle name="Normal 2 2 67" xfId="25571"/>
    <cellStyle name="Normal 2 2 68" xfId="25572"/>
    <cellStyle name="Normal 2 2 69" xfId="25573"/>
    <cellStyle name="normal 2 2 7" xfId="25574"/>
    <cellStyle name="normal 2 2 7 2" xfId="25575"/>
    <cellStyle name="normal 2 2 7 2 2" xfId="25576"/>
    <cellStyle name="normal 2 2 7 3" xfId="25577"/>
    <cellStyle name="normal 2 2 7 4" xfId="25578"/>
    <cellStyle name="normal 2 2 7 5" xfId="25579"/>
    <cellStyle name="Normal 2 2 70" xfId="25580"/>
    <cellStyle name="Normal 2 2 71" xfId="25581"/>
    <cellStyle name="Normal 2 2 72" xfId="25582"/>
    <cellStyle name="Normal 2 2 73" xfId="25583"/>
    <cellStyle name="Normal 2 2 74" xfId="25584"/>
    <cellStyle name="Normal 2 2 75" xfId="25585"/>
    <cellStyle name="Normal 2 2 76" xfId="25586"/>
    <cellStyle name="Normal 2 2 77" xfId="25587"/>
    <cellStyle name="Normal 2 2 78" xfId="25588"/>
    <cellStyle name="Normal 2 2 79" xfId="25589"/>
    <cellStyle name="normal 2 2 8" xfId="25590"/>
    <cellStyle name="normal 2 2 8 2" xfId="25591"/>
    <cellStyle name="normal 2 2 8 2 2" xfId="25592"/>
    <cellStyle name="normal 2 2 8 3" xfId="25593"/>
    <cellStyle name="normal 2 2 8 4" xfId="25594"/>
    <cellStyle name="normal 2 2 8 5" xfId="25595"/>
    <cellStyle name="Normal 2 2 80" xfId="25596"/>
    <cellStyle name="Normal 2 2 81" xfId="25597"/>
    <cellStyle name="Normal 2 2 82" xfId="25598"/>
    <cellStyle name="Normal 2 2 83" xfId="25599"/>
    <cellStyle name="Normal 2 2 84" xfId="25600"/>
    <cellStyle name="Normal 2 2 85" xfId="25601"/>
    <cellStyle name="Normal 2 2 86" xfId="25602"/>
    <cellStyle name="Normal 2 2 87" xfId="25603"/>
    <cellStyle name="Normal 2 2 88" xfId="25604"/>
    <cellStyle name="Normal 2 2 89" xfId="25605"/>
    <cellStyle name="normal 2 2 9" xfId="25606"/>
    <cellStyle name="normal 2 2 9 2" xfId="25607"/>
    <cellStyle name="normal 2 2 9 2 2" xfId="25608"/>
    <cellStyle name="normal 2 2 9 3" xfId="25609"/>
    <cellStyle name="normal 2 2 9 4" xfId="25610"/>
    <cellStyle name="normal 2 2 9 5" xfId="25611"/>
    <cellStyle name="Normal 2 2 90" xfId="25612"/>
    <cellStyle name="Normal 2 2 91" xfId="25613"/>
    <cellStyle name="Normal 2 2 92" xfId="25614"/>
    <cellStyle name="Normal 2 2 93" xfId="25615"/>
    <cellStyle name="Normal 2 2 94" xfId="25616"/>
    <cellStyle name="Normal 2 2 95" xfId="25617"/>
    <cellStyle name="Normal 2 2 96" xfId="25618"/>
    <cellStyle name="Normal 2 2 97" xfId="25619"/>
    <cellStyle name="Normal 2 2 98" xfId="25620"/>
    <cellStyle name="Normal 2 2 99" xfId="25621"/>
    <cellStyle name="normal 2 2_B" xfId="25651"/>
    <cellStyle name="Normal 2 20" xfId="25622"/>
    <cellStyle name="Normal 2 20 2" xfId="25623"/>
    <cellStyle name="Normal 2 21" xfId="25624"/>
    <cellStyle name="Normal 2 21 2" xfId="25625"/>
    <cellStyle name="Normal 2 22" xfId="25626"/>
    <cellStyle name="Normal 2 22 2" xfId="25627"/>
    <cellStyle name="Normal 2 23" xfId="25628"/>
    <cellStyle name="Normal 2 23 2" xfId="25629"/>
    <cellStyle name="Normal 2 24" xfId="25630"/>
    <cellStyle name="Normal 2 24 2" xfId="25631"/>
    <cellStyle name="Normal 2 25" xfId="25632"/>
    <cellStyle name="Normal 2 25 2" xfId="25633"/>
    <cellStyle name="Normal 2 26" xfId="25634"/>
    <cellStyle name="Normal 2 26 2" xfId="25635"/>
    <cellStyle name="Normal 2 27" xfId="25636"/>
    <cellStyle name="normal 2 27 2" xfId="25637"/>
    <cellStyle name="normal 2 27 2 2" xfId="25638"/>
    <cellStyle name="normal 2 27 3" xfId="25639"/>
    <cellStyle name="normal 2 27 4" xfId="25640"/>
    <cellStyle name="Normal 2 28" xfId="25641"/>
    <cellStyle name="normal 2 28 2" xfId="25642"/>
    <cellStyle name="normal 2 28 2 2" xfId="25643"/>
    <cellStyle name="normal 2 28 3" xfId="25644"/>
    <cellStyle name="normal 2 28 4" xfId="25645"/>
    <cellStyle name="Normal 2 29" xfId="25646"/>
    <cellStyle name="normal 2 29 2" xfId="25647"/>
    <cellStyle name="normal 2 29 2 2" xfId="25648"/>
    <cellStyle name="normal 2 29 3" xfId="25649"/>
    <cellStyle name="normal 2 29 4" xfId="25650"/>
    <cellStyle name="normal 2 3" xfId="25652"/>
    <cellStyle name="normal 2 3 10" xfId="25653"/>
    <cellStyle name="normal 2 3 10 2" xfId="25654"/>
    <cellStyle name="normal 2 3 10 2 2" xfId="25655"/>
    <cellStyle name="normal 2 3 10 3" xfId="25656"/>
    <cellStyle name="normal 2 3 10 4" xfId="25657"/>
    <cellStyle name="normal 2 3 11" xfId="25658"/>
    <cellStyle name="normal 2 3 11 2" xfId="25659"/>
    <cellStyle name="normal 2 3 11 2 2" xfId="25660"/>
    <cellStyle name="normal 2 3 11 3" xfId="25661"/>
    <cellStyle name="normal 2 3 11 4" xfId="25662"/>
    <cellStyle name="normal 2 3 12" xfId="25663"/>
    <cellStyle name="normal 2 3 12 2" xfId="25664"/>
    <cellStyle name="normal 2 3 12 2 2" xfId="25665"/>
    <cellStyle name="normal 2 3 12 3" xfId="25666"/>
    <cellStyle name="normal 2 3 12 4" xfId="25667"/>
    <cellStyle name="normal 2 3 13" xfId="25668"/>
    <cellStyle name="normal 2 3 13 2" xfId="25669"/>
    <cellStyle name="normal 2 3 13 2 2" xfId="25670"/>
    <cellStyle name="normal 2 3 13 3" xfId="25671"/>
    <cellStyle name="normal 2 3 13 4" xfId="25672"/>
    <cellStyle name="normal 2 3 14" xfId="25673"/>
    <cellStyle name="normal 2 3 14 2" xfId="25674"/>
    <cellStyle name="normal 2 3 14 2 2" xfId="25675"/>
    <cellStyle name="normal 2 3 14 3" xfId="25676"/>
    <cellStyle name="normal 2 3 14 4" xfId="25677"/>
    <cellStyle name="normal 2 3 15" xfId="25678"/>
    <cellStyle name="normal 2 3 15 2" xfId="25679"/>
    <cellStyle name="normal 2 3 15 2 2" xfId="25680"/>
    <cellStyle name="normal 2 3 15 3" xfId="25681"/>
    <cellStyle name="normal 2 3 15 4" xfId="25682"/>
    <cellStyle name="normal 2 3 16" xfId="25683"/>
    <cellStyle name="normal 2 3 16 2" xfId="25684"/>
    <cellStyle name="normal 2 3 16 2 2" xfId="25685"/>
    <cellStyle name="normal 2 3 16 3" xfId="25686"/>
    <cellStyle name="normal 2 3 16 4" xfId="25687"/>
    <cellStyle name="normal 2 3 17" xfId="25688"/>
    <cellStyle name="normal 2 3 17 2" xfId="25689"/>
    <cellStyle name="normal 2 3 17 2 2" xfId="25690"/>
    <cellStyle name="normal 2 3 17 3" xfId="25691"/>
    <cellStyle name="normal 2 3 17 4" xfId="25692"/>
    <cellStyle name="normal 2 3 18" xfId="25693"/>
    <cellStyle name="normal 2 3 18 2" xfId="25694"/>
    <cellStyle name="normal 2 3 18 2 2" xfId="25695"/>
    <cellStyle name="normal 2 3 18 3" xfId="25696"/>
    <cellStyle name="normal 2 3 18 4" xfId="25697"/>
    <cellStyle name="normal 2 3 19" xfId="25698"/>
    <cellStyle name="normal 2 3 19 2" xfId="25699"/>
    <cellStyle name="normal 2 3 19 2 2" xfId="25700"/>
    <cellStyle name="normal 2 3 19 3" xfId="25701"/>
    <cellStyle name="normal 2 3 19 4" xfId="25702"/>
    <cellStyle name="normal 2 3 2" xfId="25703"/>
    <cellStyle name="normal 2 3 2 2" xfId="25704"/>
    <cellStyle name="normal 2 3 2 2 2" xfId="25705"/>
    <cellStyle name="normal 2 3 2 3" xfId="25706"/>
    <cellStyle name="normal 2 3 2 4" xfId="25707"/>
    <cellStyle name="normal 2 3 2 5" xfId="25708"/>
    <cellStyle name="normal 2 3 20" xfId="25709"/>
    <cellStyle name="normal 2 3 20 2" xfId="25710"/>
    <cellStyle name="normal 2 3 20 2 2" xfId="25711"/>
    <cellStyle name="normal 2 3 20 3" xfId="25712"/>
    <cellStyle name="normal 2 3 20 4" xfId="25713"/>
    <cellStyle name="normal 2 3 21" xfId="25714"/>
    <cellStyle name="normal 2 3 21 2" xfId="25715"/>
    <cellStyle name="normal 2 3 21 2 2" xfId="25716"/>
    <cellStyle name="normal 2 3 21 3" xfId="25717"/>
    <cellStyle name="normal 2 3 21 4" xfId="25718"/>
    <cellStyle name="normal 2 3 22" xfId="25719"/>
    <cellStyle name="normal 2 3 22 2" xfId="25720"/>
    <cellStyle name="normal 2 3 22 2 2" xfId="25721"/>
    <cellStyle name="normal 2 3 22 3" xfId="25722"/>
    <cellStyle name="normal 2 3 22 4" xfId="25723"/>
    <cellStyle name="normal 2 3 23" xfId="25724"/>
    <cellStyle name="normal 2 3 23 2" xfId="25725"/>
    <cellStyle name="normal 2 3 23 2 2" xfId="25726"/>
    <cellStyle name="normal 2 3 23 3" xfId="25727"/>
    <cellStyle name="normal 2 3 23 4" xfId="25728"/>
    <cellStyle name="normal 2 3 24" xfId="25729"/>
    <cellStyle name="normal 2 3 24 2" xfId="25730"/>
    <cellStyle name="normal 2 3 24 2 2" xfId="25731"/>
    <cellStyle name="normal 2 3 24 3" xfId="25732"/>
    <cellStyle name="normal 2 3 24 4" xfId="25733"/>
    <cellStyle name="normal 2 3 25" xfId="25734"/>
    <cellStyle name="normal 2 3 25 2" xfId="25735"/>
    <cellStyle name="normal 2 3 26" xfId="25736"/>
    <cellStyle name="Normal 2 3 27" xfId="25737"/>
    <cellStyle name="Normal 2 3 28" xfId="25738"/>
    <cellStyle name="Normal 2 3 29" xfId="25739"/>
    <cellStyle name="normal 2 3 3" xfId="25740"/>
    <cellStyle name="normal 2 3 3 2" xfId="25741"/>
    <cellStyle name="normal 2 3 3 2 2" xfId="25742"/>
    <cellStyle name="normal 2 3 3 3" xfId="25743"/>
    <cellStyle name="normal 2 3 3 4" xfId="25744"/>
    <cellStyle name="normal 2 3 3 5" xfId="25745"/>
    <cellStyle name="normal 2 3 30" xfId="25746"/>
    <cellStyle name="Normal 2 3 31" xfId="25747"/>
    <cellStyle name="normal 2 3 4" xfId="25748"/>
    <cellStyle name="normal 2 3 4 2" xfId="25749"/>
    <cellStyle name="normal 2 3 4 2 2" xfId="25750"/>
    <cellStyle name="normal 2 3 4 3" xfId="25751"/>
    <cellStyle name="normal 2 3 4 4" xfId="25752"/>
    <cellStyle name="normal 2 3 4 5" xfId="25753"/>
    <cellStyle name="normal 2 3 5" xfId="25754"/>
    <cellStyle name="normal 2 3 5 2" xfId="25755"/>
    <cellStyle name="normal 2 3 5 2 2" xfId="25756"/>
    <cellStyle name="normal 2 3 5 3" xfId="25757"/>
    <cellStyle name="normal 2 3 5 4" xfId="25758"/>
    <cellStyle name="normal 2 3 5 5" xfId="25759"/>
    <cellStyle name="normal 2 3 6" xfId="25760"/>
    <cellStyle name="normal 2 3 6 2" xfId="25761"/>
    <cellStyle name="normal 2 3 6 2 2" xfId="25762"/>
    <cellStyle name="normal 2 3 6 3" xfId="25763"/>
    <cellStyle name="normal 2 3 6 4" xfId="25764"/>
    <cellStyle name="normal 2 3 7" xfId="25765"/>
    <cellStyle name="normal 2 3 7 2" xfId="25766"/>
    <cellStyle name="normal 2 3 7 2 2" xfId="25767"/>
    <cellStyle name="normal 2 3 7 3" xfId="25768"/>
    <cellStyle name="normal 2 3 7 4" xfId="25769"/>
    <cellStyle name="normal 2 3 8" xfId="25770"/>
    <cellStyle name="normal 2 3 8 2" xfId="25771"/>
    <cellStyle name="normal 2 3 8 2 2" xfId="25772"/>
    <cellStyle name="normal 2 3 8 3" xfId="25773"/>
    <cellStyle name="normal 2 3 8 4" xfId="25774"/>
    <cellStyle name="normal 2 3 9" xfId="25775"/>
    <cellStyle name="normal 2 3 9 2" xfId="25776"/>
    <cellStyle name="normal 2 3 9 2 2" xfId="25777"/>
    <cellStyle name="normal 2 3 9 3" xfId="25778"/>
    <cellStyle name="normal 2 3 9 4" xfId="25779"/>
    <cellStyle name="normal 2 3_B" xfId="25830"/>
    <cellStyle name="Normal 2 30" xfId="25780"/>
    <cellStyle name="normal 2 30 2" xfId="25781"/>
    <cellStyle name="normal 2 30 2 2" xfId="25782"/>
    <cellStyle name="normal 2 30 3" xfId="25783"/>
    <cellStyle name="normal 2 30 4" xfId="25784"/>
    <cellStyle name="Normal 2 31" xfId="25785"/>
    <cellStyle name="normal 2 31 2" xfId="25786"/>
    <cellStyle name="normal 2 31 2 2" xfId="25787"/>
    <cellStyle name="normal 2 31 3" xfId="25788"/>
    <cellStyle name="normal 2 31 4" xfId="25789"/>
    <cellStyle name="Normal 2 32" xfId="25790"/>
    <cellStyle name="normal 2 32 2" xfId="25791"/>
    <cellStyle name="normal 2 32 2 2" xfId="25792"/>
    <cellStyle name="normal 2 32 3" xfId="25793"/>
    <cellStyle name="normal 2 32 4" xfId="25794"/>
    <cellStyle name="Normal 2 33" xfId="25795"/>
    <cellStyle name="normal 2 33 2" xfId="25796"/>
    <cellStyle name="normal 2 33 2 2" xfId="25797"/>
    <cellStyle name="normal 2 33 3" xfId="25798"/>
    <cellStyle name="normal 2 33 4" xfId="25799"/>
    <cellStyle name="Normal 2 34" xfId="25800"/>
    <cellStyle name="normal 2 34 2" xfId="25801"/>
    <cellStyle name="normal 2 34 2 2" xfId="25802"/>
    <cellStyle name="normal 2 34 3" xfId="25803"/>
    <cellStyle name="normal 2 34 4" xfId="25804"/>
    <cellStyle name="Normal 2 35" xfId="25805"/>
    <cellStyle name="normal 2 35 2" xfId="25806"/>
    <cellStyle name="normal 2 35 2 2" xfId="25807"/>
    <cellStyle name="normal 2 35 3" xfId="25808"/>
    <cellStyle name="normal 2 35 4" xfId="25809"/>
    <cellStyle name="Normal 2 36" xfId="25810"/>
    <cellStyle name="normal 2 36 2" xfId="25811"/>
    <cellStyle name="normal 2 36 2 2" xfId="25812"/>
    <cellStyle name="normal 2 36 3" xfId="25813"/>
    <cellStyle name="normal 2 36 4" xfId="25814"/>
    <cellStyle name="Normal 2 37" xfId="25815"/>
    <cellStyle name="normal 2 37 2" xfId="25816"/>
    <cellStyle name="normal 2 37 2 2" xfId="25817"/>
    <cellStyle name="normal 2 37 3" xfId="25818"/>
    <cellStyle name="normal 2 37 4" xfId="25819"/>
    <cellStyle name="Normal 2 38" xfId="25820"/>
    <cellStyle name="normal 2 38 2" xfId="25821"/>
    <cellStyle name="normal 2 38 2 2" xfId="25822"/>
    <cellStyle name="normal 2 38 3" xfId="25823"/>
    <cellStyle name="normal 2 38 4" xfId="25824"/>
    <cellStyle name="Normal 2 39" xfId="25825"/>
    <cellStyle name="normal 2 39 2" xfId="25826"/>
    <cellStyle name="normal 2 39 2 2" xfId="25827"/>
    <cellStyle name="normal 2 39 3" xfId="25828"/>
    <cellStyle name="normal 2 39 4" xfId="25829"/>
    <cellStyle name="Normal 2 4" xfId="25831"/>
    <cellStyle name="Normal 2 4 2" xfId="25832"/>
    <cellStyle name="Normal 2 4 2 2" xfId="25833"/>
    <cellStyle name="Normal 2 4 3" xfId="25834"/>
    <cellStyle name="Normal 2 4 3 2" xfId="25835"/>
    <cellStyle name="Normal 2 4 4" xfId="25836"/>
    <cellStyle name="Normal 2 40" xfId="25837"/>
    <cellStyle name="normal 2 40 2" xfId="25838"/>
    <cellStyle name="normal 2 40 2 2" xfId="25839"/>
    <cellStyle name="normal 2 40 3" xfId="25840"/>
    <cellStyle name="normal 2 40 4" xfId="25841"/>
    <cellStyle name="Normal 2 41" xfId="25842"/>
    <cellStyle name="normal 2 41 2" xfId="25843"/>
    <cellStyle name="normal 2 41 2 2" xfId="25844"/>
    <cellStyle name="normal 2 41 3" xfId="25845"/>
    <cellStyle name="normal 2 41 4" xfId="25846"/>
    <cellStyle name="Normal 2 42" xfId="25847"/>
    <cellStyle name="normal 2 42 2" xfId="25848"/>
    <cellStyle name="normal 2 42 2 2" xfId="25849"/>
    <cellStyle name="normal 2 42 3" xfId="25850"/>
    <cellStyle name="normal 2 42 4" xfId="25851"/>
    <cellStyle name="Normal 2 43" xfId="25852"/>
    <cellStyle name="normal 2 43 2" xfId="25853"/>
    <cellStyle name="normal 2 43 2 2" xfId="25854"/>
    <cellStyle name="normal 2 43 3" xfId="25855"/>
    <cellStyle name="normal 2 43 4" xfId="25856"/>
    <cellStyle name="Normal 2 44" xfId="25857"/>
    <cellStyle name="normal 2 44 2" xfId="25858"/>
    <cellStyle name="normal 2 44 2 2" xfId="25859"/>
    <cellStyle name="normal 2 44 3" xfId="25860"/>
    <cellStyle name="normal 2 44 4" xfId="25861"/>
    <cellStyle name="Normal 2 45" xfId="25862"/>
    <cellStyle name="normal 2 45 2" xfId="25863"/>
    <cellStyle name="normal 2 45 2 2" xfId="25864"/>
    <cellStyle name="normal 2 45 3" xfId="25865"/>
    <cellStyle name="normal 2 45 4" xfId="25866"/>
    <cellStyle name="Normal 2 46" xfId="25867"/>
    <cellStyle name="normal 2 46 2" xfId="25868"/>
    <cellStyle name="normal 2 46 2 2" xfId="25869"/>
    <cellStyle name="normal 2 46 3" xfId="25870"/>
    <cellStyle name="normal 2 46 4" xfId="25871"/>
    <cellStyle name="Normal 2 47" xfId="25872"/>
    <cellStyle name="normal 2 47 2" xfId="25873"/>
    <cellStyle name="normal 2 47 2 2" xfId="25874"/>
    <cellStyle name="normal 2 47 3" xfId="25875"/>
    <cellStyle name="normal 2 47 4" xfId="25876"/>
    <cellStyle name="Normal 2 48" xfId="25877"/>
    <cellStyle name="normal 2 48 2" xfId="25878"/>
    <cellStyle name="normal 2 48 2 2" xfId="25879"/>
    <cellStyle name="normal 2 48 3" xfId="25880"/>
    <cellStyle name="normal 2 48 4" xfId="25881"/>
    <cellStyle name="Normal 2 49" xfId="25882"/>
    <cellStyle name="normal 2 49 2" xfId="25883"/>
    <cellStyle name="normal 2 49 2 2" xfId="25884"/>
    <cellStyle name="normal 2 49 3" xfId="25885"/>
    <cellStyle name="normal 2 49 4" xfId="25886"/>
    <cellStyle name="Normal 2 5" xfId="25887"/>
    <cellStyle name="Normal 2 5 2" xfId="25888"/>
    <cellStyle name="Normal 2 5 2 2" xfId="25889"/>
    <cellStyle name="Normal 2 5 3" xfId="25890"/>
    <cellStyle name="Normal 2 5 3 2" xfId="25891"/>
    <cellStyle name="Normal 2 5 4" xfId="25892"/>
    <cellStyle name="Normal 2 50" xfId="25893"/>
    <cellStyle name="normal 2 50 2" xfId="25894"/>
    <cellStyle name="normal 2 50 2 2" xfId="25895"/>
    <cellStyle name="normal 2 50 3" xfId="25896"/>
    <cellStyle name="normal 2 50 4" xfId="25897"/>
    <cellStyle name="Normal 2 51" xfId="25898"/>
    <cellStyle name="normal 2 51 2" xfId="25899"/>
    <cellStyle name="normal 2 51 2 2" xfId="25900"/>
    <cellStyle name="normal 2 51 3" xfId="25901"/>
    <cellStyle name="normal 2 51 4" xfId="25902"/>
    <cellStyle name="Normal 2 52" xfId="25903"/>
    <cellStyle name="normal 2 52 2" xfId="25904"/>
    <cellStyle name="normal 2 52 2 2" xfId="25905"/>
    <cellStyle name="normal 2 52 3" xfId="25906"/>
    <cellStyle name="normal 2 52 4" xfId="25907"/>
    <cellStyle name="Normal 2 53" xfId="25908"/>
    <cellStyle name="normal 2 53 2" xfId="25909"/>
    <cellStyle name="normal 2 53 2 2" xfId="25910"/>
    <cellStyle name="normal 2 53 3" xfId="25911"/>
    <cellStyle name="normal 2 53 4" xfId="25912"/>
    <cellStyle name="Normal 2 54" xfId="25913"/>
    <cellStyle name="normal 2 54 2" xfId="25914"/>
    <cellStyle name="normal 2 54 2 2" xfId="25915"/>
    <cellStyle name="normal 2 54 3" xfId="25916"/>
    <cellStyle name="normal 2 54 4" xfId="25917"/>
    <cellStyle name="Normal 2 55" xfId="25918"/>
    <cellStyle name="normal 2 55 2" xfId="25919"/>
    <cellStyle name="normal 2 55 2 2" xfId="25920"/>
    <cellStyle name="normal 2 55 3" xfId="25921"/>
    <cellStyle name="normal 2 55 4" xfId="25922"/>
    <cellStyle name="Normal 2 56" xfId="25923"/>
    <cellStyle name="normal 2 56 2" xfId="25924"/>
    <cellStyle name="normal 2 56 2 2" xfId="25925"/>
    <cellStyle name="normal 2 56 3" xfId="25926"/>
    <cellStyle name="normal 2 56 4" xfId="25927"/>
    <cellStyle name="Normal 2 57" xfId="25928"/>
    <cellStyle name="normal 2 57 2" xfId="25929"/>
    <cellStyle name="normal 2 57 2 2" xfId="25930"/>
    <cellStyle name="normal 2 57 3" xfId="25931"/>
    <cellStyle name="normal 2 57 4" xfId="25932"/>
    <cellStyle name="Normal 2 58" xfId="25933"/>
    <cellStyle name="normal 2 58 2" xfId="25934"/>
    <cellStyle name="normal 2 58 2 2" xfId="25935"/>
    <cellStyle name="normal 2 58 3" xfId="25936"/>
    <cellStyle name="normal 2 58 4" xfId="25937"/>
    <cellStyle name="Normal 2 59" xfId="25938"/>
    <cellStyle name="normal 2 59 2" xfId="25939"/>
    <cellStyle name="normal 2 59 2 2" xfId="25940"/>
    <cellStyle name="normal 2 59 3" xfId="25941"/>
    <cellStyle name="normal 2 59 4" xfId="25942"/>
    <cellStyle name="Normal 2 6" xfId="25943"/>
    <cellStyle name="Normal 2 6 2" xfId="25944"/>
    <cellStyle name="Normal 2 60" xfId="25945"/>
    <cellStyle name="normal 2 60 2" xfId="25946"/>
    <cellStyle name="normal 2 60 2 2" xfId="25947"/>
    <cellStyle name="normal 2 60 3" xfId="25948"/>
    <cellStyle name="normal 2 60 4" xfId="25949"/>
    <cellStyle name="Normal 2 61" xfId="25950"/>
    <cellStyle name="normal 2 61 2" xfId="25951"/>
    <cellStyle name="normal 2 61 2 2" xfId="25952"/>
    <cellStyle name="normal 2 61 3" xfId="25953"/>
    <cellStyle name="normal 2 61 4" xfId="25954"/>
    <cellStyle name="Normal 2 62" xfId="25955"/>
    <cellStyle name="normal 2 62 2" xfId="25956"/>
    <cellStyle name="normal 2 62 2 2" xfId="25957"/>
    <cellStyle name="normal 2 62 3" xfId="25958"/>
    <cellStyle name="normal 2 62 4" xfId="25959"/>
    <cellStyle name="Normal 2 63" xfId="25960"/>
    <cellStyle name="normal 2 63 2" xfId="25961"/>
    <cellStyle name="normal 2 63 2 2" xfId="25962"/>
    <cellStyle name="normal 2 63 3" xfId="25963"/>
    <cellStyle name="normal 2 63 4" xfId="25964"/>
    <cellStyle name="Normal 2 64" xfId="25965"/>
    <cellStyle name="normal 2 64 2" xfId="25966"/>
    <cellStyle name="normal 2 64 2 2" xfId="25967"/>
    <cellStyle name="normal 2 64 3" xfId="25968"/>
    <cellStyle name="normal 2 64 4" xfId="25969"/>
    <cellStyle name="Normal 2 65" xfId="25970"/>
    <cellStyle name="normal 2 65 2" xfId="25971"/>
    <cellStyle name="normal 2 65 2 2" xfId="25972"/>
    <cellStyle name="normal 2 65 3" xfId="25973"/>
    <cellStyle name="normal 2 65 4" xfId="25974"/>
    <cellStyle name="Normal 2 66" xfId="25975"/>
    <cellStyle name="normal 2 66 2" xfId="25976"/>
    <cellStyle name="normal 2 66 2 2" xfId="25977"/>
    <cellStyle name="normal 2 66 3" xfId="25978"/>
    <cellStyle name="normal 2 66 4" xfId="25979"/>
    <cellStyle name="Normal 2 67" xfId="25980"/>
    <cellStyle name="normal 2 67 2" xfId="25981"/>
    <cellStyle name="normal 2 67 2 2" xfId="25982"/>
    <cellStyle name="normal 2 67 3" xfId="25983"/>
    <cellStyle name="normal 2 67 4" xfId="25984"/>
    <cellStyle name="Normal 2 68" xfId="25985"/>
    <cellStyle name="normal 2 68 2" xfId="25986"/>
    <cellStyle name="normal 2 68 2 2" xfId="25987"/>
    <cellStyle name="normal 2 68 3" xfId="25988"/>
    <cellStyle name="normal 2 68 4" xfId="25989"/>
    <cellStyle name="Normal 2 69" xfId="25990"/>
    <cellStyle name="normal 2 69 2" xfId="25991"/>
    <cellStyle name="normal 2 69 2 2" xfId="25992"/>
    <cellStyle name="normal 2 69 3" xfId="25993"/>
    <cellStyle name="normal 2 69 4" xfId="25994"/>
    <cellStyle name="Normal 2 7" xfId="25995"/>
    <cellStyle name="Normal 2 7 2" xfId="25996"/>
    <cellStyle name="Normal 2 7 3" xfId="25997"/>
    <cellStyle name="Normal 2 7 4" xfId="25998"/>
    <cellStyle name="Normal 2 70" xfId="25999"/>
    <cellStyle name="normal 2 70 2" xfId="26000"/>
    <cellStyle name="normal 2 70 2 2" xfId="26001"/>
    <cellStyle name="normal 2 70 3" xfId="26002"/>
    <cellStyle name="normal 2 70 4" xfId="26003"/>
    <cellStyle name="Normal 2 71" xfId="26004"/>
    <cellStyle name="normal 2 71 2" xfId="26005"/>
    <cellStyle name="normal 2 71 2 2" xfId="26006"/>
    <cellStyle name="normal 2 71 3" xfId="26007"/>
    <cellStyle name="normal 2 71 4" xfId="26008"/>
    <cellStyle name="Normal 2 72" xfId="26009"/>
    <cellStyle name="normal 2 72 2" xfId="26010"/>
    <cellStyle name="normal 2 72 2 2" xfId="26011"/>
    <cellStyle name="normal 2 72 3" xfId="26012"/>
    <cellStyle name="normal 2 72 4" xfId="26013"/>
    <cellStyle name="Normal 2 73" xfId="26014"/>
    <cellStyle name="normal 2 73 2" xfId="26015"/>
    <cellStyle name="normal 2 73 2 2" xfId="26016"/>
    <cellStyle name="normal 2 73 3" xfId="26017"/>
    <cellStyle name="normal 2 73 4" xfId="26018"/>
    <cellStyle name="Normal 2 74" xfId="26019"/>
    <cellStyle name="normal 2 74 2" xfId="26020"/>
    <cellStyle name="normal 2 74 2 2" xfId="26021"/>
    <cellStyle name="normal 2 74 3" xfId="26022"/>
    <cellStyle name="normal 2 74 4" xfId="26023"/>
    <cellStyle name="Normal 2 75" xfId="26024"/>
    <cellStyle name="normal 2 75 2" xfId="26025"/>
    <cellStyle name="normal 2 75 2 2" xfId="26026"/>
    <cellStyle name="normal 2 75 3" xfId="26027"/>
    <cellStyle name="normal 2 75 4" xfId="26028"/>
    <cellStyle name="Normal 2 76" xfId="26029"/>
    <cellStyle name="normal 2 76 2" xfId="26030"/>
    <cellStyle name="normal 2 76 2 2" xfId="26031"/>
    <cellStyle name="normal 2 76 3" xfId="26032"/>
    <cellStyle name="normal 2 76 4" xfId="26033"/>
    <cellStyle name="Normal 2 77" xfId="26034"/>
    <cellStyle name="normal 2 77 2" xfId="26035"/>
    <cellStyle name="normal 2 77 2 2" xfId="26036"/>
    <cellStyle name="normal 2 77 3" xfId="26037"/>
    <cellStyle name="normal 2 77 4" xfId="26038"/>
    <cellStyle name="Normal 2 78" xfId="26039"/>
    <cellStyle name="normal 2 78 2" xfId="26040"/>
    <cellStyle name="normal 2 78 2 2" xfId="26041"/>
    <cellStyle name="normal 2 78 3" xfId="26042"/>
    <cellStyle name="normal 2 78 4" xfId="26043"/>
    <cellStyle name="Normal 2 79" xfId="26044"/>
    <cellStyle name="normal 2 79 2" xfId="26045"/>
    <cellStyle name="normal 2 79 2 2" xfId="26046"/>
    <cellStyle name="normal 2 79 3" xfId="26047"/>
    <cellStyle name="normal 2 79 4" xfId="26048"/>
    <cellStyle name="Normal 2 8" xfId="26049"/>
    <cellStyle name="Normal 2 8 2" xfId="26050"/>
    <cellStyle name="Normal 2 8 3" xfId="26051"/>
    <cellStyle name="Normal 2 8 4" xfId="26052"/>
    <cellStyle name="Normal 2 80" xfId="26053"/>
    <cellStyle name="normal 2 80 2" xfId="26054"/>
    <cellStyle name="normal 2 80 2 2" xfId="26055"/>
    <cellStyle name="normal 2 80 3" xfId="26056"/>
    <cellStyle name="normal 2 80 4" xfId="26057"/>
    <cellStyle name="Normal 2 81" xfId="26058"/>
    <cellStyle name="normal 2 81 2" xfId="26059"/>
    <cellStyle name="normal 2 81 2 2" xfId="26060"/>
    <cellStyle name="normal 2 81 3" xfId="26061"/>
    <cellStyle name="normal 2 81 4" xfId="26062"/>
    <cellStyle name="Normal 2 82" xfId="26063"/>
    <cellStyle name="normal 2 82 2" xfId="26064"/>
    <cellStyle name="normal 2 82 2 2" xfId="26065"/>
    <cellStyle name="normal 2 82 3" xfId="26066"/>
    <cellStyle name="normal 2 82 4" xfId="26067"/>
    <cellStyle name="Normal 2 83" xfId="26068"/>
    <cellStyle name="normal 2 83 2" xfId="26069"/>
    <cellStyle name="normal 2 83 2 2" xfId="26070"/>
    <cellStyle name="normal 2 83 3" xfId="26071"/>
    <cellStyle name="normal 2 83 4" xfId="26072"/>
    <cellStyle name="Normal 2 84" xfId="26073"/>
    <cellStyle name="normal 2 84 2" xfId="26074"/>
    <cellStyle name="normal 2 84 3" xfId="26075"/>
    <cellStyle name="Normal 2 85" xfId="26076"/>
    <cellStyle name="normal 2 85 2" xfId="26077"/>
    <cellStyle name="normal 2 85 3" xfId="26078"/>
    <cellStyle name="Normal 2 86" xfId="26079"/>
    <cellStyle name="normal 2 86 2" xfId="26080"/>
    <cellStyle name="normal 2 86 3" xfId="26081"/>
    <cellStyle name="Normal 2 87" xfId="26082"/>
    <cellStyle name="normal 2 87 2" xfId="26083"/>
    <cellStyle name="normal 2 87 3" xfId="26084"/>
    <cellStyle name="Normal 2 88" xfId="26085"/>
    <cellStyle name="normal 2 88 2" xfId="26086"/>
    <cellStyle name="normal 2 88 3" xfId="26087"/>
    <cellStyle name="Normal 2 89" xfId="26088"/>
    <cellStyle name="normal 2 89 2" xfId="26089"/>
    <cellStyle name="normal 2 89 3" xfId="26090"/>
    <cellStyle name="Normal 2 9" xfId="26091"/>
    <cellStyle name="Normal 2 9 2" xfId="26092"/>
    <cellStyle name="Normal 2 9 3" xfId="26093"/>
    <cellStyle name="Normal 2 9 4" xfId="26094"/>
    <cellStyle name="Normal 2 90" xfId="26095"/>
    <cellStyle name="Normal 2 90 2" xfId="26096"/>
    <cellStyle name="Normal 2 91" xfId="26097"/>
    <cellStyle name="Normal 2 91 2" xfId="26098"/>
    <cellStyle name="Normal 2 92" xfId="26099"/>
    <cellStyle name="Normal 2 92 2" xfId="26100"/>
    <cellStyle name="Normal 2 93" xfId="26101"/>
    <cellStyle name="Normal 2 93 2" xfId="26102"/>
    <cellStyle name="Normal 2 94" xfId="26103"/>
    <cellStyle name="Normal 2 94 2" xfId="26104"/>
    <cellStyle name="Normal 2 95" xfId="26105"/>
    <cellStyle name="Normal 2 95 2" xfId="26106"/>
    <cellStyle name="Normal 2 96" xfId="26107"/>
    <cellStyle name="Normal 2 96 2" xfId="26108"/>
    <cellStyle name="Normal 2 97" xfId="26109"/>
    <cellStyle name="Normal 2 97 2" xfId="26110"/>
    <cellStyle name="Normal 2 98" xfId="26111"/>
    <cellStyle name="Normal 2 98 2" xfId="26112"/>
    <cellStyle name="Normal 2 99" xfId="26113"/>
    <cellStyle name="Normal 2 99 2" xfId="26114"/>
    <cellStyle name="normal 2_ARGAS_objekt pri Cerknici_požar DS 7400_321" xfId="26156"/>
    <cellStyle name="normal 20" xfId="26115"/>
    <cellStyle name="Normal 20 2" xfId="26116"/>
    <cellStyle name="Normal 20 2 2" xfId="26117"/>
    <cellStyle name="Normal 20 3" xfId="26118"/>
    <cellStyle name="Normal 20 4" xfId="26119"/>
    <cellStyle name="Normal 21" xfId="26120"/>
    <cellStyle name="Normal 21 2" xfId="26121"/>
    <cellStyle name="Normal 21 2 2" xfId="26122"/>
    <cellStyle name="Normal 21 3" xfId="26123"/>
    <cellStyle name="Normal 22" xfId="26124"/>
    <cellStyle name="Normal 22 2" xfId="26125"/>
    <cellStyle name="Normal 22 2 2" xfId="26126"/>
    <cellStyle name="Normal 22 3" xfId="26127"/>
    <cellStyle name="Normal 23" xfId="26128"/>
    <cellStyle name="Normal 23 2" xfId="26129"/>
    <cellStyle name="Normal 23 2 2" xfId="26130"/>
    <cellStyle name="Normal 23 3" xfId="26131"/>
    <cellStyle name="Normal 24" xfId="26132"/>
    <cellStyle name="Normal 24 2" xfId="26133"/>
    <cellStyle name="Normal 24 2 2" xfId="26134"/>
    <cellStyle name="Normal 24 3" xfId="26135"/>
    <cellStyle name="Normal 25" xfId="26136"/>
    <cellStyle name="Normal 25 2" xfId="26137"/>
    <cellStyle name="Normal 25 2 2" xfId="26138"/>
    <cellStyle name="Normal 25 3" xfId="26139"/>
    <cellStyle name="Normal 26" xfId="26140"/>
    <cellStyle name="Normal 26 2" xfId="26141"/>
    <cellStyle name="Normal 26 2 2" xfId="26142"/>
    <cellStyle name="Normal 26 3" xfId="26143"/>
    <cellStyle name="Normal 27" xfId="26144"/>
    <cellStyle name="Normal 27 2" xfId="26145"/>
    <cellStyle name="Normal 27 2 2" xfId="26146"/>
    <cellStyle name="Normal 27 3" xfId="26147"/>
    <cellStyle name="Normal 28" xfId="26148"/>
    <cellStyle name="Normal 28 2" xfId="26149"/>
    <cellStyle name="Normal 28 2 2" xfId="26150"/>
    <cellStyle name="Normal 28 3" xfId="26151"/>
    <cellStyle name="Normal 29" xfId="26152"/>
    <cellStyle name="Normal 29 2" xfId="26153"/>
    <cellStyle name="Normal 29 2 2" xfId="26154"/>
    <cellStyle name="Normal 29 3" xfId="26155"/>
    <cellStyle name="Normal 3" xfId="26157"/>
    <cellStyle name="Normal 3 10" xfId="26158"/>
    <cellStyle name="Normal 3 10 2" xfId="26159"/>
    <cellStyle name="Normal 3 11" xfId="26160"/>
    <cellStyle name="Normal 3 11 2" xfId="26161"/>
    <cellStyle name="Normal 3 12" xfId="26162"/>
    <cellStyle name="Normal 3 12 2" xfId="26163"/>
    <cellStyle name="normal 3 13" xfId="26164"/>
    <cellStyle name="Normal 3 13 2" xfId="26165"/>
    <cellStyle name="normal 3 14" xfId="26166"/>
    <cellStyle name="Normal 3 14 2" xfId="26167"/>
    <cellStyle name="normal 3 15" xfId="26168"/>
    <cellStyle name="Normal 3 15 2" xfId="26169"/>
    <cellStyle name="Normal 3 16" xfId="26170"/>
    <cellStyle name="Normal 3 16 2" xfId="26171"/>
    <cellStyle name="Normal 3 17" xfId="26172"/>
    <cellStyle name="Normal 3 17 2" xfId="26173"/>
    <cellStyle name="Normal 3 18" xfId="26174"/>
    <cellStyle name="Normal 3 18 2" xfId="26175"/>
    <cellStyle name="normal 3 19" xfId="26176"/>
    <cellStyle name="Normal 3 19 2" xfId="26177"/>
    <cellStyle name="Normal 3 2" xfId="26178"/>
    <cellStyle name="Normal 3 2 10" xfId="26179"/>
    <cellStyle name="Normal 3 2 11" xfId="26180"/>
    <cellStyle name="Normal 3 2 2" xfId="26181"/>
    <cellStyle name="Normal 3 2 2 2" xfId="26182"/>
    <cellStyle name="Normal 3 2 3" xfId="26183"/>
    <cellStyle name="Normal 3 2 3 2" xfId="26184"/>
    <cellStyle name="Normal 3 2 4" xfId="26185"/>
    <cellStyle name="Normal 3 2 4 2" xfId="26186"/>
    <cellStyle name="Normal 3 2 5" xfId="26187"/>
    <cellStyle name="Normal 3 2 6" xfId="26188"/>
    <cellStyle name="Normal 3 2 7" xfId="26189"/>
    <cellStyle name="Normal 3 2 8" xfId="26190"/>
    <cellStyle name="Normal 3 2 9" xfId="26191"/>
    <cellStyle name="normal 3 20" xfId="26192"/>
    <cellStyle name="Normal 3 20 2" xfId="26193"/>
    <cellStyle name="Normal 3 21" xfId="26194"/>
    <cellStyle name="Normal 3 21 2" xfId="26195"/>
    <cellStyle name="Normal 3 22" xfId="26196"/>
    <cellStyle name="Normal 3 22 2" xfId="26197"/>
    <cellStyle name="Normal 3 23" xfId="26198"/>
    <cellStyle name="Normal 3 23 2" xfId="26199"/>
    <cellStyle name="Normal 3 24" xfId="26200"/>
    <cellStyle name="Normal 3 24 2" xfId="26201"/>
    <cellStyle name="Normal 3 25" xfId="26202"/>
    <cellStyle name="Normal 3 25 2" xfId="26203"/>
    <cellStyle name="Normal 3 25 2 2" xfId="26204"/>
    <cellStyle name="normal 3 25 3" xfId="26205"/>
    <cellStyle name="normal 3 25 4" xfId="26206"/>
    <cellStyle name="normal 3 26" xfId="26207"/>
    <cellStyle name="Normal 3 26 2" xfId="26208"/>
    <cellStyle name="normal 3 26 2 2" xfId="26209"/>
    <cellStyle name="normal 3 27" xfId="26210"/>
    <cellStyle name="Normal 3 27 2" xfId="26211"/>
    <cellStyle name="Normal 3 27 2 2" xfId="26212"/>
    <cellStyle name="Normal 3 27 3" xfId="26213"/>
    <cellStyle name="Normal 3 27 4" xfId="26214"/>
    <cellStyle name="Normal 3 27 5" xfId="26215"/>
    <cellStyle name="Normal 3 27 6" xfId="26216"/>
    <cellStyle name="normal 3 28" xfId="26217"/>
    <cellStyle name="Normal 3 28 2" xfId="26218"/>
    <cellStyle name="Normal 3 28 3" xfId="26219"/>
    <cellStyle name="normal 3 29" xfId="26220"/>
    <cellStyle name="Normal 3 29 2" xfId="26221"/>
    <cellStyle name="Normal 3 3" xfId="26222"/>
    <cellStyle name="Normal 3 3 2" xfId="26223"/>
    <cellStyle name="Normal 3 3 2 2" xfId="26224"/>
    <cellStyle name="Normal 3 3 3" xfId="26225"/>
    <cellStyle name="Normal 3 30" xfId="26226"/>
    <cellStyle name="Normal 3 30 2" xfId="26227"/>
    <cellStyle name="Normal 3 31" xfId="26228"/>
    <cellStyle name="Normal 3 31 2" xfId="26229"/>
    <cellStyle name="Normal 3 32" xfId="26230"/>
    <cellStyle name="Normal 3 32 2" xfId="26231"/>
    <cellStyle name="Normal 3 33" xfId="26232"/>
    <cellStyle name="Normal 3 33 2" xfId="26233"/>
    <cellStyle name="Normal 3 34" xfId="26234"/>
    <cellStyle name="Normal 3 34 2" xfId="26235"/>
    <cellStyle name="normal 3 34 3" xfId="26236"/>
    <cellStyle name="Normal 3 35" xfId="26237"/>
    <cellStyle name="Normal 3 35 2" xfId="26238"/>
    <cellStyle name="normal 3 35 3" xfId="26239"/>
    <cellStyle name="Normal 3 36" xfId="26240"/>
    <cellStyle name="Normal 3 36 2" xfId="26241"/>
    <cellStyle name="Normal 3 37" xfId="26242"/>
    <cellStyle name="Normal 3 37 2" xfId="26243"/>
    <cellStyle name="Normal 3 38" xfId="26244"/>
    <cellStyle name="normal 3 38 2" xfId="26245"/>
    <cellStyle name="Normal 3 39" xfId="26246"/>
    <cellStyle name="Normal 3 4" xfId="26247"/>
    <cellStyle name="Normal 3 4 2" xfId="26248"/>
    <cellStyle name="Normal 3 40" xfId="26249"/>
    <cellStyle name="normal 3 41" xfId="26250"/>
    <cellStyle name="Normal 3 5" xfId="26251"/>
    <cellStyle name="Normal 3 5 2" xfId="26252"/>
    <cellStyle name="Normal 3 6" xfId="26253"/>
    <cellStyle name="Normal 3 6 2" xfId="26254"/>
    <cellStyle name="Normal 3 7" xfId="26255"/>
    <cellStyle name="Normal 3 7 2" xfId="26256"/>
    <cellStyle name="Normal 3 8" xfId="26257"/>
    <cellStyle name="Normal 3 8 2" xfId="26258"/>
    <cellStyle name="Normal 3 9" xfId="26259"/>
    <cellStyle name="Normal 3 9 2" xfId="26260"/>
    <cellStyle name="Normal 3_B" xfId="26284"/>
    <cellStyle name="Normal 30" xfId="26261"/>
    <cellStyle name="Normal 30 2" xfId="26262"/>
    <cellStyle name="Normal 30 2 2" xfId="26263"/>
    <cellStyle name="normal 31" xfId="26264"/>
    <cellStyle name="normal 31 2" xfId="26265"/>
    <cellStyle name="normal 31 3" xfId="26266"/>
    <cellStyle name="normal 32" xfId="26267"/>
    <cellStyle name="normal 32 2" xfId="26268"/>
    <cellStyle name="normal 33" xfId="26269"/>
    <cellStyle name="normal 33 2" xfId="26270"/>
    <cellStyle name="normal 34" xfId="26271"/>
    <cellStyle name="normal 34 2" xfId="26272"/>
    <cellStyle name="normal 35" xfId="26273"/>
    <cellStyle name="normal 35 2" xfId="26274"/>
    <cellStyle name="normal 36" xfId="26275"/>
    <cellStyle name="normal 36 2" xfId="26276"/>
    <cellStyle name="Normal 36 3" xfId="26277"/>
    <cellStyle name="normal 37" xfId="26278"/>
    <cellStyle name="normal 37 2" xfId="26279"/>
    <cellStyle name="normal 38" xfId="26280"/>
    <cellStyle name="normal 38 2" xfId="26281"/>
    <cellStyle name="normal 39" xfId="26282"/>
    <cellStyle name="Normal 39 2" xfId="26283"/>
    <cellStyle name="Normal 4" xfId="26285"/>
    <cellStyle name="Normal 4 10" xfId="26286"/>
    <cellStyle name="Normal 4 11" xfId="26287"/>
    <cellStyle name="Normal 4 12" xfId="26288"/>
    <cellStyle name="Normal 4 13" xfId="26289"/>
    <cellStyle name="Normal 4 14" xfId="26290"/>
    <cellStyle name="Normal 4 15" xfId="26291"/>
    <cellStyle name="Normal 4 16" xfId="26292"/>
    <cellStyle name="Normal 4 17" xfId="26293"/>
    <cellStyle name="Normal 4 18" xfId="26294"/>
    <cellStyle name="Normal 4 19" xfId="26295"/>
    <cellStyle name="Normal 4 2" xfId="26296"/>
    <cellStyle name="Normal 4 2 10" xfId="26297"/>
    <cellStyle name="Normal 4 2 11" xfId="26298"/>
    <cellStyle name="Normal 4 2 12" xfId="26299"/>
    <cellStyle name="Normal 4 2 13" xfId="26300"/>
    <cellStyle name="Normal 4 2 14" xfId="26301"/>
    <cellStyle name="Normal 4 2 14 2" xfId="26302"/>
    <cellStyle name="Normal 4 2 14 3" xfId="26303"/>
    <cellStyle name="Normal 4 2 14 4" xfId="26304"/>
    <cellStyle name="Normal 4 2 14 5" xfId="26305"/>
    <cellStyle name="Normal 4 2 15" xfId="26306"/>
    <cellStyle name="Normal 4 2 16" xfId="26307"/>
    <cellStyle name="Normal 4 2 17" xfId="26308"/>
    <cellStyle name="Normal 4 2 18" xfId="26309"/>
    <cellStyle name="Normal 4 2 19" xfId="26310"/>
    <cellStyle name="Normal 4 2 19 2" xfId="26311"/>
    <cellStyle name="Normal 4 2 2" xfId="26312"/>
    <cellStyle name="Normal 4 2 2 2" xfId="26313"/>
    <cellStyle name="Normal 4 2 20" xfId="26314"/>
    <cellStyle name="Normal 4 2 20 2" xfId="26315"/>
    <cellStyle name="Normal 4 2 21" xfId="26316"/>
    <cellStyle name="Normal 4 2 3" xfId="26317"/>
    <cellStyle name="Normal 4 2 3 2" xfId="26318"/>
    <cellStyle name="Normal 4 2 4" xfId="26319"/>
    <cellStyle name="Normal 4 2 5" xfId="26320"/>
    <cellStyle name="Normal 4 2 6" xfId="26321"/>
    <cellStyle name="Normal 4 2 7" xfId="26322"/>
    <cellStyle name="Normal 4 2 8" xfId="26323"/>
    <cellStyle name="Normal 4 2 9" xfId="26324"/>
    <cellStyle name="Normal 4 20" xfId="26325"/>
    <cellStyle name="Normal 4 21" xfId="26326"/>
    <cellStyle name="Normal 4 22" xfId="26327"/>
    <cellStyle name="Normal 4 23" xfId="26328"/>
    <cellStyle name="Normal 4 24" xfId="26329"/>
    <cellStyle name="Normal 4 25" xfId="26330"/>
    <cellStyle name="Normal 4 26" xfId="26331"/>
    <cellStyle name="normal 4 27" xfId="26332"/>
    <cellStyle name="Normal 4 27 2" xfId="26333"/>
    <cellStyle name="normal 4 28" xfId="26334"/>
    <cellStyle name="Normal 4 29" xfId="26335"/>
    <cellStyle name="Normal 4 3" xfId="26336"/>
    <cellStyle name="Normal 4 3 10" xfId="26337"/>
    <cellStyle name="Normal 4 3 11" xfId="26338"/>
    <cellStyle name="Normal 4 3 12" xfId="26339"/>
    <cellStyle name="Normal 4 3 13" xfId="26340"/>
    <cellStyle name="Normal 4 3 14" xfId="26341"/>
    <cellStyle name="Normal 4 3 14 2" xfId="26342"/>
    <cellStyle name="Normal 4 3 14 3" xfId="26343"/>
    <cellStyle name="Normal 4 3 14 4" xfId="26344"/>
    <cellStyle name="Normal 4 3 14 5" xfId="26345"/>
    <cellStyle name="Normal 4 3 15" xfId="26346"/>
    <cellStyle name="Normal 4 3 16" xfId="26347"/>
    <cellStyle name="Normal 4 3 17" xfId="26348"/>
    <cellStyle name="Normal 4 3 2" xfId="26349"/>
    <cellStyle name="Normal 4 3 2 2" xfId="26350"/>
    <cellStyle name="Normal 4 3 3" xfId="26351"/>
    <cellStyle name="Normal 4 3 3 2" xfId="26352"/>
    <cellStyle name="Normal 4 3 4" xfId="26353"/>
    <cellStyle name="Normal 4 3 5" xfId="26354"/>
    <cellStyle name="Normal 4 3 6" xfId="26355"/>
    <cellStyle name="Normal 4 3 7" xfId="26356"/>
    <cellStyle name="Normal 4 3 8" xfId="26357"/>
    <cellStyle name="Normal 4 3 9" xfId="26358"/>
    <cellStyle name="Normal 4 30" xfId="26359"/>
    <cellStyle name="Normal 4 31" xfId="26360"/>
    <cellStyle name="Normal 4 32" xfId="26361"/>
    <cellStyle name="Normal 4 33" xfId="26362"/>
    <cellStyle name="Normal 4 34" xfId="26363"/>
    <cellStyle name="Normal 4 35" xfId="26364"/>
    <cellStyle name="Normal 4 36" xfId="26365"/>
    <cellStyle name="Normal 4 37" xfId="26366"/>
    <cellStyle name="Normal 4 38" xfId="26367"/>
    <cellStyle name="Normal 4 39" xfId="26368"/>
    <cellStyle name="Normal 4 4" xfId="26369"/>
    <cellStyle name="Normal 4 4 2" xfId="26370"/>
    <cellStyle name="Normal 4 40" xfId="26371"/>
    <cellStyle name="Normal 4 5" xfId="26372"/>
    <cellStyle name="Normal 4 5 2" xfId="26373"/>
    <cellStyle name="Normal 4 6" xfId="26374"/>
    <cellStyle name="Normal 4 6 2" xfId="26375"/>
    <cellStyle name="Normal 4 7" xfId="26376"/>
    <cellStyle name="Normal 4 7 2" xfId="26377"/>
    <cellStyle name="Normal 4 8" xfId="26378"/>
    <cellStyle name="Normal 4 8 2" xfId="26379"/>
    <cellStyle name="Normal 4 9" xfId="26380"/>
    <cellStyle name="Normal 4_B" xfId="26396"/>
    <cellStyle name="normal 40" xfId="26381"/>
    <cellStyle name="Normal 40 2" xfId="26382"/>
    <cellStyle name="normal 41" xfId="26383"/>
    <cellStyle name="Normal 41 2" xfId="26384"/>
    <cellStyle name="normal 42" xfId="26385"/>
    <cellStyle name="Normal 42 2" xfId="26386"/>
    <cellStyle name="normal 43" xfId="26387"/>
    <cellStyle name="normal 44" xfId="26388"/>
    <cellStyle name="Normal 44 2" xfId="26389"/>
    <cellStyle name="normal 45" xfId="26390"/>
    <cellStyle name="Normal 45 2" xfId="26391"/>
    <cellStyle name="normal 46" xfId="26392"/>
    <cellStyle name="normal 47" xfId="26393"/>
    <cellStyle name="normal 48" xfId="26394"/>
    <cellStyle name="normal 49" xfId="26395"/>
    <cellStyle name="Normal 5" xfId="26397"/>
    <cellStyle name="Normal 5 10" xfId="26398"/>
    <cellStyle name="Normal 5 10 2" xfId="26399"/>
    <cellStyle name="Normal 5 11" xfId="26400"/>
    <cellStyle name="Normal 5 12" xfId="26401"/>
    <cellStyle name="Normal 5 13" xfId="26402"/>
    <cellStyle name="Normal 5 14" xfId="26403"/>
    <cellStyle name="Normal 5 2" xfId="26404"/>
    <cellStyle name="Normal 5 2 2" xfId="26405"/>
    <cellStyle name="Normal 5 2 3" xfId="26406"/>
    <cellStyle name="normal 5 2 4" xfId="26407"/>
    <cellStyle name="Normal 5 3" xfId="26408"/>
    <cellStyle name="normal 5 3 2" xfId="26409"/>
    <cellStyle name="Normal 5 4" xfId="26410"/>
    <cellStyle name="Normal 5 5" xfId="26411"/>
    <cellStyle name="Normal 5 6" xfId="26412"/>
    <cellStyle name="Normal 5 7" xfId="26413"/>
    <cellStyle name="Normal 5 8" xfId="26414"/>
    <cellStyle name="Normal 5 8 2" xfId="26415"/>
    <cellStyle name="Normal 5 9" xfId="26416"/>
    <cellStyle name="Normal 5 9 2" xfId="26417"/>
    <cellStyle name="normal 50" xfId="26418"/>
    <cellStyle name="normal 51" xfId="26419"/>
    <cellStyle name="normal 52" xfId="26420"/>
    <cellStyle name="normal 53" xfId="26421"/>
    <cellStyle name="normal 54" xfId="26422"/>
    <cellStyle name="normal 55" xfId="26423"/>
    <cellStyle name="normal 56" xfId="26424"/>
    <cellStyle name="normal 57" xfId="26425"/>
    <cellStyle name="normal 58" xfId="26426"/>
    <cellStyle name="normal 59" xfId="26427"/>
    <cellStyle name="Normal 6" xfId="26428"/>
    <cellStyle name="Normal 6 10" xfId="26429"/>
    <cellStyle name="Normal 6 10 2" xfId="26430"/>
    <cellStyle name="Normal 6 10 2 2" xfId="26431"/>
    <cellStyle name="Normal 6 10 3" xfId="26432"/>
    <cellStyle name="Normal 6 10 4" xfId="26433"/>
    <cellStyle name="Normal 6 11" xfId="26434"/>
    <cellStyle name="Normal 6 11 2" xfId="26435"/>
    <cellStyle name="Normal 6 11 2 2" xfId="26436"/>
    <cellStyle name="Normal 6 11 3" xfId="26437"/>
    <cellStyle name="Normal 6 11 4" xfId="26438"/>
    <cellStyle name="Normal 6 12" xfId="26439"/>
    <cellStyle name="Normal 6 12 2" xfId="26440"/>
    <cellStyle name="Normal 6 12 2 2" xfId="26441"/>
    <cellStyle name="Normal 6 12 3" xfId="26442"/>
    <cellStyle name="Normal 6 12 4" xfId="26443"/>
    <cellStyle name="Normal 6 13" xfId="26444"/>
    <cellStyle name="Normal 6 13 2" xfId="26445"/>
    <cellStyle name="Normal 6 13 2 2" xfId="26446"/>
    <cellStyle name="Normal 6 13 3" xfId="26447"/>
    <cellStyle name="Normal 6 13 4" xfId="26448"/>
    <cellStyle name="Normal 6 14" xfId="26449"/>
    <cellStyle name="Normal 6 14 2" xfId="26450"/>
    <cellStyle name="Normal 6 14 2 2" xfId="26451"/>
    <cellStyle name="Normal 6 14 3" xfId="26452"/>
    <cellStyle name="Normal 6 14 4" xfId="26453"/>
    <cellStyle name="Normal 6 15" xfId="26454"/>
    <cellStyle name="Normal 6 15 2" xfId="26455"/>
    <cellStyle name="Normal 6 15 2 2" xfId="26456"/>
    <cellStyle name="Normal 6 15 3" xfId="26457"/>
    <cellStyle name="Normal 6 15 4" xfId="26458"/>
    <cellStyle name="Normal 6 16" xfId="26459"/>
    <cellStyle name="Normal 6 16 2" xfId="26460"/>
    <cellStyle name="Normal 6 16 2 2" xfId="26461"/>
    <cellStyle name="Normal 6 16 3" xfId="26462"/>
    <cellStyle name="Normal 6 16 4" xfId="26463"/>
    <cellStyle name="Normal 6 17" xfId="26464"/>
    <cellStyle name="Normal 6 17 2" xfId="26465"/>
    <cellStyle name="Normal 6 17 2 2" xfId="26466"/>
    <cellStyle name="Normal 6 17 3" xfId="26467"/>
    <cellStyle name="Normal 6 17 4" xfId="26468"/>
    <cellStyle name="Normal 6 18" xfId="26469"/>
    <cellStyle name="Normal 6 18 2" xfId="26470"/>
    <cellStyle name="Normal 6 18 2 2" xfId="26471"/>
    <cellStyle name="Normal 6 18 3" xfId="26472"/>
    <cellStyle name="Normal 6 18 4" xfId="26473"/>
    <cellStyle name="Normal 6 19" xfId="26474"/>
    <cellStyle name="Normal 6 19 2" xfId="26475"/>
    <cellStyle name="Normal 6 19 2 2" xfId="26476"/>
    <cellStyle name="Normal 6 19 3" xfId="26477"/>
    <cellStyle name="Normal 6 19 4" xfId="26478"/>
    <cellStyle name="Normal 6 2" xfId="26479"/>
    <cellStyle name="Normal 6 2 2" xfId="26480"/>
    <cellStyle name="Normal 6 2 2 2" xfId="26481"/>
    <cellStyle name="Normal 6 2 3" xfId="26482"/>
    <cellStyle name="Normal 6 2 4" xfId="26483"/>
    <cellStyle name="Normal 6 2 5" xfId="26484"/>
    <cellStyle name="Normal 6 2 6" xfId="26485"/>
    <cellStyle name="Normal 6 20" xfId="26486"/>
    <cellStyle name="Normal 6 20 2" xfId="26487"/>
    <cellStyle name="Normal 6 20 2 2" xfId="26488"/>
    <cellStyle name="Normal 6 20 3" xfId="26489"/>
    <cellStyle name="Normal 6 20 4" xfId="26490"/>
    <cellStyle name="Normal 6 21" xfId="26491"/>
    <cellStyle name="Normal 6 21 2" xfId="26492"/>
    <cellStyle name="Normal 6 21 2 2" xfId="26493"/>
    <cellStyle name="Normal 6 21 3" xfId="26494"/>
    <cellStyle name="Normal 6 21 4" xfId="26495"/>
    <cellStyle name="Normal 6 22" xfId="26496"/>
    <cellStyle name="Normal 6 22 2" xfId="26497"/>
    <cellStyle name="Normal 6 22 2 2" xfId="26498"/>
    <cellStyle name="Normal 6 22 3" xfId="26499"/>
    <cellStyle name="Normal 6 22 4" xfId="26500"/>
    <cellStyle name="Normal 6 23" xfId="26501"/>
    <cellStyle name="Normal 6 23 2" xfId="26502"/>
    <cellStyle name="Normal 6 23 2 2" xfId="26503"/>
    <cellStyle name="Normal 6 23 3" xfId="26504"/>
    <cellStyle name="Normal 6 23 4" xfId="26505"/>
    <cellStyle name="Normal 6 24" xfId="26506"/>
    <cellStyle name="Normal 6 24 2" xfId="26507"/>
    <cellStyle name="Normal 6 24 2 2" xfId="26508"/>
    <cellStyle name="Normal 6 24 3" xfId="26509"/>
    <cellStyle name="Normal 6 24 4" xfId="26510"/>
    <cellStyle name="Normal 6 25" xfId="26511"/>
    <cellStyle name="Normal 6 25 2" xfId="26512"/>
    <cellStyle name="Normal 6 26" xfId="26513"/>
    <cellStyle name="Normal 6 27" xfId="26514"/>
    <cellStyle name="Normal 6 3" xfId="26515"/>
    <cellStyle name="Normal 6 3 2" xfId="26516"/>
    <cellStyle name="Normal 6 3 2 2" xfId="26517"/>
    <cellStyle name="Normal 6 3 3" xfId="26518"/>
    <cellStyle name="Normal 6 3 4" xfId="26519"/>
    <cellStyle name="Normal 6 3 5" xfId="26520"/>
    <cellStyle name="Normal 6 4" xfId="26521"/>
    <cellStyle name="Normal 6 4 2" xfId="26522"/>
    <cellStyle name="Normal 6 4 2 2" xfId="26523"/>
    <cellStyle name="Normal 6 4 3" xfId="26524"/>
    <cellStyle name="Normal 6 4 4" xfId="26525"/>
    <cellStyle name="Normal 6 4 5" xfId="26526"/>
    <cellStyle name="Normal 6 5" xfId="26527"/>
    <cellStyle name="Normal 6 5 2" xfId="26528"/>
    <cellStyle name="Normal 6 5 2 2" xfId="26529"/>
    <cellStyle name="Normal 6 5 3" xfId="26530"/>
    <cellStyle name="Normal 6 5 4" xfId="26531"/>
    <cellStyle name="Normal 6 5 5" xfId="26532"/>
    <cellStyle name="Normal 6 6" xfId="26533"/>
    <cellStyle name="Normal 6 6 2" xfId="26534"/>
    <cellStyle name="Normal 6 6 2 2" xfId="26535"/>
    <cellStyle name="Normal 6 6 3" xfId="26536"/>
    <cellStyle name="Normal 6 6 4" xfId="26537"/>
    <cellStyle name="Normal 6 6 5" xfId="26538"/>
    <cellStyle name="Normal 6 7" xfId="26539"/>
    <cellStyle name="Normal 6 7 2" xfId="26540"/>
    <cellStyle name="Normal 6 7 2 2" xfId="26541"/>
    <cellStyle name="Normal 6 7 3" xfId="26542"/>
    <cellStyle name="Normal 6 7 4" xfId="26543"/>
    <cellStyle name="Normal 6 8" xfId="26544"/>
    <cellStyle name="Normal 6 8 2" xfId="26545"/>
    <cellStyle name="Normal 6 8 2 2" xfId="26546"/>
    <cellStyle name="Normal 6 8 3" xfId="26547"/>
    <cellStyle name="Normal 6 8 4" xfId="26548"/>
    <cellStyle name="Normal 6 9" xfId="26549"/>
    <cellStyle name="Normal 6 9 2" xfId="26550"/>
    <cellStyle name="Normal 6 9 2 2" xfId="26551"/>
    <cellStyle name="Normal 6 9 3" xfId="26552"/>
    <cellStyle name="Normal 6 9 4" xfId="26553"/>
    <cellStyle name="Normal 6_B" xfId="26564"/>
    <cellStyle name="normal 60" xfId="26554"/>
    <cellStyle name="normal 61" xfId="26555"/>
    <cellStyle name="normal 62" xfId="26556"/>
    <cellStyle name="normal 63" xfId="26557"/>
    <cellStyle name="normal 64" xfId="26558"/>
    <cellStyle name="normal 65" xfId="26559"/>
    <cellStyle name="normal 66" xfId="26560"/>
    <cellStyle name="normal 67" xfId="26561"/>
    <cellStyle name="normal 68" xfId="26562"/>
    <cellStyle name="normal 69" xfId="26563"/>
    <cellStyle name="Normal 7" xfId="26565"/>
    <cellStyle name="Normal 7 10" xfId="26566"/>
    <cellStyle name="Normal 7 10 2" xfId="26567"/>
    <cellStyle name="Normal 7 10 2 2" xfId="26568"/>
    <cellStyle name="Normal 7 10 3" xfId="26569"/>
    <cellStyle name="Normal 7 10 4" xfId="26570"/>
    <cellStyle name="Normal 7 11" xfId="26571"/>
    <cellStyle name="Normal 7 11 2" xfId="26572"/>
    <cellStyle name="Normal 7 11 2 2" xfId="26573"/>
    <cellStyle name="Normal 7 11 3" xfId="26574"/>
    <cellStyle name="Normal 7 11 4" xfId="26575"/>
    <cellStyle name="Normal 7 12" xfId="26576"/>
    <cellStyle name="Normal 7 12 2" xfId="26577"/>
    <cellStyle name="Normal 7 12 2 2" xfId="26578"/>
    <cellStyle name="Normal 7 12 3" xfId="26579"/>
    <cellStyle name="Normal 7 12 4" xfId="26580"/>
    <cellStyle name="Normal 7 13" xfId="26581"/>
    <cellStyle name="Normal 7 13 2" xfId="26582"/>
    <cellStyle name="Normal 7 13 2 2" xfId="26583"/>
    <cellStyle name="Normal 7 13 3" xfId="26584"/>
    <cellStyle name="Normal 7 13 4" xfId="26585"/>
    <cellStyle name="Normal 7 14" xfId="26586"/>
    <cellStyle name="Normal 7 14 2" xfId="26587"/>
    <cellStyle name="Normal 7 14 2 2" xfId="26588"/>
    <cellStyle name="Normal 7 14 3" xfId="26589"/>
    <cellStyle name="Normal 7 14 4" xfId="26590"/>
    <cellStyle name="Normal 7 15" xfId="26591"/>
    <cellStyle name="Normal 7 15 2" xfId="26592"/>
    <cellStyle name="Normal 7 15 2 2" xfId="26593"/>
    <cellStyle name="Normal 7 15 3" xfId="26594"/>
    <cellStyle name="Normal 7 15 4" xfId="26595"/>
    <cellStyle name="Normal 7 16" xfId="26596"/>
    <cellStyle name="Normal 7 16 2" xfId="26597"/>
    <cellStyle name="Normal 7 16 2 2" xfId="26598"/>
    <cellStyle name="Normal 7 16 3" xfId="26599"/>
    <cellStyle name="Normal 7 16 4" xfId="26600"/>
    <cellStyle name="Normal 7 17" xfId="26601"/>
    <cellStyle name="Normal 7 17 2" xfId="26602"/>
    <cellStyle name="Normal 7 17 2 2" xfId="26603"/>
    <cellStyle name="Normal 7 17 3" xfId="26604"/>
    <cellStyle name="Normal 7 17 4" xfId="26605"/>
    <cellStyle name="Normal 7 18" xfId="26606"/>
    <cellStyle name="Normal 7 18 2" xfId="26607"/>
    <cellStyle name="Normal 7 18 2 2" xfId="26608"/>
    <cellStyle name="Normal 7 18 3" xfId="26609"/>
    <cellStyle name="Normal 7 18 4" xfId="26610"/>
    <cellStyle name="Normal 7 19" xfId="26611"/>
    <cellStyle name="Normal 7 19 2" xfId="26612"/>
    <cellStyle name="Normal 7 19 2 2" xfId="26613"/>
    <cellStyle name="Normal 7 19 3" xfId="26614"/>
    <cellStyle name="Normal 7 19 4" xfId="26615"/>
    <cellStyle name="Normal 7 2" xfId="26616"/>
    <cellStyle name="Normal 7 2 2" xfId="26617"/>
    <cellStyle name="Normal 7 2 2 2" xfId="26618"/>
    <cellStyle name="Normal 7 2 2 3" xfId="26619"/>
    <cellStyle name="Normal 7 2 3" xfId="26620"/>
    <cellStyle name="Normal 7 2 4" xfId="26621"/>
    <cellStyle name="Normal 7 2 5" xfId="26622"/>
    <cellStyle name="Normal 7 2 6" xfId="26623"/>
    <cellStyle name="Normal 7 20" xfId="26624"/>
    <cellStyle name="Normal 7 20 2" xfId="26625"/>
    <cellStyle name="Normal 7 20 2 2" xfId="26626"/>
    <cellStyle name="Normal 7 20 3" xfId="26627"/>
    <cellStyle name="Normal 7 20 4" xfId="26628"/>
    <cellStyle name="Normal 7 21" xfId="26629"/>
    <cellStyle name="Normal 7 21 2" xfId="26630"/>
    <cellStyle name="Normal 7 21 2 2" xfId="26631"/>
    <cellStyle name="Normal 7 21 3" xfId="26632"/>
    <cellStyle name="Normal 7 21 4" xfId="26633"/>
    <cellStyle name="Normal 7 22" xfId="26634"/>
    <cellStyle name="Normal 7 22 2" xfId="26635"/>
    <cellStyle name="Normal 7 22 2 2" xfId="26636"/>
    <cellStyle name="Normal 7 22 3" xfId="26637"/>
    <cellStyle name="Normal 7 22 4" xfId="26638"/>
    <cellStyle name="Normal 7 23" xfId="26639"/>
    <cellStyle name="Normal 7 23 2" xfId="26640"/>
    <cellStyle name="Normal 7 23 2 2" xfId="26641"/>
    <cellStyle name="Normal 7 23 3" xfId="26642"/>
    <cellStyle name="Normal 7 23 4" xfId="26643"/>
    <cellStyle name="Normal 7 24" xfId="26644"/>
    <cellStyle name="Normal 7 24 2" xfId="26645"/>
    <cellStyle name="Normal 7 24 2 2" xfId="26646"/>
    <cellStyle name="Normal 7 24 3" xfId="26647"/>
    <cellStyle name="Normal 7 24 4" xfId="26648"/>
    <cellStyle name="Normal 7 25" xfId="26649"/>
    <cellStyle name="Normal 7 25 2" xfId="26650"/>
    <cellStyle name="Normal 7 26" xfId="26651"/>
    <cellStyle name="Normal 7 27" xfId="26652"/>
    <cellStyle name="Normal 7 3" xfId="26653"/>
    <cellStyle name="Normal 7 3 2" xfId="26654"/>
    <cellStyle name="Normal 7 3 2 2" xfId="26655"/>
    <cellStyle name="Normal 7 3 2 3" xfId="26656"/>
    <cellStyle name="Normal 7 3 3" xfId="26657"/>
    <cellStyle name="Normal 7 3 4" xfId="26658"/>
    <cellStyle name="Normal 7 3 5" xfId="26659"/>
    <cellStyle name="Normal 7 4" xfId="26660"/>
    <cellStyle name="Normal 7 4 2" xfId="26661"/>
    <cellStyle name="Normal 7 4 2 2" xfId="26662"/>
    <cellStyle name="Normal 7 4 2 3" xfId="26663"/>
    <cellStyle name="Normal 7 4 3" xfId="26664"/>
    <cellStyle name="Normal 7 4 4" xfId="26665"/>
    <cellStyle name="Normal 7 4 5" xfId="26666"/>
    <cellStyle name="Normal 7 5" xfId="26667"/>
    <cellStyle name="Normal 7 5 2" xfId="26668"/>
    <cellStyle name="Normal 7 5 2 2" xfId="26669"/>
    <cellStyle name="Normal 7 5 2 3" xfId="26670"/>
    <cellStyle name="Normal 7 5 3" xfId="26671"/>
    <cellStyle name="Normal 7 5 4" xfId="26672"/>
    <cellStyle name="Normal 7 5 5" xfId="26673"/>
    <cellStyle name="Normal 7 6" xfId="26674"/>
    <cellStyle name="Normal 7 6 2" xfId="26675"/>
    <cellStyle name="Normal 7 6 2 2" xfId="26676"/>
    <cellStyle name="Normal 7 6 3" xfId="26677"/>
    <cellStyle name="Normal 7 6 4" xfId="26678"/>
    <cellStyle name="Normal 7 6 5" xfId="26679"/>
    <cellStyle name="Normal 7 7" xfId="26680"/>
    <cellStyle name="Normal 7 7 2" xfId="26681"/>
    <cellStyle name="Normal 7 7 2 2" xfId="26682"/>
    <cellStyle name="Normal 7 7 3" xfId="26683"/>
    <cellStyle name="Normal 7 7 4" xfId="26684"/>
    <cellStyle name="Normal 7 7 5" xfId="26685"/>
    <cellStyle name="Normal 7 8" xfId="26686"/>
    <cellStyle name="Normal 7 8 2" xfId="26687"/>
    <cellStyle name="Normal 7 8 2 2" xfId="26688"/>
    <cellStyle name="Normal 7 8 3" xfId="26689"/>
    <cellStyle name="Normal 7 8 4" xfId="26690"/>
    <cellStyle name="Normal 7 8 5" xfId="26691"/>
    <cellStyle name="Normal 7 9" xfId="26692"/>
    <cellStyle name="Normal 7 9 2" xfId="26693"/>
    <cellStyle name="Normal 7 9 2 2" xfId="26694"/>
    <cellStyle name="Normal 7 9 3" xfId="26695"/>
    <cellStyle name="Normal 7 9 4" xfId="26696"/>
    <cellStyle name="Normal 7 9 5" xfId="26697"/>
    <cellStyle name="Normal 7_B" xfId="26708"/>
    <cellStyle name="normal 70" xfId="26698"/>
    <cellStyle name="normal 71" xfId="26699"/>
    <cellStyle name="normal 72" xfId="26700"/>
    <cellStyle name="normal 73" xfId="26701"/>
    <cellStyle name="normal 74" xfId="26702"/>
    <cellStyle name="normal 75" xfId="26703"/>
    <cellStyle name="normal 76" xfId="26704"/>
    <cellStyle name="normal 77" xfId="26705"/>
    <cellStyle name="normal 78" xfId="26706"/>
    <cellStyle name="normal 79" xfId="26707"/>
    <cellStyle name="Normal 8" xfId="26709"/>
    <cellStyle name="Normal 8 2" xfId="26710"/>
    <cellStyle name="Normal 8 2 2" xfId="26711"/>
    <cellStyle name="Normal 8 2 3" xfId="26712"/>
    <cellStyle name="Normal 8 3" xfId="26713"/>
    <cellStyle name="Normal 8 4" xfId="26714"/>
    <cellStyle name="normal 80" xfId="26715"/>
    <cellStyle name="normal 81" xfId="26716"/>
    <cellStyle name="normal 82" xfId="26717"/>
    <cellStyle name="normal 83" xfId="26718"/>
    <cellStyle name="normal 84" xfId="26719"/>
    <cellStyle name="normal 85" xfId="26720"/>
    <cellStyle name="normal 86" xfId="26721"/>
    <cellStyle name="normal 87" xfId="26722"/>
    <cellStyle name="normal 88" xfId="26723"/>
    <cellStyle name="normal 89" xfId="26724"/>
    <cellStyle name="Normal 9" xfId="26725"/>
    <cellStyle name="Normal 9 2" xfId="26726"/>
    <cellStyle name="Normal 9 2 2" xfId="26727"/>
    <cellStyle name="Normal 9 2 3" xfId="26728"/>
    <cellStyle name="Normal 9 3" xfId="26729"/>
    <cellStyle name="Normal 9 4" xfId="26730"/>
    <cellStyle name="normal 90" xfId="26731"/>
    <cellStyle name="normal 91" xfId="26732"/>
    <cellStyle name="normal 92" xfId="26733"/>
    <cellStyle name="normal 93" xfId="26734"/>
    <cellStyle name="normal 94" xfId="26735"/>
    <cellStyle name="normal 95" xfId="26736"/>
    <cellStyle name="normal 96" xfId="26737"/>
    <cellStyle name="normal 97" xfId="26738"/>
    <cellStyle name="normal 98" xfId="26739"/>
    <cellStyle name="normal 99" xfId="26740"/>
    <cellStyle name="Normale 2" xfId="26741"/>
    <cellStyle name="Normale 3" xfId="26742"/>
    <cellStyle name="Normale_CCTV Price List Jan-Jun 2005" xfId="26743"/>
    <cellStyle name="Nota" xfId="26744"/>
    <cellStyle name="Note 10" xfId="26745"/>
    <cellStyle name="Note 18" xfId="26746"/>
    <cellStyle name="Note 2" xfId="26747"/>
    <cellStyle name="Note 2 2" xfId="26748"/>
    <cellStyle name="Note 2 2 2" xfId="26749"/>
    <cellStyle name="Note 2 2 2 2" xfId="26750"/>
    <cellStyle name="Note 2 2 2 3" xfId="26751"/>
    <cellStyle name="Note 2 2 3" xfId="26752"/>
    <cellStyle name="Note 2 3" xfId="26753"/>
    <cellStyle name="Note 2 3 2" xfId="26754"/>
    <cellStyle name="Note 2 3 2 2" xfId="26755"/>
    <cellStyle name="Note 2 3 2 3" xfId="26756"/>
    <cellStyle name="Note 2 3 3" xfId="26757"/>
    <cellStyle name="Note 2 4" xfId="26758"/>
    <cellStyle name="Note 2 4 2" xfId="26759"/>
    <cellStyle name="Note 2 5" xfId="26760"/>
    <cellStyle name="Note 3" xfId="26761"/>
    <cellStyle name="Note 3 2" xfId="26762"/>
    <cellStyle name="Note 3 2 2" xfId="26763"/>
    <cellStyle name="Note 3 2 2 2" xfId="26764"/>
    <cellStyle name="Note 3 2 2 3" xfId="26765"/>
    <cellStyle name="Note 3 2 3" xfId="26766"/>
    <cellStyle name="Note 3 3" xfId="26767"/>
    <cellStyle name="Note 3 3 2" xfId="26768"/>
    <cellStyle name="Note 3 3 2 2" xfId="26769"/>
    <cellStyle name="Note 3 3 2 3" xfId="26770"/>
    <cellStyle name="Note 3 3 3" xfId="26771"/>
    <cellStyle name="Note 3 4" xfId="26772"/>
    <cellStyle name="Note 3 4 2" xfId="26773"/>
    <cellStyle name="Note 3 5" xfId="26774"/>
    <cellStyle name="Note 3 6" xfId="26775"/>
    <cellStyle name="Note 4" xfId="26776"/>
    <cellStyle name="Note 4 2" xfId="26777"/>
    <cellStyle name="Note 4 2 2" xfId="26778"/>
    <cellStyle name="Note 4 2 2 2" xfId="26779"/>
    <cellStyle name="Note 4 2 2 3" xfId="26780"/>
    <cellStyle name="Note 4 2 3" xfId="26781"/>
    <cellStyle name="Note 4 3" xfId="26782"/>
    <cellStyle name="Note 4 3 2" xfId="26783"/>
    <cellStyle name="Note 4 3 2 2" xfId="26784"/>
    <cellStyle name="Note 4 3 2 3" xfId="26785"/>
    <cellStyle name="Note 4 3 3" xfId="26786"/>
    <cellStyle name="Note 4 4" xfId="26787"/>
    <cellStyle name="Note 4 4 2" xfId="26788"/>
    <cellStyle name="Note 4 5" xfId="26789"/>
    <cellStyle name="Note 5" xfId="26790"/>
    <cellStyle name="Note 5 2" xfId="26791"/>
    <cellStyle name="Note 5 2 2" xfId="26792"/>
    <cellStyle name="Note 5 2 2 2" xfId="26793"/>
    <cellStyle name="Note 5 2 2 3" xfId="26794"/>
    <cellStyle name="Note 5 2 3" xfId="26795"/>
    <cellStyle name="Note 5 3" xfId="26796"/>
    <cellStyle name="Note 5 3 2" xfId="26797"/>
    <cellStyle name="Note 5 3 2 2" xfId="26798"/>
    <cellStyle name="Note 5 3 2 3" xfId="26799"/>
    <cellStyle name="Note 5 3 3" xfId="26800"/>
    <cellStyle name="Note 5 4" xfId="26801"/>
    <cellStyle name="Note 5 4 2" xfId="26802"/>
    <cellStyle name="Note 5 5" xfId="26803"/>
    <cellStyle name="Note 6" xfId="26804"/>
    <cellStyle name="Note 6 2" xfId="26805"/>
    <cellStyle name="Note 6 2 2" xfId="26806"/>
    <cellStyle name="Note 6 3" xfId="26807"/>
    <cellStyle name="Note 7" xfId="26808"/>
    <cellStyle name="Note 7 2" xfId="26809"/>
    <cellStyle name="Note 8" xfId="26810"/>
    <cellStyle name="Note 8 2" xfId="26811"/>
    <cellStyle name="Note 9" xfId="26812"/>
    <cellStyle name="Notiz" xfId="26813"/>
    <cellStyle name="NOVO" xfId="26814"/>
    <cellStyle name="NOVO 2" xfId="26815"/>
    <cellStyle name="NOVO 2 2" xfId="26816"/>
    <cellStyle name="NOVO 3" xfId="26817"/>
    <cellStyle name="NOVO 4" xfId="26818"/>
    <cellStyle name="Odstotek 10" xfId="26819"/>
    <cellStyle name="Odstotek 10 2" xfId="26820"/>
    <cellStyle name="Odstotek 11" xfId="26821"/>
    <cellStyle name="Odstotek 12" xfId="26822"/>
    <cellStyle name="Odstotek 2" xfId="26823"/>
    <cellStyle name="Odstotek 2 10" xfId="26824"/>
    <cellStyle name="Odstotek 2 11" xfId="26825"/>
    <cellStyle name="Odstotek 2 2" xfId="26826"/>
    <cellStyle name="Odstotek 2 2 2" xfId="26827"/>
    <cellStyle name="Odstotek 2 2 2 2" xfId="26828"/>
    <cellStyle name="Odstotek 2 2 2 3" xfId="26829"/>
    <cellStyle name="Odstotek 2 2 3" xfId="26830"/>
    <cellStyle name="Odstotek 2 2 4" xfId="26831"/>
    <cellStyle name="Odstotek 2 3" xfId="26832"/>
    <cellStyle name="Odstotek 2 3 10" xfId="26833"/>
    <cellStyle name="Odstotek 2 3 10 2" xfId="26834"/>
    <cellStyle name="Odstotek 2 3 10 2 2" xfId="26835"/>
    <cellStyle name="Odstotek 2 3 10 2 2 2" xfId="26836"/>
    <cellStyle name="Odstotek 2 3 10 2 2 2 2" xfId="26837"/>
    <cellStyle name="Odstotek 2 3 10 2 2 2 2 2" xfId="26838"/>
    <cellStyle name="Odstotek 2 3 10 2 2 2 2 2 2" xfId="26839"/>
    <cellStyle name="Odstotek 2 3 10 2 2 2 2 3" xfId="26840"/>
    <cellStyle name="Odstotek 2 3 10 2 2 2 2 3 2" xfId="26841"/>
    <cellStyle name="Odstotek 2 3 10 2 2 2 2 4" xfId="26842"/>
    <cellStyle name="Odstotek 2 3 10 2 2 2 3" xfId="26843"/>
    <cellStyle name="Odstotek 2 3 10 2 2 2 3 2" xfId="26844"/>
    <cellStyle name="Odstotek 2 3 10 2 2 2 4" xfId="26845"/>
    <cellStyle name="Odstotek 2 3 10 2 2 2 4 2" xfId="26846"/>
    <cellStyle name="Odstotek 2 3 10 2 2 2 5" xfId="26847"/>
    <cellStyle name="Odstotek 2 3 10 2 2 3" xfId="26848"/>
    <cellStyle name="Odstotek 2 3 10 2 2 3 2" xfId="26849"/>
    <cellStyle name="Odstotek 2 3 10 2 2 3 2 2" xfId="26850"/>
    <cellStyle name="Odstotek 2 3 10 2 2 3 3" xfId="26851"/>
    <cellStyle name="Odstotek 2 3 10 2 2 3 3 2" xfId="26852"/>
    <cellStyle name="Odstotek 2 3 10 2 2 3 4" xfId="26853"/>
    <cellStyle name="Odstotek 2 3 10 2 2 4" xfId="26854"/>
    <cellStyle name="Odstotek 2 3 10 2 2 4 2" xfId="26855"/>
    <cellStyle name="Odstotek 2 3 10 2 2 5" xfId="26856"/>
    <cellStyle name="Odstotek 2 3 10 2 2 5 2" xfId="26857"/>
    <cellStyle name="Odstotek 2 3 10 2 2 6" xfId="26858"/>
    <cellStyle name="Odstotek 2 3 10 2 3" xfId="26859"/>
    <cellStyle name="Odstotek 2 3 10 2 3 2" xfId="26860"/>
    <cellStyle name="Odstotek 2 3 10 2 3 2 2" xfId="26861"/>
    <cellStyle name="Odstotek 2 3 10 2 3 2 2 2" xfId="26862"/>
    <cellStyle name="Odstotek 2 3 10 2 3 2 3" xfId="26863"/>
    <cellStyle name="Odstotek 2 3 10 2 3 2 3 2" xfId="26864"/>
    <cellStyle name="Odstotek 2 3 10 2 3 2 4" xfId="26865"/>
    <cellStyle name="Odstotek 2 3 10 2 3 3" xfId="26866"/>
    <cellStyle name="Odstotek 2 3 10 2 3 3 2" xfId="26867"/>
    <cellStyle name="Odstotek 2 3 10 2 3 4" xfId="26868"/>
    <cellStyle name="Odstotek 2 3 10 2 3 4 2" xfId="26869"/>
    <cellStyle name="Odstotek 2 3 10 2 3 5" xfId="26870"/>
    <cellStyle name="Odstotek 2 3 10 2 4" xfId="26871"/>
    <cellStyle name="Odstotek 2 3 10 2 4 2" xfId="26872"/>
    <cellStyle name="Odstotek 2 3 10 2 4 2 2" xfId="26873"/>
    <cellStyle name="Odstotek 2 3 10 2 4 3" xfId="26874"/>
    <cellStyle name="Odstotek 2 3 10 2 4 3 2" xfId="26875"/>
    <cellStyle name="Odstotek 2 3 10 2 4 4" xfId="26876"/>
    <cellStyle name="Odstotek 2 3 10 2 5" xfId="26877"/>
    <cellStyle name="Odstotek 2 3 10 2 5 2" xfId="26878"/>
    <cellStyle name="Odstotek 2 3 10 2 6" xfId="26879"/>
    <cellStyle name="Odstotek 2 3 10 2 6 2" xfId="26880"/>
    <cellStyle name="Odstotek 2 3 10 2 7" xfId="26881"/>
    <cellStyle name="Odstotek 2 3 10 3" xfId="26882"/>
    <cellStyle name="Odstotek 2 3 10 3 2" xfId="26883"/>
    <cellStyle name="Odstotek 2 3 10 3 2 2" xfId="26884"/>
    <cellStyle name="Odstotek 2 3 10 3 2 2 2" xfId="26885"/>
    <cellStyle name="Odstotek 2 3 10 3 2 2 2 2" xfId="26886"/>
    <cellStyle name="Odstotek 2 3 10 3 2 2 3" xfId="26887"/>
    <cellStyle name="Odstotek 2 3 10 3 2 2 3 2" xfId="26888"/>
    <cellStyle name="Odstotek 2 3 10 3 2 2 4" xfId="26889"/>
    <cellStyle name="Odstotek 2 3 10 3 2 3" xfId="26890"/>
    <cellStyle name="Odstotek 2 3 10 3 2 3 2" xfId="26891"/>
    <cellStyle name="Odstotek 2 3 10 3 2 4" xfId="26892"/>
    <cellStyle name="Odstotek 2 3 10 3 2 4 2" xfId="26893"/>
    <cellStyle name="Odstotek 2 3 10 3 2 5" xfId="26894"/>
    <cellStyle name="Odstotek 2 3 10 3 3" xfId="26895"/>
    <cellStyle name="Odstotek 2 3 10 3 3 2" xfId="26896"/>
    <cellStyle name="Odstotek 2 3 10 3 3 2 2" xfId="26897"/>
    <cellStyle name="Odstotek 2 3 10 3 3 3" xfId="26898"/>
    <cellStyle name="Odstotek 2 3 10 3 3 3 2" xfId="26899"/>
    <cellStyle name="Odstotek 2 3 10 3 3 4" xfId="26900"/>
    <cellStyle name="Odstotek 2 3 10 3 4" xfId="26901"/>
    <cellStyle name="Odstotek 2 3 10 3 4 2" xfId="26902"/>
    <cellStyle name="Odstotek 2 3 10 3 5" xfId="26903"/>
    <cellStyle name="Odstotek 2 3 10 3 5 2" xfId="26904"/>
    <cellStyle name="Odstotek 2 3 10 3 6" xfId="26905"/>
    <cellStyle name="Odstotek 2 3 10 4" xfId="26906"/>
    <cellStyle name="Odstotek 2 3 10 4 2" xfId="26907"/>
    <cellStyle name="Odstotek 2 3 10 4 2 2" xfId="26908"/>
    <cellStyle name="Odstotek 2 3 10 4 2 2 2" xfId="26909"/>
    <cellStyle name="Odstotek 2 3 10 4 2 3" xfId="26910"/>
    <cellStyle name="Odstotek 2 3 10 4 2 3 2" xfId="26911"/>
    <cellStyle name="Odstotek 2 3 10 4 2 4" xfId="26912"/>
    <cellStyle name="Odstotek 2 3 10 4 3" xfId="26913"/>
    <cellStyle name="Odstotek 2 3 10 4 3 2" xfId="26914"/>
    <cellStyle name="Odstotek 2 3 10 4 4" xfId="26915"/>
    <cellStyle name="Odstotek 2 3 10 4 4 2" xfId="26916"/>
    <cellStyle name="Odstotek 2 3 10 4 5" xfId="26917"/>
    <cellStyle name="Odstotek 2 3 10 5" xfId="26918"/>
    <cellStyle name="Odstotek 2 3 10 5 2" xfId="26919"/>
    <cellStyle name="Odstotek 2 3 10 5 2 2" xfId="26920"/>
    <cellStyle name="Odstotek 2 3 10 5 3" xfId="26921"/>
    <cellStyle name="Odstotek 2 3 10 5 3 2" xfId="26922"/>
    <cellStyle name="Odstotek 2 3 10 5 4" xfId="26923"/>
    <cellStyle name="Odstotek 2 3 10 6" xfId="26924"/>
    <cellStyle name="Odstotek 2 3 10 6 2" xfId="26925"/>
    <cellStyle name="Odstotek 2 3 10 7" xfId="26926"/>
    <cellStyle name="Odstotek 2 3 10 7 2" xfId="26927"/>
    <cellStyle name="Odstotek 2 3 10 8" xfId="26928"/>
    <cellStyle name="Odstotek 2 3 11" xfId="26929"/>
    <cellStyle name="Odstotek 2 3 11 2" xfId="26930"/>
    <cellStyle name="Odstotek 2 3 11 2 2" xfId="26931"/>
    <cellStyle name="Odstotek 2 3 11 2 2 2" xfId="26932"/>
    <cellStyle name="Odstotek 2 3 11 2 2 2 2" xfId="26933"/>
    <cellStyle name="Odstotek 2 3 11 2 2 2 2 2" xfId="26934"/>
    <cellStyle name="Odstotek 2 3 11 2 2 2 3" xfId="26935"/>
    <cellStyle name="Odstotek 2 3 11 2 2 2 3 2" xfId="26936"/>
    <cellStyle name="Odstotek 2 3 11 2 2 2 4" xfId="26937"/>
    <cellStyle name="Odstotek 2 3 11 2 2 3" xfId="26938"/>
    <cellStyle name="Odstotek 2 3 11 2 2 3 2" xfId="26939"/>
    <cellStyle name="Odstotek 2 3 11 2 2 4" xfId="26940"/>
    <cellStyle name="Odstotek 2 3 11 2 2 4 2" xfId="26941"/>
    <cellStyle name="Odstotek 2 3 11 2 2 5" xfId="26942"/>
    <cellStyle name="Odstotek 2 3 11 2 3" xfId="26943"/>
    <cellStyle name="Odstotek 2 3 11 2 3 2" xfId="26944"/>
    <cellStyle name="Odstotek 2 3 11 2 3 2 2" xfId="26945"/>
    <cellStyle name="Odstotek 2 3 11 2 3 3" xfId="26946"/>
    <cellStyle name="Odstotek 2 3 11 2 3 3 2" xfId="26947"/>
    <cellStyle name="Odstotek 2 3 11 2 3 4" xfId="26948"/>
    <cellStyle name="Odstotek 2 3 11 2 4" xfId="26949"/>
    <cellStyle name="Odstotek 2 3 11 2 4 2" xfId="26950"/>
    <cellStyle name="Odstotek 2 3 11 2 5" xfId="26951"/>
    <cellStyle name="Odstotek 2 3 11 2 5 2" xfId="26952"/>
    <cellStyle name="Odstotek 2 3 11 2 6" xfId="26953"/>
    <cellStyle name="Odstotek 2 3 11 3" xfId="26954"/>
    <cellStyle name="Odstotek 2 3 11 3 2" xfId="26955"/>
    <cellStyle name="Odstotek 2 3 11 3 2 2" xfId="26956"/>
    <cellStyle name="Odstotek 2 3 11 3 2 2 2" xfId="26957"/>
    <cellStyle name="Odstotek 2 3 11 3 2 3" xfId="26958"/>
    <cellStyle name="Odstotek 2 3 11 3 2 3 2" xfId="26959"/>
    <cellStyle name="Odstotek 2 3 11 3 2 4" xfId="26960"/>
    <cellStyle name="Odstotek 2 3 11 3 3" xfId="26961"/>
    <cellStyle name="Odstotek 2 3 11 3 3 2" xfId="26962"/>
    <cellStyle name="Odstotek 2 3 11 3 4" xfId="26963"/>
    <cellStyle name="Odstotek 2 3 11 3 4 2" xfId="26964"/>
    <cellStyle name="Odstotek 2 3 11 3 5" xfId="26965"/>
    <cellStyle name="Odstotek 2 3 11 4" xfId="26966"/>
    <cellStyle name="Odstotek 2 3 11 4 2" xfId="26967"/>
    <cellStyle name="Odstotek 2 3 11 4 2 2" xfId="26968"/>
    <cellStyle name="Odstotek 2 3 11 4 3" xfId="26969"/>
    <cellStyle name="Odstotek 2 3 11 4 3 2" xfId="26970"/>
    <cellStyle name="Odstotek 2 3 11 4 4" xfId="26971"/>
    <cellStyle name="Odstotek 2 3 11 5" xfId="26972"/>
    <cellStyle name="Odstotek 2 3 11 5 2" xfId="26973"/>
    <cellStyle name="Odstotek 2 3 11 6" xfId="26974"/>
    <cellStyle name="Odstotek 2 3 11 6 2" xfId="26975"/>
    <cellStyle name="Odstotek 2 3 11 7" xfId="26976"/>
    <cellStyle name="Odstotek 2 3 12" xfId="26977"/>
    <cellStyle name="Odstotek 2 3 12 2" xfId="26978"/>
    <cellStyle name="Odstotek 2 3 12 2 2" xfId="26979"/>
    <cellStyle name="Odstotek 2 3 12 2 2 2" xfId="26980"/>
    <cellStyle name="Odstotek 2 3 12 2 2 2 2" xfId="26981"/>
    <cellStyle name="Odstotek 2 3 12 2 2 2 2 2" xfId="26982"/>
    <cellStyle name="Odstotek 2 3 12 2 2 2 3" xfId="26983"/>
    <cellStyle name="Odstotek 2 3 12 2 2 2 3 2" xfId="26984"/>
    <cellStyle name="Odstotek 2 3 12 2 2 2 4" xfId="26985"/>
    <cellStyle name="Odstotek 2 3 12 2 2 3" xfId="26986"/>
    <cellStyle name="Odstotek 2 3 12 2 2 3 2" xfId="26987"/>
    <cellStyle name="Odstotek 2 3 12 2 2 4" xfId="26988"/>
    <cellStyle name="Odstotek 2 3 12 2 2 4 2" xfId="26989"/>
    <cellStyle name="Odstotek 2 3 12 2 2 5" xfId="26990"/>
    <cellStyle name="Odstotek 2 3 12 2 3" xfId="26991"/>
    <cellStyle name="Odstotek 2 3 12 2 3 2" xfId="26992"/>
    <cellStyle name="Odstotek 2 3 12 2 3 2 2" xfId="26993"/>
    <cellStyle name="Odstotek 2 3 12 2 3 3" xfId="26994"/>
    <cellStyle name="Odstotek 2 3 12 2 3 3 2" xfId="26995"/>
    <cellStyle name="Odstotek 2 3 12 2 3 4" xfId="26996"/>
    <cellStyle name="Odstotek 2 3 12 2 4" xfId="26997"/>
    <cellStyle name="Odstotek 2 3 12 2 4 2" xfId="26998"/>
    <cellStyle name="Odstotek 2 3 12 2 5" xfId="26999"/>
    <cellStyle name="Odstotek 2 3 12 2 5 2" xfId="27000"/>
    <cellStyle name="Odstotek 2 3 12 2 6" xfId="27001"/>
    <cellStyle name="Odstotek 2 3 12 3" xfId="27002"/>
    <cellStyle name="Odstotek 2 3 12 3 2" xfId="27003"/>
    <cellStyle name="Odstotek 2 3 12 3 2 2" xfId="27004"/>
    <cellStyle name="Odstotek 2 3 12 3 2 2 2" xfId="27005"/>
    <cellStyle name="Odstotek 2 3 12 3 2 3" xfId="27006"/>
    <cellStyle name="Odstotek 2 3 12 3 2 3 2" xfId="27007"/>
    <cellStyle name="Odstotek 2 3 12 3 2 4" xfId="27008"/>
    <cellStyle name="Odstotek 2 3 12 3 3" xfId="27009"/>
    <cellStyle name="Odstotek 2 3 12 3 3 2" xfId="27010"/>
    <cellStyle name="Odstotek 2 3 12 3 4" xfId="27011"/>
    <cellStyle name="Odstotek 2 3 12 3 4 2" xfId="27012"/>
    <cellStyle name="Odstotek 2 3 12 3 5" xfId="27013"/>
    <cellStyle name="Odstotek 2 3 12 4" xfId="27014"/>
    <cellStyle name="Odstotek 2 3 12 4 2" xfId="27015"/>
    <cellStyle name="Odstotek 2 3 12 4 2 2" xfId="27016"/>
    <cellStyle name="Odstotek 2 3 12 4 3" xfId="27017"/>
    <cellStyle name="Odstotek 2 3 12 4 3 2" xfId="27018"/>
    <cellStyle name="Odstotek 2 3 12 4 4" xfId="27019"/>
    <cellStyle name="Odstotek 2 3 12 5" xfId="27020"/>
    <cellStyle name="Odstotek 2 3 12 5 2" xfId="27021"/>
    <cellStyle name="Odstotek 2 3 12 6" xfId="27022"/>
    <cellStyle name="Odstotek 2 3 12 6 2" xfId="27023"/>
    <cellStyle name="Odstotek 2 3 12 7" xfId="27024"/>
    <cellStyle name="Odstotek 2 3 13" xfId="27025"/>
    <cellStyle name="Odstotek 2 3 13 2" xfId="27026"/>
    <cellStyle name="Odstotek 2 3 13 2 2" xfId="27027"/>
    <cellStyle name="Odstotek 2 3 13 2 2 2" xfId="27028"/>
    <cellStyle name="Odstotek 2 3 13 2 2 2 2" xfId="27029"/>
    <cellStyle name="Odstotek 2 3 13 2 2 3" xfId="27030"/>
    <cellStyle name="Odstotek 2 3 13 2 2 3 2" xfId="27031"/>
    <cellStyle name="Odstotek 2 3 13 2 2 4" xfId="27032"/>
    <cellStyle name="Odstotek 2 3 13 2 3" xfId="27033"/>
    <cellStyle name="Odstotek 2 3 13 2 3 2" xfId="27034"/>
    <cellStyle name="Odstotek 2 3 13 2 4" xfId="27035"/>
    <cellStyle name="Odstotek 2 3 13 2 4 2" xfId="27036"/>
    <cellStyle name="Odstotek 2 3 13 2 5" xfId="27037"/>
    <cellStyle name="Odstotek 2 3 13 3" xfId="27038"/>
    <cellStyle name="Odstotek 2 3 13 3 2" xfId="27039"/>
    <cellStyle name="Odstotek 2 3 13 3 2 2" xfId="27040"/>
    <cellStyle name="Odstotek 2 3 13 3 3" xfId="27041"/>
    <cellStyle name="Odstotek 2 3 13 3 3 2" xfId="27042"/>
    <cellStyle name="Odstotek 2 3 13 3 4" xfId="27043"/>
    <cellStyle name="Odstotek 2 3 13 4" xfId="27044"/>
    <cellStyle name="Odstotek 2 3 13 4 2" xfId="27045"/>
    <cellStyle name="Odstotek 2 3 13 5" xfId="27046"/>
    <cellStyle name="Odstotek 2 3 13 5 2" xfId="27047"/>
    <cellStyle name="Odstotek 2 3 13 6" xfId="27048"/>
    <cellStyle name="Odstotek 2 3 14" xfId="27049"/>
    <cellStyle name="Odstotek 2 3 14 2" xfId="27050"/>
    <cellStyle name="Odstotek 2 3 14 2 2" xfId="27051"/>
    <cellStyle name="Odstotek 2 3 14 2 2 2" xfId="27052"/>
    <cellStyle name="Odstotek 2 3 14 2 3" xfId="27053"/>
    <cellStyle name="Odstotek 2 3 14 2 3 2" xfId="27054"/>
    <cellStyle name="Odstotek 2 3 14 2 4" xfId="27055"/>
    <cellStyle name="Odstotek 2 3 14 3" xfId="27056"/>
    <cellStyle name="Odstotek 2 3 14 3 2" xfId="27057"/>
    <cellStyle name="Odstotek 2 3 14 4" xfId="27058"/>
    <cellStyle name="Odstotek 2 3 14 4 2" xfId="27059"/>
    <cellStyle name="Odstotek 2 3 14 5" xfId="27060"/>
    <cellStyle name="Odstotek 2 3 15" xfId="27061"/>
    <cellStyle name="Odstotek 2 3 15 2" xfId="27062"/>
    <cellStyle name="Odstotek 2 3 15 2 2" xfId="27063"/>
    <cellStyle name="Odstotek 2 3 15 3" xfId="27064"/>
    <cellStyle name="Odstotek 2 3 15 3 2" xfId="27065"/>
    <cellStyle name="Odstotek 2 3 15 4" xfId="27066"/>
    <cellStyle name="Odstotek 2 3 16" xfId="27067"/>
    <cellStyle name="Odstotek 2 3 16 2" xfId="27068"/>
    <cellStyle name="Odstotek 2 3 17" xfId="27069"/>
    <cellStyle name="Odstotek 2 3 17 2" xfId="27070"/>
    <cellStyle name="Odstotek 2 3 18" xfId="27071"/>
    <cellStyle name="Odstotek 2 3 2" xfId="27072"/>
    <cellStyle name="Odstotek 2 3 2 10" xfId="27073"/>
    <cellStyle name="Odstotek 2 3 2 10 2" xfId="27074"/>
    <cellStyle name="Odstotek 2 3 2 10 2 2" xfId="27075"/>
    <cellStyle name="Odstotek 2 3 2 10 2 2 2" xfId="27076"/>
    <cellStyle name="Odstotek 2 3 2 10 2 2 2 2" xfId="27077"/>
    <cellStyle name="Odstotek 2 3 2 10 2 2 2 2 2" xfId="27078"/>
    <cellStyle name="Odstotek 2 3 2 10 2 2 2 3" xfId="27079"/>
    <cellStyle name="Odstotek 2 3 2 10 2 2 2 3 2" xfId="27080"/>
    <cellStyle name="Odstotek 2 3 2 10 2 2 2 4" xfId="27081"/>
    <cellStyle name="Odstotek 2 3 2 10 2 2 3" xfId="27082"/>
    <cellStyle name="Odstotek 2 3 2 10 2 2 3 2" xfId="27083"/>
    <cellStyle name="Odstotek 2 3 2 10 2 2 4" xfId="27084"/>
    <cellStyle name="Odstotek 2 3 2 10 2 2 4 2" xfId="27085"/>
    <cellStyle name="Odstotek 2 3 2 10 2 2 5" xfId="27086"/>
    <cellStyle name="Odstotek 2 3 2 10 2 3" xfId="27087"/>
    <cellStyle name="Odstotek 2 3 2 10 2 3 2" xfId="27088"/>
    <cellStyle name="Odstotek 2 3 2 10 2 3 2 2" xfId="27089"/>
    <cellStyle name="Odstotek 2 3 2 10 2 3 3" xfId="27090"/>
    <cellStyle name="Odstotek 2 3 2 10 2 3 3 2" xfId="27091"/>
    <cellStyle name="Odstotek 2 3 2 10 2 3 4" xfId="27092"/>
    <cellStyle name="Odstotek 2 3 2 10 2 4" xfId="27093"/>
    <cellStyle name="Odstotek 2 3 2 10 2 4 2" xfId="27094"/>
    <cellStyle name="Odstotek 2 3 2 10 2 5" xfId="27095"/>
    <cellStyle name="Odstotek 2 3 2 10 2 5 2" xfId="27096"/>
    <cellStyle name="Odstotek 2 3 2 10 2 6" xfId="27097"/>
    <cellStyle name="Odstotek 2 3 2 10 3" xfId="27098"/>
    <cellStyle name="Odstotek 2 3 2 10 3 2" xfId="27099"/>
    <cellStyle name="Odstotek 2 3 2 10 3 2 2" xfId="27100"/>
    <cellStyle name="Odstotek 2 3 2 10 3 2 2 2" xfId="27101"/>
    <cellStyle name="Odstotek 2 3 2 10 3 2 3" xfId="27102"/>
    <cellStyle name="Odstotek 2 3 2 10 3 2 3 2" xfId="27103"/>
    <cellStyle name="Odstotek 2 3 2 10 3 2 4" xfId="27104"/>
    <cellStyle name="Odstotek 2 3 2 10 3 3" xfId="27105"/>
    <cellStyle name="Odstotek 2 3 2 10 3 3 2" xfId="27106"/>
    <cellStyle name="Odstotek 2 3 2 10 3 4" xfId="27107"/>
    <cellStyle name="Odstotek 2 3 2 10 3 4 2" xfId="27108"/>
    <cellStyle name="Odstotek 2 3 2 10 3 5" xfId="27109"/>
    <cellStyle name="Odstotek 2 3 2 10 4" xfId="27110"/>
    <cellStyle name="Odstotek 2 3 2 10 4 2" xfId="27111"/>
    <cellStyle name="Odstotek 2 3 2 10 4 2 2" xfId="27112"/>
    <cellStyle name="Odstotek 2 3 2 10 4 3" xfId="27113"/>
    <cellStyle name="Odstotek 2 3 2 10 4 3 2" xfId="27114"/>
    <cellStyle name="Odstotek 2 3 2 10 4 4" xfId="27115"/>
    <cellStyle name="Odstotek 2 3 2 10 5" xfId="27116"/>
    <cellStyle name="Odstotek 2 3 2 10 5 2" xfId="27117"/>
    <cellStyle name="Odstotek 2 3 2 10 6" xfId="27118"/>
    <cellStyle name="Odstotek 2 3 2 10 6 2" xfId="27119"/>
    <cellStyle name="Odstotek 2 3 2 10 7" xfId="27120"/>
    <cellStyle name="Odstotek 2 3 2 11" xfId="27121"/>
    <cellStyle name="Odstotek 2 3 2 11 2" xfId="27122"/>
    <cellStyle name="Odstotek 2 3 2 11 2 2" xfId="27123"/>
    <cellStyle name="Odstotek 2 3 2 11 2 2 2" xfId="27124"/>
    <cellStyle name="Odstotek 2 3 2 11 2 2 2 2" xfId="27125"/>
    <cellStyle name="Odstotek 2 3 2 11 2 2 2 2 2" xfId="27126"/>
    <cellStyle name="Odstotek 2 3 2 11 2 2 2 3" xfId="27127"/>
    <cellStyle name="Odstotek 2 3 2 11 2 2 2 3 2" xfId="27128"/>
    <cellStyle name="Odstotek 2 3 2 11 2 2 2 4" xfId="27129"/>
    <cellStyle name="Odstotek 2 3 2 11 2 2 3" xfId="27130"/>
    <cellStyle name="Odstotek 2 3 2 11 2 2 3 2" xfId="27131"/>
    <cellStyle name="Odstotek 2 3 2 11 2 2 4" xfId="27132"/>
    <cellStyle name="Odstotek 2 3 2 11 2 2 4 2" xfId="27133"/>
    <cellStyle name="Odstotek 2 3 2 11 2 2 5" xfId="27134"/>
    <cellStyle name="Odstotek 2 3 2 11 2 3" xfId="27135"/>
    <cellStyle name="Odstotek 2 3 2 11 2 3 2" xfId="27136"/>
    <cellStyle name="Odstotek 2 3 2 11 2 3 2 2" xfId="27137"/>
    <cellStyle name="Odstotek 2 3 2 11 2 3 3" xfId="27138"/>
    <cellStyle name="Odstotek 2 3 2 11 2 3 3 2" xfId="27139"/>
    <cellStyle name="Odstotek 2 3 2 11 2 3 4" xfId="27140"/>
    <cellStyle name="Odstotek 2 3 2 11 2 4" xfId="27141"/>
    <cellStyle name="Odstotek 2 3 2 11 2 4 2" xfId="27142"/>
    <cellStyle name="Odstotek 2 3 2 11 2 5" xfId="27143"/>
    <cellStyle name="Odstotek 2 3 2 11 2 5 2" xfId="27144"/>
    <cellStyle name="Odstotek 2 3 2 11 2 6" xfId="27145"/>
    <cellStyle name="Odstotek 2 3 2 11 3" xfId="27146"/>
    <cellStyle name="Odstotek 2 3 2 11 3 2" xfId="27147"/>
    <cellStyle name="Odstotek 2 3 2 11 3 2 2" xfId="27148"/>
    <cellStyle name="Odstotek 2 3 2 11 3 2 2 2" xfId="27149"/>
    <cellStyle name="Odstotek 2 3 2 11 3 2 3" xfId="27150"/>
    <cellStyle name="Odstotek 2 3 2 11 3 2 3 2" xfId="27151"/>
    <cellStyle name="Odstotek 2 3 2 11 3 2 4" xfId="27152"/>
    <cellStyle name="Odstotek 2 3 2 11 3 3" xfId="27153"/>
    <cellStyle name="Odstotek 2 3 2 11 3 3 2" xfId="27154"/>
    <cellStyle name="Odstotek 2 3 2 11 3 4" xfId="27155"/>
    <cellStyle name="Odstotek 2 3 2 11 3 4 2" xfId="27156"/>
    <cellStyle name="Odstotek 2 3 2 11 3 5" xfId="27157"/>
    <cellStyle name="Odstotek 2 3 2 11 4" xfId="27158"/>
    <cellStyle name="Odstotek 2 3 2 11 4 2" xfId="27159"/>
    <cellStyle name="Odstotek 2 3 2 11 4 2 2" xfId="27160"/>
    <cellStyle name="Odstotek 2 3 2 11 4 3" xfId="27161"/>
    <cellStyle name="Odstotek 2 3 2 11 4 3 2" xfId="27162"/>
    <cellStyle name="Odstotek 2 3 2 11 4 4" xfId="27163"/>
    <cellStyle name="Odstotek 2 3 2 11 5" xfId="27164"/>
    <cellStyle name="Odstotek 2 3 2 11 5 2" xfId="27165"/>
    <cellStyle name="Odstotek 2 3 2 11 6" xfId="27166"/>
    <cellStyle name="Odstotek 2 3 2 11 6 2" xfId="27167"/>
    <cellStyle name="Odstotek 2 3 2 11 7" xfId="27168"/>
    <cellStyle name="Odstotek 2 3 2 12" xfId="27169"/>
    <cellStyle name="Odstotek 2 3 2 12 2" xfId="27170"/>
    <cellStyle name="Odstotek 2 3 2 12 2 2" xfId="27171"/>
    <cellStyle name="Odstotek 2 3 2 12 2 2 2" xfId="27172"/>
    <cellStyle name="Odstotek 2 3 2 12 2 2 2 2" xfId="27173"/>
    <cellStyle name="Odstotek 2 3 2 12 2 2 3" xfId="27174"/>
    <cellStyle name="Odstotek 2 3 2 12 2 2 3 2" xfId="27175"/>
    <cellStyle name="Odstotek 2 3 2 12 2 2 4" xfId="27176"/>
    <cellStyle name="Odstotek 2 3 2 12 2 3" xfId="27177"/>
    <cellStyle name="Odstotek 2 3 2 12 2 3 2" xfId="27178"/>
    <cellStyle name="Odstotek 2 3 2 12 2 4" xfId="27179"/>
    <cellStyle name="Odstotek 2 3 2 12 2 4 2" xfId="27180"/>
    <cellStyle name="Odstotek 2 3 2 12 2 5" xfId="27181"/>
    <cellStyle name="Odstotek 2 3 2 12 3" xfId="27182"/>
    <cellStyle name="Odstotek 2 3 2 12 3 2" xfId="27183"/>
    <cellStyle name="Odstotek 2 3 2 12 3 2 2" xfId="27184"/>
    <cellStyle name="Odstotek 2 3 2 12 3 3" xfId="27185"/>
    <cellStyle name="Odstotek 2 3 2 12 3 3 2" xfId="27186"/>
    <cellStyle name="Odstotek 2 3 2 12 3 4" xfId="27187"/>
    <cellStyle name="Odstotek 2 3 2 12 4" xfId="27188"/>
    <cellStyle name="Odstotek 2 3 2 12 4 2" xfId="27189"/>
    <cellStyle name="Odstotek 2 3 2 12 5" xfId="27190"/>
    <cellStyle name="Odstotek 2 3 2 12 5 2" xfId="27191"/>
    <cellStyle name="Odstotek 2 3 2 12 6" xfId="27192"/>
    <cellStyle name="Odstotek 2 3 2 13" xfId="27193"/>
    <cellStyle name="Odstotek 2 3 2 13 2" xfId="27194"/>
    <cellStyle name="Odstotek 2 3 2 13 2 2" xfId="27195"/>
    <cellStyle name="Odstotek 2 3 2 13 2 2 2" xfId="27196"/>
    <cellStyle name="Odstotek 2 3 2 13 2 3" xfId="27197"/>
    <cellStyle name="Odstotek 2 3 2 13 2 3 2" xfId="27198"/>
    <cellStyle name="Odstotek 2 3 2 13 2 4" xfId="27199"/>
    <cellStyle name="Odstotek 2 3 2 13 3" xfId="27200"/>
    <cellStyle name="Odstotek 2 3 2 13 3 2" xfId="27201"/>
    <cellStyle name="Odstotek 2 3 2 13 4" xfId="27202"/>
    <cellStyle name="Odstotek 2 3 2 13 4 2" xfId="27203"/>
    <cellStyle name="Odstotek 2 3 2 13 5" xfId="27204"/>
    <cellStyle name="Odstotek 2 3 2 14" xfId="27205"/>
    <cellStyle name="Odstotek 2 3 2 14 2" xfId="27206"/>
    <cellStyle name="Odstotek 2 3 2 14 2 2" xfId="27207"/>
    <cellStyle name="Odstotek 2 3 2 14 3" xfId="27208"/>
    <cellStyle name="Odstotek 2 3 2 14 3 2" xfId="27209"/>
    <cellStyle name="Odstotek 2 3 2 14 4" xfId="27210"/>
    <cellStyle name="Odstotek 2 3 2 15" xfId="27211"/>
    <cellStyle name="Odstotek 2 3 2 15 2" xfId="27212"/>
    <cellStyle name="Odstotek 2 3 2 16" xfId="27213"/>
    <cellStyle name="Odstotek 2 3 2 16 2" xfId="27214"/>
    <cellStyle name="Odstotek 2 3 2 17" xfId="27215"/>
    <cellStyle name="Odstotek 2 3 2 2" xfId="27216"/>
    <cellStyle name="Odstotek 2 3 2 2 10" xfId="27217"/>
    <cellStyle name="Odstotek 2 3 2 2 10 2" xfId="27218"/>
    <cellStyle name="Odstotek 2 3 2 2 10 2 2" xfId="27219"/>
    <cellStyle name="Odstotek 2 3 2 2 10 2 2 2" xfId="27220"/>
    <cellStyle name="Odstotek 2 3 2 2 10 2 2 2 2" xfId="27221"/>
    <cellStyle name="Odstotek 2 3 2 2 10 2 2 3" xfId="27222"/>
    <cellStyle name="Odstotek 2 3 2 2 10 2 2 3 2" xfId="27223"/>
    <cellStyle name="Odstotek 2 3 2 2 10 2 2 4" xfId="27224"/>
    <cellStyle name="Odstotek 2 3 2 2 10 2 3" xfId="27225"/>
    <cellStyle name="Odstotek 2 3 2 2 10 2 3 2" xfId="27226"/>
    <cellStyle name="Odstotek 2 3 2 2 10 2 4" xfId="27227"/>
    <cellStyle name="Odstotek 2 3 2 2 10 2 4 2" xfId="27228"/>
    <cellStyle name="Odstotek 2 3 2 2 10 2 5" xfId="27229"/>
    <cellStyle name="Odstotek 2 3 2 2 10 3" xfId="27230"/>
    <cellStyle name="Odstotek 2 3 2 2 10 3 2" xfId="27231"/>
    <cellStyle name="Odstotek 2 3 2 2 10 3 2 2" xfId="27232"/>
    <cellStyle name="Odstotek 2 3 2 2 10 3 3" xfId="27233"/>
    <cellStyle name="Odstotek 2 3 2 2 10 3 3 2" xfId="27234"/>
    <cellStyle name="Odstotek 2 3 2 2 10 3 4" xfId="27235"/>
    <cellStyle name="Odstotek 2 3 2 2 10 4" xfId="27236"/>
    <cellStyle name="Odstotek 2 3 2 2 10 4 2" xfId="27237"/>
    <cellStyle name="Odstotek 2 3 2 2 10 5" xfId="27238"/>
    <cellStyle name="Odstotek 2 3 2 2 10 5 2" xfId="27239"/>
    <cellStyle name="Odstotek 2 3 2 2 10 6" xfId="27240"/>
    <cellStyle name="Odstotek 2 3 2 2 11" xfId="27241"/>
    <cellStyle name="Odstotek 2 3 2 2 11 2" xfId="27242"/>
    <cellStyle name="Odstotek 2 3 2 2 11 2 2" xfId="27243"/>
    <cellStyle name="Odstotek 2 3 2 2 11 2 2 2" xfId="27244"/>
    <cellStyle name="Odstotek 2 3 2 2 11 2 3" xfId="27245"/>
    <cellStyle name="Odstotek 2 3 2 2 11 2 3 2" xfId="27246"/>
    <cellStyle name="Odstotek 2 3 2 2 11 2 4" xfId="27247"/>
    <cellStyle name="Odstotek 2 3 2 2 11 3" xfId="27248"/>
    <cellStyle name="Odstotek 2 3 2 2 11 3 2" xfId="27249"/>
    <cellStyle name="Odstotek 2 3 2 2 11 4" xfId="27250"/>
    <cellStyle name="Odstotek 2 3 2 2 11 4 2" xfId="27251"/>
    <cellStyle name="Odstotek 2 3 2 2 11 5" xfId="27252"/>
    <cellStyle name="Odstotek 2 3 2 2 12" xfId="27253"/>
    <cellStyle name="Odstotek 2 3 2 2 12 2" xfId="27254"/>
    <cellStyle name="Odstotek 2 3 2 2 12 2 2" xfId="27255"/>
    <cellStyle name="Odstotek 2 3 2 2 12 3" xfId="27256"/>
    <cellStyle name="Odstotek 2 3 2 2 12 3 2" xfId="27257"/>
    <cellStyle name="Odstotek 2 3 2 2 12 4" xfId="27258"/>
    <cellStyle name="Odstotek 2 3 2 2 13" xfId="27259"/>
    <cellStyle name="Odstotek 2 3 2 2 13 2" xfId="27260"/>
    <cellStyle name="Odstotek 2 3 2 2 14" xfId="27261"/>
    <cellStyle name="Odstotek 2 3 2 2 14 2" xfId="27262"/>
    <cellStyle name="Odstotek 2 3 2 2 15" xfId="27263"/>
    <cellStyle name="Odstotek 2 3 2 2 2" xfId="27264"/>
    <cellStyle name="Odstotek 2 3 2 2 2 10" xfId="27265"/>
    <cellStyle name="Odstotek 2 3 2 2 2 10 2" xfId="27266"/>
    <cellStyle name="Odstotek 2 3 2 2 2 10 2 2" xfId="27267"/>
    <cellStyle name="Odstotek 2 3 2 2 2 10 2 2 2" xfId="27268"/>
    <cellStyle name="Odstotek 2 3 2 2 2 10 2 3" xfId="27269"/>
    <cellStyle name="Odstotek 2 3 2 2 2 10 2 3 2" xfId="27270"/>
    <cellStyle name="Odstotek 2 3 2 2 2 10 2 4" xfId="27271"/>
    <cellStyle name="Odstotek 2 3 2 2 2 10 3" xfId="27272"/>
    <cellStyle name="Odstotek 2 3 2 2 2 10 3 2" xfId="27273"/>
    <cellStyle name="Odstotek 2 3 2 2 2 10 4" xfId="27274"/>
    <cellStyle name="Odstotek 2 3 2 2 2 10 4 2" xfId="27275"/>
    <cellStyle name="Odstotek 2 3 2 2 2 10 5" xfId="27276"/>
    <cellStyle name="Odstotek 2 3 2 2 2 11" xfId="27277"/>
    <cellStyle name="Odstotek 2 3 2 2 2 11 2" xfId="27278"/>
    <cellStyle name="Odstotek 2 3 2 2 2 11 2 2" xfId="27279"/>
    <cellStyle name="Odstotek 2 3 2 2 2 11 3" xfId="27280"/>
    <cellStyle name="Odstotek 2 3 2 2 2 11 3 2" xfId="27281"/>
    <cellStyle name="Odstotek 2 3 2 2 2 11 4" xfId="27282"/>
    <cellStyle name="Odstotek 2 3 2 2 2 12" xfId="27283"/>
    <cellStyle name="Odstotek 2 3 2 2 2 12 2" xfId="27284"/>
    <cellStyle name="Odstotek 2 3 2 2 2 13" xfId="27285"/>
    <cellStyle name="Odstotek 2 3 2 2 2 13 2" xfId="27286"/>
    <cellStyle name="Odstotek 2 3 2 2 2 14" xfId="27287"/>
    <cellStyle name="Odstotek 2 3 2 2 2 2" xfId="27288"/>
    <cellStyle name="Odstotek 2 3 2 2 2 2 2" xfId="27289"/>
    <cellStyle name="Odstotek 2 3 2 2 2 2 2 2" xfId="27290"/>
    <cellStyle name="Odstotek 2 3 2 2 2 2 2 2 2" xfId="27291"/>
    <cellStyle name="Odstotek 2 3 2 2 2 2 2 2 2 2" xfId="27292"/>
    <cellStyle name="Odstotek 2 3 2 2 2 2 2 2 2 2 2" xfId="27293"/>
    <cellStyle name="Odstotek 2 3 2 2 2 2 2 2 2 3" xfId="27294"/>
    <cellStyle name="Odstotek 2 3 2 2 2 2 2 2 2 3 2" xfId="27295"/>
    <cellStyle name="Odstotek 2 3 2 2 2 2 2 2 2 4" xfId="27296"/>
    <cellStyle name="Odstotek 2 3 2 2 2 2 2 2 3" xfId="27297"/>
    <cellStyle name="Odstotek 2 3 2 2 2 2 2 2 3 2" xfId="27298"/>
    <cellStyle name="Odstotek 2 3 2 2 2 2 2 2 4" xfId="27299"/>
    <cellStyle name="Odstotek 2 3 2 2 2 2 2 2 4 2" xfId="27300"/>
    <cellStyle name="Odstotek 2 3 2 2 2 2 2 2 5" xfId="27301"/>
    <cellStyle name="Odstotek 2 3 2 2 2 2 2 3" xfId="27302"/>
    <cellStyle name="Odstotek 2 3 2 2 2 2 2 3 2" xfId="27303"/>
    <cellStyle name="Odstotek 2 3 2 2 2 2 2 3 2 2" xfId="27304"/>
    <cellStyle name="Odstotek 2 3 2 2 2 2 2 3 3" xfId="27305"/>
    <cellStyle name="Odstotek 2 3 2 2 2 2 2 3 3 2" xfId="27306"/>
    <cellStyle name="Odstotek 2 3 2 2 2 2 2 3 4" xfId="27307"/>
    <cellStyle name="Odstotek 2 3 2 2 2 2 2 4" xfId="27308"/>
    <cellStyle name="Odstotek 2 3 2 2 2 2 2 4 2" xfId="27309"/>
    <cellStyle name="Odstotek 2 3 2 2 2 2 2 5" xfId="27310"/>
    <cellStyle name="Odstotek 2 3 2 2 2 2 2 5 2" xfId="27311"/>
    <cellStyle name="Odstotek 2 3 2 2 2 2 2 6" xfId="27312"/>
    <cellStyle name="Odstotek 2 3 2 2 2 2 3" xfId="27313"/>
    <cellStyle name="Odstotek 2 3 2 2 2 2 3 2" xfId="27314"/>
    <cellStyle name="Odstotek 2 3 2 2 2 2 3 2 2" xfId="27315"/>
    <cellStyle name="Odstotek 2 3 2 2 2 2 3 2 2 2" xfId="27316"/>
    <cellStyle name="Odstotek 2 3 2 2 2 2 3 2 3" xfId="27317"/>
    <cellStyle name="Odstotek 2 3 2 2 2 2 3 2 3 2" xfId="27318"/>
    <cellStyle name="Odstotek 2 3 2 2 2 2 3 2 4" xfId="27319"/>
    <cellStyle name="Odstotek 2 3 2 2 2 2 3 3" xfId="27320"/>
    <cellStyle name="Odstotek 2 3 2 2 2 2 3 3 2" xfId="27321"/>
    <cellStyle name="Odstotek 2 3 2 2 2 2 3 4" xfId="27322"/>
    <cellStyle name="Odstotek 2 3 2 2 2 2 3 4 2" xfId="27323"/>
    <cellStyle name="Odstotek 2 3 2 2 2 2 3 5" xfId="27324"/>
    <cellStyle name="Odstotek 2 3 2 2 2 2 4" xfId="27325"/>
    <cellStyle name="Odstotek 2 3 2 2 2 2 4 2" xfId="27326"/>
    <cellStyle name="Odstotek 2 3 2 2 2 2 4 2 2" xfId="27327"/>
    <cellStyle name="Odstotek 2 3 2 2 2 2 4 3" xfId="27328"/>
    <cellStyle name="Odstotek 2 3 2 2 2 2 4 3 2" xfId="27329"/>
    <cellStyle name="Odstotek 2 3 2 2 2 2 4 4" xfId="27330"/>
    <cellStyle name="Odstotek 2 3 2 2 2 2 5" xfId="27331"/>
    <cellStyle name="Odstotek 2 3 2 2 2 2 5 2" xfId="27332"/>
    <cellStyle name="Odstotek 2 3 2 2 2 2 6" xfId="27333"/>
    <cellStyle name="Odstotek 2 3 2 2 2 2 6 2" xfId="27334"/>
    <cellStyle name="Odstotek 2 3 2 2 2 2 7" xfId="27335"/>
    <cellStyle name="Odstotek 2 3 2 2 2 3" xfId="27336"/>
    <cellStyle name="Odstotek 2 3 2 2 2 3 2" xfId="27337"/>
    <cellStyle name="Odstotek 2 3 2 2 2 3 2 2" xfId="27338"/>
    <cellStyle name="Odstotek 2 3 2 2 2 3 2 2 2" xfId="27339"/>
    <cellStyle name="Odstotek 2 3 2 2 2 3 2 2 2 2" xfId="27340"/>
    <cellStyle name="Odstotek 2 3 2 2 2 3 2 2 2 2 2" xfId="27341"/>
    <cellStyle name="Odstotek 2 3 2 2 2 3 2 2 2 3" xfId="27342"/>
    <cellStyle name="Odstotek 2 3 2 2 2 3 2 2 2 3 2" xfId="27343"/>
    <cellStyle name="Odstotek 2 3 2 2 2 3 2 2 2 4" xfId="27344"/>
    <cellStyle name="Odstotek 2 3 2 2 2 3 2 2 3" xfId="27345"/>
    <cellStyle name="Odstotek 2 3 2 2 2 3 2 2 3 2" xfId="27346"/>
    <cellStyle name="Odstotek 2 3 2 2 2 3 2 2 4" xfId="27347"/>
    <cellStyle name="Odstotek 2 3 2 2 2 3 2 2 4 2" xfId="27348"/>
    <cellStyle name="Odstotek 2 3 2 2 2 3 2 2 5" xfId="27349"/>
    <cellStyle name="Odstotek 2 3 2 2 2 3 2 3" xfId="27350"/>
    <cellStyle name="Odstotek 2 3 2 2 2 3 2 3 2" xfId="27351"/>
    <cellStyle name="Odstotek 2 3 2 2 2 3 2 3 2 2" xfId="27352"/>
    <cellStyle name="Odstotek 2 3 2 2 2 3 2 3 3" xfId="27353"/>
    <cellStyle name="Odstotek 2 3 2 2 2 3 2 3 3 2" xfId="27354"/>
    <cellStyle name="Odstotek 2 3 2 2 2 3 2 3 4" xfId="27355"/>
    <cellStyle name="Odstotek 2 3 2 2 2 3 2 4" xfId="27356"/>
    <cellStyle name="Odstotek 2 3 2 2 2 3 2 4 2" xfId="27357"/>
    <cellStyle name="Odstotek 2 3 2 2 2 3 2 5" xfId="27358"/>
    <cellStyle name="Odstotek 2 3 2 2 2 3 2 5 2" xfId="27359"/>
    <cellStyle name="Odstotek 2 3 2 2 2 3 2 6" xfId="27360"/>
    <cellStyle name="Odstotek 2 3 2 2 2 3 3" xfId="27361"/>
    <cellStyle name="Odstotek 2 3 2 2 2 3 3 2" xfId="27362"/>
    <cellStyle name="Odstotek 2 3 2 2 2 3 3 2 2" xfId="27363"/>
    <cellStyle name="Odstotek 2 3 2 2 2 3 3 2 2 2" xfId="27364"/>
    <cellStyle name="Odstotek 2 3 2 2 2 3 3 2 3" xfId="27365"/>
    <cellStyle name="Odstotek 2 3 2 2 2 3 3 2 3 2" xfId="27366"/>
    <cellStyle name="Odstotek 2 3 2 2 2 3 3 2 4" xfId="27367"/>
    <cellStyle name="Odstotek 2 3 2 2 2 3 3 3" xfId="27368"/>
    <cellStyle name="Odstotek 2 3 2 2 2 3 3 3 2" xfId="27369"/>
    <cellStyle name="Odstotek 2 3 2 2 2 3 3 4" xfId="27370"/>
    <cellStyle name="Odstotek 2 3 2 2 2 3 3 4 2" xfId="27371"/>
    <cellStyle name="Odstotek 2 3 2 2 2 3 3 5" xfId="27372"/>
    <cellStyle name="Odstotek 2 3 2 2 2 3 4" xfId="27373"/>
    <cellStyle name="Odstotek 2 3 2 2 2 3 4 2" xfId="27374"/>
    <cellStyle name="Odstotek 2 3 2 2 2 3 4 2 2" xfId="27375"/>
    <cellStyle name="Odstotek 2 3 2 2 2 3 4 3" xfId="27376"/>
    <cellStyle name="Odstotek 2 3 2 2 2 3 4 3 2" xfId="27377"/>
    <cellStyle name="Odstotek 2 3 2 2 2 3 4 4" xfId="27378"/>
    <cellStyle name="Odstotek 2 3 2 2 2 3 5" xfId="27379"/>
    <cellStyle name="Odstotek 2 3 2 2 2 3 5 2" xfId="27380"/>
    <cellStyle name="Odstotek 2 3 2 2 2 3 6" xfId="27381"/>
    <cellStyle name="Odstotek 2 3 2 2 2 3 6 2" xfId="27382"/>
    <cellStyle name="Odstotek 2 3 2 2 2 3 7" xfId="27383"/>
    <cellStyle name="Odstotek 2 3 2 2 2 4" xfId="27384"/>
    <cellStyle name="Odstotek 2 3 2 2 2 4 2" xfId="27385"/>
    <cellStyle name="Odstotek 2 3 2 2 2 4 2 2" xfId="27386"/>
    <cellStyle name="Odstotek 2 3 2 2 2 4 2 2 2" xfId="27387"/>
    <cellStyle name="Odstotek 2 3 2 2 2 4 2 2 2 2" xfId="27388"/>
    <cellStyle name="Odstotek 2 3 2 2 2 4 2 2 2 2 2" xfId="27389"/>
    <cellStyle name="Odstotek 2 3 2 2 2 4 2 2 2 3" xfId="27390"/>
    <cellStyle name="Odstotek 2 3 2 2 2 4 2 2 2 3 2" xfId="27391"/>
    <cellStyle name="Odstotek 2 3 2 2 2 4 2 2 2 4" xfId="27392"/>
    <cellStyle name="Odstotek 2 3 2 2 2 4 2 2 3" xfId="27393"/>
    <cellStyle name="Odstotek 2 3 2 2 2 4 2 2 3 2" xfId="27394"/>
    <cellStyle name="Odstotek 2 3 2 2 2 4 2 2 4" xfId="27395"/>
    <cellStyle name="Odstotek 2 3 2 2 2 4 2 2 4 2" xfId="27396"/>
    <cellStyle name="Odstotek 2 3 2 2 2 4 2 2 5" xfId="27397"/>
    <cellStyle name="Odstotek 2 3 2 2 2 4 2 3" xfId="27398"/>
    <cellStyle name="Odstotek 2 3 2 2 2 4 2 3 2" xfId="27399"/>
    <cellStyle name="Odstotek 2 3 2 2 2 4 2 3 2 2" xfId="27400"/>
    <cellStyle name="Odstotek 2 3 2 2 2 4 2 3 3" xfId="27401"/>
    <cellStyle name="Odstotek 2 3 2 2 2 4 2 3 3 2" xfId="27402"/>
    <cellStyle name="Odstotek 2 3 2 2 2 4 2 3 4" xfId="27403"/>
    <cellStyle name="Odstotek 2 3 2 2 2 4 2 4" xfId="27404"/>
    <cellStyle name="Odstotek 2 3 2 2 2 4 2 4 2" xfId="27405"/>
    <cellStyle name="Odstotek 2 3 2 2 2 4 2 5" xfId="27406"/>
    <cellStyle name="Odstotek 2 3 2 2 2 4 2 5 2" xfId="27407"/>
    <cellStyle name="Odstotek 2 3 2 2 2 4 2 6" xfId="27408"/>
    <cellStyle name="Odstotek 2 3 2 2 2 4 3" xfId="27409"/>
    <cellStyle name="Odstotek 2 3 2 2 2 4 3 2" xfId="27410"/>
    <cellStyle name="Odstotek 2 3 2 2 2 4 3 2 2" xfId="27411"/>
    <cellStyle name="Odstotek 2 3 2 2 2 4 3 2 2 2" xfId="27412"/>
    <cellStyle name="Odstotek 2 3 2 2 2 4 3 2 3" xfId="27413"/>
    <cellStyle name="Odstotek 2 3 2 2 2 4 3 2 3 2" xfId="27414"/>
    <cellStyle name="Odstotek 2 3 2 2 2 4 3 2 4" xfId="27415"/>
    <cellStyle name="Odstotek 2 3 2 2 2 4 3 3" xfId="27416"/>
    <cellStyle name="Odstotek 2 3 2 2 2 4 3 3 2" xfId="27417"/>
    <cellStyle name="Odstotek 2 3 2 2 2 4 3 4" xfId="27418"/>
    <cellStyle name="Odstotek 2 3 2 2 2 4 3 4 2" xfId="27419"/>
    <cellStyle name="Odstotek 2 3 2 2 2 4 3 5" xfId="27420"/>
    <cellStyle name="Odstotek 2 3 2 2 2 4 4" xfId="27421"/>
    <cellStyle name="Odstotek 2 3 2 2 2 4 4 2" xfId="27422"/>
    <cellStyle name="Odstotek 2 3 2 2 2 4 4 2 2" xfId="27423"/>
    <cellStyle name="Odstotek 2 3 2 2 2 4 4 3" xfId="27424"/>
    <cellStyle name="Odstotek 2 3 2 2 2 4 4 3 2" xfId="27425"/>
    <cellStyle name="Odstotek 2 3 2 2 2 4 4 4" xfId="27426"/>
    <cellStyle name="Odstotek 2 3 2 2 2 4 5" xfId="27427"/>
    <cellStyle name="Odstotek 2 3 2 2 2 4 5 2" xfId="27428"/>
    <cellStyle name="Odstotek 2 3 2 2 2 4 6" xfId="27429"/>
    <cellStyle name="Odstotek 2 3 2 2 2 4 6 2" xfId="27430"/>
    <cellStyle name="Odstotek 2 3 2 2 2 4 7" xfId="27431"/>
    <cellStyle name="Odstotek 2 3 2 2 2 5" xfId="27432"/>
    <cellStyle name="Odstotek 2 3 2 2 2 5 2" xfId="27433"/>
    <cellStyle name="Odstotek 2 3 2 2 2 5 2 2" xfId="27434"/>
    <cellStyle name="Odstotek 2 3 2 2 2 5 2 2 2" xfId="27435"/>
    <cellStyle name="Odstotek 2 3 2 2 2 5 2 2 2 2" xfId="27436"/>
    <cellStyle name="Odstotek 2 3 2 2 2 5 2 2 2 2 2" xfId="27437"/>
    <cellStyle name="Odstotek 2 3 2 2 2 5 2 2 2 3" xfId="27438"/>
    <cellStyle name="Odstotek 2 3 2 2 2 5 2 2 2 3 2" xfId="27439"/>
    <cellStyle name="Odstotek 2 3 2 2 2 5 2 2 2 4" xfId="27440"/>
    <cellStyle name="Odstotek 2 3 2 2 2 5 2 2 3" xfId="27441"/>
    <cellStyle name="Odstotek 2 3 2 2 2 5 2 2 3 2" xfId="27442"/>
    <cellStyle name="Odstotek 2 3 2 2 2 5 2 2 4" xfId="27443"/>
    <cellStyle name="Odstotek 2 3 2 2 2 5 2 2 4 2" xfId="27444"/>
    <cellStyle name="Odstotek 2 3 2 2 2 5 2 2 5" xfId="27445"/>
    <cellStyle name="Odstotek 2 3 2 2 2 5 2 3" xfId="27446"/>
    <cellStyle name="Odstotek 2 3 2 2 2 5 2 3 2" xfId="27447"/>
    <cellStyle name="Odstotek 2 3 2 2 2 5 2 3 2 2" xfId="27448"/>
    <cellStyle name="Odstotek 2 3 2 2 2 5 2 3 3" xfId="27449"/>
    <cellStyle name="Odstotek 2 3 2 2 2 5 2 3 3 2" xfId="27450"/>
    <cellStyle name="Odstotek 2 3 2 2 2 5 2 3 4" xfId="27451"/>
    <cellStyle name="Odstotek 2 3 2 2 2 5 2 4" xfId="27452"/>
    <cellStyle name="Odstotek 2 3 2 2 2 5 2 4 2" xfId="27453"/>
    <cellStyle name="Odstotek 2 3 2 2 2 5 2 5" xfId="27454"/>
    <cellStyle name="Odstotek 2 3 2 2 2 5 2 5 2" xfId="27455"/>
    <cellStyle name="Odstotek 2 3 2 2 2 5 2 6" xfId="27456"/>
    <cellStyle name="Odstotek 2 3 2 2 2 5 3" xfId="27457"/>
    <cellStyle name="Odstotek 2 3 2 2 2 5 3 2" xfId="27458"/>
    <cellStyle name="Odstotek 2 3 2 2 2 5 3 2 2" xfId="27459"/>
    <cellStyle name="Odstotek 2 3 2 2 2 5 3 2 2 2" xfId="27460"/>
    <cellStyle name="Odstotek 2 3 2 2 2 5 3 2 3" xfId="27461"/>
    <cellStyle name="Odstotek 2 3 2 2 2 5 3 2 3 2" xfId="27462"/>
    <cellStyle name="Odstotek 2 3 2 2 2 5 3 2 4" xfId="27463"/>
    <cellStyle name="Odstotek 2 3 2 2 2 5 3 3" xfId="27464"/>
    <cellStyle name="Odstotek 2 3 2 2 2 5 3 3 2" xfId="27465"/>
    <cellStyle name="Odstotek 2 3 2 2 2 5 3 4" xfId="27466"/>
    <cellStyle name="Odstotek 2 3 2 2 2 5 3 4 2" xfId="27467"/>
    <cellStyle name="Odstotek 2 3 2 2 2 5 3 5" xfId="27468"/>
    <cellStyle name="Odstotek 2 3 2 2 2 5 4" xfId="27469"/>
    <cellStyle name="Odstotek 2 3 2 2 2 5 4 2" xfId="27470"/>
    <cellStyle name="Odstotek 2 3 2 2 2 5 4 2 2" xfId="27471"/>
    <cellStyle name="Odstotek 2 3 2 2 2 5 4 3" xfId="27472"/>
    <cellStyle name="Odstotek 2 3 2 2 2 5 4 3 2" xfId="27473"/>
    <cellStyle name="Odstotek 2 3 2 2 2 5 4 4" xfId="27474"/>
    <cellStyle name="Odstotek 2 3 2 2 2 5 5" xfId="27475"/>
    <cellStyle name="Odstotek 2 3 2 2 2 5 5 2" xfId="27476"/>
    <cellStyle name="Odstotek 2 3 2 2 2 5 6" xfId="27477"/>
    <cellStyle name="Odstotek 2 3 2 2 2 5 6 2" xfId="27478"/>
    <cellStyle name="Odstotek 2 3 2 2 2 5 7" xfId="27479"/>
    <cellStyle name="Odstotek 2 3 2 2 2 6" xfId="27480"/>
    <cellStyle name="Odstotek 2 3 2 2 2 6 2" xfId="27481"/>
    <cellStyle name="Odstotek 2 3 2 2 2 6 2 2" xfId="27482"/>
    <cellStyle name="Odstotek 2 3 2 2 2 6 2 2 2" xfId="27483"/>
    <cellStyle name="Odstotek 2 3 2 2 2 6 2 2 2 2" xfId="27484"/>
    <cellStyle name="Odstotek 2 3 2 2 2 6 2 2 2 2 2" xfId="27485"/>
    <cellStyle name="Odstotek 2 3 2 2 2 6 2 2 2 3" xfId="27486"/>
    <cellStyle name="Odstotek 2 3 2 2 2 6 2 2 2 3 2" xfId="27487"/>
    <cellStyle name="Odstotek 2 3 2 2 2 6 2 2 2 4" xfId="27488"/>
    <cellStyle name="Odstotek 2 3 2 2 2 6 2 2 3" xfId="27489"/>
    <cellStyle name="Odstotek 2 3 2 2 2 6 2 2 3 2" xfId="27490"/>
    <cellStyle name="Odstotek 2 3 2 2 2 6 2 2 4" xfId="27491"/>
    <cellStyle name="Odstotek 2 3 2 2 2 6 2 2 4 2" xfId="27492"/>
    <cellStyle name="Odstotek 2 3 2 2 2 6 2 2 5" xfId="27493"/>
    <cellStyle name="Odstotek 2 3 2 2 2 6 2 3" xfId="27494"/>
    <cellStyle name="Odstotek 2 3 2 2 2 6 2 3 2" xfId="27495"/>
    <cellStyle name="Odstotek 2 3 2 2 2 6 2 3 2 2" xfId="27496"/>
    <cellStyle name="Odstotek 2 3 2 2 2 6 2 3 3" xfId="27497"/>
    <cellStyle name="Odstotek 2 3 2 2 2 6 2 3 3 2" xfId="27498"/>
    <cellStyle name="Odstotek 2 3 2 2 2 6 2 3 4" xfId="27499"/>
    <cellStyle name="Odstotek 2 3 2 2 2 6 2 4" xfId="27500"/>
    <cellStyle name="Odstotek 2 3 2 2 2 6 2 4 2" xfId="27501"/>
    <cellStyle name="Odstotek 2 3 2 2 2 6 2 5" xfId="27502"/>
    <cellStyle name="Odstotek 2 3 2 2 2 6 2 5 2" xfId="27503"/>
    <cellStyle name="Odstotek 2 3 2 2 2 6 2 6" xfId="27504"/>
    <cellStyle name="Odstotek 2 3 2 2 2 6 3" xfId="27505"/>
    <cellStyle name="Odstotek 2 3 2 2 2 6 3 2" xfId="27506"/>
    <cellStyle name="Odstotek 2 3 2 2 2 6 3 2 2" xfId="27507"/>
    <cellStyle name="Odstotek 2 3 2 2 2 6 3 2 2 2" xfId="27508"/>
    <cellStyle name="Odstotek 2 3 2 2 2 6 3 2 3" xfId="27509"/>
    <cellStyle name="Odstotek 2 3 2 2 2 6 3 2 3 2" xfId="27510"/>
    <cellStyle name="Odstotek 2 3 2 2 2 6 3 2 4" xfId="27511"/>
    <cellStyle name="Odstotek 2 3 2 2 2 6 3 3" xfId="27512"/>
    <cellStyle name="Odstotek 2 3 2 2 2 6 3 3 2" xfId="27513"/>
    <cellStyle name="Odstotek 2 3 2 2 2 6 3 4" xfId="27514"/>
    <cellStyle name="Odstotek 2 3 2 2 2 6 3 4 2" xfId="27515"/>
    <cellStyle name="Odstotek 2 3 2 2 2 6 3 5" xfId="27516"/>
    <cellStyle name="Odstotek 2 3 2 2 2 6 4" xfId="27517"/>
    <cellStyle name="Odstotek 2 3 2 2 2 6 4 2" xfId="27518"/>
    <cellStyle name="Odstotek 2 3 2 2 2 6 4 2 2" xfId="27519"/>
    <cellStyle name="Odstotek 2 3 2 2 2 6 4 3" xfId="27520"/>
    <cellStyle name="Odstotek 2 3 2 2 2 6 4 3 2" xfId="27521"/>
    <cellStyle name="Odstotek 2 3 2 2 2 6 4 4" xfId="27522"/>
    <cellStyle name="Odstotek 2 3 2 2 2 6 5" xfId="27523"/>
    <cellStyle name="Odstotek 2 3 2 2 2 6 5 2" xfId="27524"/>
    <cellStyle name="Odstotek 2 3 2 2 2 6 6" xfId="27525"/>
    <cellStyle name="Odstotek 2 3 2 2 2 6 6 2" xfId="27526"/>
    <cellStyle name="Odstotek 2 3 2 2 2 6 7" xfId="27527"/>
    <cellStyle name="Odstotek 2 3 2 2 2 7" xfId="27528"/>
    <cellStyle name="Odstotek 2 3 2 2 2 7 2" xfId="27529"/>
    <cellStyle name="Odstotek 2 3 2 2 2 7 2 2" xfId="27530"/>
    <cellStyle name="Odstotek 2 3 2 2 2 7 2 2 2" xfId="27531"/>
    <cellStyle name="Odstotek 2 3 2 2 2 7 2 2 2 2" xfId="27532"/>
    <cellStyle name="Odstotek 2 3 2 2 2 7 2 2 2 2 2" xfId="27533"/>
    <cellStyle name="Odstotek 2 3 2 2 2 7 2 2 2 3" xfId="27534"/>
    <cellStyle name="Odstotek 2 3 2 2 2 7 2 2 2 3 2" xfId="27535"/>
    <cellStyle name="Odstotek 2 3 2 2 2 7 2 2 2 4" xfId="27536"/>
    <cellStyle name="Odstotek 2 3 2 2 2 7 2 2 3" xfId="27537"/>
    <cellStyle name="Odstotek 2 3 2 2 2 7 2 2 3 2" xfId="27538"/>
    <cellStyle name="Odstotek 2 3 2 2 2 7 2 2 4" xfId="27539"/>
    <cellStyle name="Odstotek 2 3 2 2 2 7 2 2 4 2" xfId="27540"/>
    <cellStyle name="Odstotek 2 3 2 2 2 7 2 2 5" xfId="27541"/>
    <cellStyle name="Odstotek 2 3 2 2 2 7 2 3" xfId="27542"/>
    <cellStyle name="Odstotek 2 3 2 2 2 7 2 3 2" xfId="27543"/>
    <cellStyle name="Odstotek 2 3 2 2 2 7 2 3 2 2" xfId="27544"/>
    <cellStyle name="Odstotek 2 3 2 2 2 7 2 3 3" xfId="27545"/>
    <cellStyle name="Odstotek 2 3 2 2 2 7 2 3 3 2" xfId="27546"/>
    <cellStyle name="Odstotek 2 3 2 2 2 7 2 3 4" xfId="27547"/>
    <cellStyle name="Odstotek 2 3 2 2 2 7 2 4" xfId="27548"/>
    <cellStyle name="Odstotek 2 3 2 2 2 7 2 4 2" xfId="27549"/>
    <cellStyle name="Odstotek 2 3 2 2 2 7 2 5" xfId="27550"/>
    <cellStyle name="Odstotek 2 3 2 2 2 7 2 5 2" xfId="27551"/>
    <cellStyle name="Odstotek 2 3 2 2 2 7 2 6" xfId="27552"/>
    <cellStyle name="Odstotek 2 3 2 2 2 7 3" xfId="27553"/>
    <cellStyle name="Odstotek 2 3 2 2 2 7 3 2" xfId="27554"/>
    <cellStyle name="Odstotek 2 3 2 2 2 7 3 2 2" xfId="27555"/>
    <cellStyle name="Odstotek 2 3 2 2 2 7 3 2 2 2" xfId="27556"/>
    <cellStyle name="Odstotek 2 3 2 2 2 7 3 2 3" xfId="27557"/>
    <cellStyle name="Odstotek 2 3 2 2 2 7 3 2 3 2" xfId="27558"/>
    <cellStyle name="Odstotek 2 3 2 2 2 7 3 2 4" xfId="27559"/>
    <cellStyle name="Odstotek 2 3 2 2 2 7 3 3" xfId="27560"/>
    <cellStyle name="Odstotek 2 3 2 2 2 7 3 3 2" xfId="27561"/>
    <cellStyle name="Odstotek 2 3 2 2 2 7 3 4" xfId="27562"/>
    <cellStyle name="Odstotek 2 3 2 2 2 7 3 4 2" xfId="27563"/>
    <cellStyle name="Odstotek 2 3 2 2 2 7 3 5" xfId="27564"/>
    <cellStyle name="Odstotek 2 3 2 2 2 7 4" xfId="27565"/>
    <cellStyle name="Odstotek 2 3 2 2 2 7 4 2" xfId="27566"/>
    <cellStyle name="Odstotek 2 3 2 2 2 7 4 2 2" xfId="27567"/>
    <cellStyle name="Odstotek 2 3 2 2 2 7 4 3" xfId="27568"/>
    <cellStyle name="Odstotek 2 3 2 2 2 7 4 3 2" xfId="27569"/>
    <cellStyle name="Odstotek 2 3 2 2 2 7 4 4" xfId="27570"/>
    <cellStyle name="Odstotek 2 3 2 2 2 7 5" xfId="27571"/>
    <cellStyle name="Odstotek 2 3 2 2 2 7 5 2" xfId="27572"/>
    <cellStyle name="Odstotek 2 3 2 2 2 7 6" xfId="27573"/>
    <cellStyle name="Odstotek 2 3 2 2 2 7 6 2" xfId="27574"/>
    <cellStyle name="Odstotek 2 3 2 2 2 7 7" xfId="27575"/>
    <cellStyle name="Odstotek 2 3 2 2 2 8" xfId="27576"/>
    <cellStyle name="Odstotek 2 3 2 2 2 8 2" xfId="27577"/>
    <cellStyle name="Odstotek 2 3 2 2 2 8 2 2" xfId="27578"/>
    <cellStyle name="Odstotek 2 3 2 2 2 8 2 2 2" xfId="27579"/>
    <cellStyle name="Odstotek 2 3 2 2 2 8 2 2 2 2" xfId="27580"/>
    <cellStyle name="Odstotek 2 3 2 2 2 8 2 2 2 2 2" xfId="27581"/>
    <cellStyle name="Odstotek 2 3 2 2 2 8 2 2 2 3" xfId="27582"/>
    <cellStyle name="Odstotek 2 3 2 2 2 8 2 2 2 3 2" xfId="27583"/>
    <cellStyle name="Odstotek 2 3 2 2 2 8 2 2 2 4" xfId="27584"/>
    <cellStyle name="Odstotek 2 3 2 2 2 8 2 2 3" xfId="27585"/>
    <cellStyle name="Odstotek 2 3 2 2 2 8 2 2 3 2" xfId="27586"/>
    <cellStyle name="Odstotek 2 3 2 2 2 8 2 2 4" xfId="27587"/>
    <cellStyle name="Odstotek 2 3 2 2 2 8 2 2 4 2" xfId="27588"/>
    <cellStyle name="Odstotek 2 3 2 2 2 8 2 2 5" xfId="27589"/>
    <cellStyle name="Odstotek 2 3 2 2 2 8 2 3" xfId="27590"/>
    <cellStyle name="Odstotek 2 3 2 2 2 8 2 3 2" xfId="27591"/>
    <cellStyle name="Odstotek 2 3 2 2 2 8 2 3 2 2" xfId="27592"/>
    <cellStyle name="Odstotek 2 3 2 2 2 8 2 3 3" xfId="27593"/>
    <cellStyle name="Odstotek 2 3 2 2 2 8 2 3 3 2" xfId="27594"/>
    <cellStyle name="Odstotek 2 3 2 2 2 8 2 3 4" xfId="27595"/>
    <cellStyle name="Odstotek 2 3 2 2 2 8 2 4" xfId="27596"/>
    <cellStyle name="Odstotek 2 3 2 2 2 8 2 4 2" xfId="27597"/>
    <cellStyle name="Odstotek 2 3 2 2 2 8 2 5" xfId="27598"/>
    <cellStyle name="Odstotek 2 3 2 2 2 8 2 5 2" xfId="27599"/>
    <cellStyle name="Odstotek 2 3 2 2 2 8 2 6" xfId="27600"/>
    <cellStyle name="Odstotek 2 3 2 2 2 8 3" xfId="27601"/>
    <cellStyle name="Odstotek 2 3 2 2 2 8 3 2" xfId="27602"/>
    <cellStyle name="Odstotek 2 3 2 2 2 8 3 2 2" xfId="27603"/>
    <cellStyle name="Odstotek 2 3 2 2 2 8 3 2 2 2" xfId="27604"/>
    <cellStyle name="Odstotek 2 3 2 2 2 8 3 2 3" xfId="27605"/>
    <cellStyle name="Odstotek 2 3 2 2 2 8 3 2 3 2" xfId="27606"/>
    <cellStyle name="Odstotek 2 3 2 2 2 8 3 2 4" xfId="27607"/>
    <cellStyle name="Odstotek 2 3 2 2 2 8 3 3" xfId="27608"/>
    <cellStyle name="Odstotek 2 3 2 2 2 8 3 3 2" xfId="27609"/>
    <cellStyle name="Odstotek 2 3 2 2 2 8 3 4" xfId="27610"/>
    <cellStyle name="Odstotek 2 3 2 2 2 8 3 4 2" xfId="27611"/>
    <cellStyle name="Odstotek 2 3 2 2 2 8 3 5" xfId="27612"/>
    <cellStyle name="Odstotek 2 3 2 2 2 8 4" xfId="27613"/>
    <cellStyle name="Odstotek 2 3 2 2 2 8 4 2" xfId="27614"/>
    <cellStyle name="Odstotek 2 3 2 2 2 8 4 2 2" xfId="27615"/>
    <cellStyle name="Odstotek 2 3 2 2 2 8 4 3" xfId="27616"/>
    <cellStyle name="Odstotek 2 3 2 2 2 8 4 3 2" xfId="27617"/>
    <cellStyle name="Odstotek 2 3 2 2 2 8 4 4" xfId="27618"/>
    <cellStyle name="Odstotek 2 3 2 2 2 8 5" xfId="27619"/>
    <cellStyle name="Odstotek 2 3 2 2 2 8 5 2" xfId="27620"/>
    <cellStyle name="Odstotek 2 3 2 2 2 8 6" xfId="27621"/>
    <cellStyle name="Odstotek 2 3 2 2 2 8 6 2" xfId="27622"/>
    <cellStyle name="Odstotek 2 3 2 2 2 8 7" xfId="27623"/>
    <cellStyle name="Odstotek 2 3 2 2 2 9" xfId="27624"/>
    <cellStyle name="Odstotek 2 3 2 2 2 9 2" xfId="27625"/>
    <cellStyle name="Odstotek 2 3 2 2 2 9 2 2" xfId="27626"/>
    <cellStyle name="Odstotek 2 3 2 2 2 9 2 2 2" xfId="27627"/>
    <cellStyle name="Odstotek 2 3 2 2 2 9 2 2 2 2" xfId="27628"/>
    <cellStyle name="Odstotek 2 3 2 2 2 9 2 2 3" xfId="27629"/>
    <cellStyle name="Odstotek 2 3 2 2 2 9 2 2 3 2" xfId="27630"/>
    <cellStyle name="Odstotek 2 3 2 2 2 9 2 2 4" xfId="27631"/>
    <cellStyle name="Odstotek 2 3 2 2 2 9 2 3" xfId="27632"/>
    <cellStyle name="Odstotek 2 3 2 2 2 9 2 3 2" xfId="27633"/>
    <cellStyle name="Odstotek 2 3 2 2 2 9 2 4" xfId="27634"/>
    <cellStyle name="Odstotek 2 3 2 2 2 9 2 4 2" xfId="27635"/>
    <cellStyle name="Odstotek 2 3 2 2 2 9 2 5" xfId="27636"/>
    <cellStyle name="Odstotek 2 3 2 2 2 9 3" xfId="27637"/>
    <cellStyle name="Odstotek 2 3 2 2 2 9 3 2" xfId="27638"/>
    <cellStyle name="Odstotek 2 3 2 2 2 9 3 2 2" xfId="27639"/>
    <cellStyle name="Odstotek 2 3 2 2 2 9 3 3" xfId="27640"/>
    <cellStyle name="Odstotek 2 3 2 2 2 9 3 3 2" xfId="27641"/>
    <cellStyle name="Odstotek 2 3 2 2 2 9 3 4" xfId="27642"/>
    <cellStyle name="Odstotek 2 3 2 2 2 9 4" xfId="27643"/>
    <cellStyle name="Odstotek 2 3 2 2 2 9 4 2" xfId="27644"/>
    <cellStyle name="Odstotek 2 3 2 2 2 9 5" xfId="27645"/>
    <cellStyle name="Odstotek 2 3 2 2 2 9 5 2" xfId="27646"/>
    <cellStyle name="Odstotek 2 3 2 2 2 9 6" xfId="27647"/>
    <cellStyle name="Odstotek 2 3 2 2 3" xfId="27648"/>
    <cellStyle name="Odstotek 2 3 2 2 3 2" xfId="27649"/>
    <cellStyle name="Odstotek 2 3 2 2 3 2 2" xfId="27650"/>
    <cellStyle name="Odstotek 2 3 2 2 3 2 2 2" xfId="27651"/>
    <cellStyle name="Odstotek 2 3 2 2 3 2 2 2 2" xfId="27652"/>
    <cellStyle name="Odstotek 2 3 2 2 3 2 2 2 2 2" xfId="27653"/>
    <cellStyle name="Odstotek 2 3 2 2 3 2 2 2 3" xfId="27654"/>
    <cellStyle name="Odstotek 2 3 2 2 3 2 2 2 3 2" xfId="27655"/>
    <cellStyle name="Odstotek 2 3 2 2 3 2 2 2 4" xfId="27656"/>
    <cellStyle name="Odstotek 2 3 2 2 3 2 2 3" xfId="27657"/>
    <cellStyle name="Odstotek 2 3 2 2 3 2 2 3 2" xfId="27658"/>
    <cellStyle name="Odstotek 2 3 2 2 3 2 2 4" xfId="27659"/>
    <cellStyle name="Odstotek 2 3 2 2 3 2 2 4 2" xfId="27660"/>
    <cellStyle name="Odstotek 2 3 2 2 3 2 2 5" xfId="27661"/>
    <cellStyle name="Odstotek 2 3 2 2 3 2 3" xfId="27662"/>
    <cellStyle name="Odstotek 2 3 2 2 3 2 3 2" xfId="27663"/>
    <cellStyle name="Odstotek 2 3 2 2 3 2 3 2 2" xfId="27664"/>
    <cellStyle name="Odstotek 2 3 2 2 3 2 3 3" xfId="27665"/>
    <cellStyle name="Odstotek 2 3 2 2 3 2 3 3 2" xfId="27666"/>
    <cellStyle name="Odstotek 2 3 2 2 3 2 3 4" xfId="27667"/>
    <cellStyle name="Odstotek 2 3 2 2 3 2 4" xfId="27668"/>
    <cellStyle name="Odstotek 2 3 2 2 3 2 4 2" xfId="27669"/>
    <cellStyle name="Odstotek 2 3 2 2 3 2 5" xfId="27670"/>
    <cellStyle name="Odstotek 2 3 2 2 3 2 5 2" xfId="27671"/>
    <cellStyle name="Odstotek 2 3 2 2 3 2 6" xfId="27672"/>
    <cellStyle name="Odstotek 2 3 2 2 3 3" xfId="27673"/>
    <cellStyle name="Odstotek 2 3 2 2 3 3 2" xfId="27674"/>
    <cellStyle name="Odstotek 2 3 2 2 3 3 2 2" xfId="27675"/>
    <cellStyle name="Odstotek 2 3 2 2 3 3 2 2 2" xfId="27676"/>
    <cellStyle name="Odstotek 2 3 2 2 3 3 2 3" xfId="27677"/>
    <cellStyle name="Odstotek 2 3 2 2 3 3 2 3 2" xfId="27678"/>
    <cellStyle name="Odstotek 2 3 2 2 3 3 2 4" xfId="27679"/>
    <cellStyle name="Odstotek 2 3 2 2 3 3 3" xfId="27680"/>
    <cellStyle name="Odstotek 2 3 2 2 3 3 3 2" xfId="27681"/>
    <cellStyle name="Odstotek 2 3 2 2 3 3 4" xfId="27682"/>
    <cellStyle name="Odstotek 2 3 2 2 3 3 4 2" xfId="27683"/>
    <cellStyle name="Odstotek 2 3 2 2 3 3 5" xfId="27684"/>
    <cellStyle name="Odstotek 2 3 2 2 3 4" xfId="27685"/>
    <cellStyle name="Odstotek 2 3 2 2 3 4 2" xfId="27686"/>
    <cellStyle name="Odstotek 2 3 2 2 3 4 2 2" xfId="27687"/>
    <cellStyle name="Odstotek 2 3 2 2 3 4 3" xfId="27688"/>
    <cellStyle name="Odstotek 2 3 2 2 3 4 3 2" xfId="27689"/>
    <cellStyle name="Odstotek 2 3 2 2 3 4 4" xfId="27690"/>
    <cellStyle name="Odstotek 2 3 2 2 3 5" xfId="27691"/>
    <cellStyle name="Odstotek 2 3 2 2 3 5 2" xfId="27692"/>
    <cellStyle name="Odstotek 2 3 2 2 3 6" xfId="27693"/>
    <cellStyle name="Odstotek 2 3 2 2 3 6 2" xfId="27694"/>
    <cellStyle name="Odstotek 2 3 2 2 3 7" xfId="27695"/>
    <cellStyle name="Odstotek 2 3 2 2 4" xfId="27696"/>
    <cellStyle name="Odstotek 2 3 2 2 4 2" xfId="27697"/>
    <cellStyle name="Odstotek 2 3 2 2 4 2 2" xfId="27698"/>
    <cellStyle name="Odstotek 2 3 2 2 4 2 2 2" xfId="27699"/>
    <cellStyle name="Odstotek 2 3 2 2 4 2 2 2 2" xfId="27700"/>
    <cellStyle name="Odstotek 2 3 2 2 4 2 2 2 2 2" xfId="27701"/>
    <cellStyle name="Odstotek 2 3 2 2 4 2 2 2 3" xfId="27702"/>
    <cellStyle name="Odstotek 2 3 2 2 4 2 2 2 3 2" xfId="27703"/>
    <cellStyle name="Odstotek 2 3 2 2 4 2 2 2 4" xfId="27704"/>
    <cellStyle name="Odstotek 2 3 2 2 4 2 2 3" xfId="27705"/>
    <cellStyle name="Odstotek 2 3 2 2 4 2 2 3 2" xfId="27706"/>
    <cellStyle name="Odstotek 2 3 2 2 4 2 2 4" xfId="27707"/>
    <cellStyle name="Odstotek 2 3 2 2 4 2 2 4 2" xfId="27708"/>
    <cellStyle name="Odstotek 2 3 2 2 4 2 2 5" xfId="27709"/>
    <cellStyle name="Odstotek 2 3 2 2 4 2 3" xfId="27710"/>
    <cellStyle name="Odstotek 2 3 2 2 4 2 3 2" xfId="27711"/>
    <cellStyle name="Odstotek 2 3 2 2 4 2 3 2 2" xfId="27712"/>
    <cellStyle name="Odstotek 2 3 2 2 4 2 3 3" xfId="27713"/>
    <cellStyle name="Odstotek 2 3 2 2 4 2 3 3 2" xfId="27714"/>
    <cellStyle name="Odstotek 2 3 2 2 4 2 3 4" xfId="27715"/>
    <cellStyle name="Odstotek 2 3 2 2 4 2 4" xfId="27716"/>
    <cellStyle name="Odstotek 2 3 2 2 4 2 4 2" xfId="27717"/>
    <cellStyle name="Odstotek 2 3 2 2 4 2 5" xfId="27718"/>
    <cellStyle name="Odstotek 2 3 2 2 4 2 5 2" xfId="27719"/>
    <cellStyle name="Odstotek 2 3 2 2 4 2 6" xfId="27720"/>
    <cellStyle name="Odstotek 2 3 2 2 4 3" xfId="27721"/>
    <cellStyle name="Odstotek 2 3 2 2 4 3 2" xfId="27722"/>
    <cellStyle name="Odstotek 2 3 2 2 4 3 2 2" xfId="27723"/>
    <cellStyle name="Odstotek 2 3 2 2 4 3 2 2 2" xfId="27724"/>
    <cellStyle name="Odstotek 2 3 2 2 4 3 2 3" xfId="27725"/>
    <cellStyle name="Odstotek 2 3 2 2 4 3 2 3 2" xfId="27726"/>
    <cellStyle name="Odstotek 2 3 2 2 4 3 2 4" xfId="27727"/>
    <cellStyle name="Odstotek 2 3 2 2 4 3 3" xfId="27728"/>
    <cellStyle name="Odstotek 2 3 2 2 4 3 3 2" xfId="27729"/>
    <cellStyle name="Odstotek 2 3 2 2 4 3 4" xfId="27730"/>
    <cellStyle name="Odstotek 2 3 2 2 4 3 4 2" xfId="27731"/>
    <cellStyle name="Odstotek 2 3 2 2 4 3 5" xfId="27732"/>
    <cellStyle name="Odstotek 2 3 2 2 4 4" xfId="27733"/>
    <cellStyle name="Odstotek 2 3 2 2 4 4 2" xfId="27734"/>
    <cellStyle name="Odstotek 2 3 2 2 4 4 2 2" xfId="27735"/>
    <cellStyle name="Odstotek 2 3 2 2 4 4 3" xfId="27736"/>
    <cellStyle name="Odstotek 2 3 2 2 4 4 3 2" xfId="27737"/>
    <cellStyle name="Odstotek 2 3 2 2 4 4 4" xfId="27738"/>
    <cellStyle name="Odstotek 2 3 2 2 4 5" xfId="27739"/>
    <cellStyle name="Odstotek 2 3 2 2 4 5 2" xfId="27740"/>
    <cellStyle name="Odstotek 2 3 2 2 4 6" xfId="27741"/>
    <cellStyle name="Odstotek 2 3 2 2 4 6 2" xfId="27742"/>
    <cellStyle name="Odstotek 2 3 2 2 4 7" xfId="27743"/>
    <cellStyle name="Odstotek 2 3 2 2 5" xfId="27744"/>
    <cellStyle name="Odstotek 2 3 2 2 5 2" xfId="27745"/>
    <cellStyle name="Odstotek 2 3 2 2 5 2 2" xfId="27746"/>
    <cellStyle name="Odstotek 2 3 2 2 5 2 2 2" xfId="27747"/>
    <cellStyle name="Odstotek 2 3 2 2 5 2 2 2 2" xfId="27748"/>
    <cellStyle name="Odstotek 2 3 2 2 5 2 2 2 2 2" xfId="27749"/>
    <cellStyle name="Odstotek 2 3 2 2 5 2 2 2 3" xfId="27750"/>
    <cellStyle name="Odstotek 2 3 2 2 5 2 2 2 3 2" xfId="27751"/>
    <cellStyle name="Odstotek 2 3 2 2 5 2 2 2 4" xfId="27752"/>
    <cellStyle name="Odstotek 2 3 2 2 5 2 2 3" xfId="27753"/>
    <cellStyle name="Odstotek 2 3 2 2 5 2 2 3 2" xfId="27754"/>
    <cellStyle name="Odstotek 2 3 2 2 5 2 2 4" xfId="27755"/>
    <cellStyle name="Odstotek 2 3 2 2 5 2 2 4 2" xfId="27756"/>
    <cellStyle name="Odstotek 2 3 2 2 5 2 2 5" xfId="27757"/>
    <cellStyle name="Odstotek 2 3 2 2 5 2 3" xfId="27758"/>
    <cellStyle name="Odstotek 2 3 2 2 5 2 3 2" xfId="27759"/>
    <cellStyle name="Odstotek 2 3 2 2 5 2 3 2 2" xfId="27760"/>
    <cellStyle name="Odstotek 2 3 2 2 5 2 3 3" xfId="27761"/>
    <cellStyle name="Odstotek 2 3 2 2 5 2 3 3 2" xfId="27762"/>
    <cellStyle name="Odstotek 2 3 2 2 5 2 3 4" xfId="27763"/>
    <cellStyle name="Odstotek 2 3 2 2 5 2 4" xfId="27764"/>
    <cellStyle name="Odstotek 2 3 2 2 5 2 4 2" xfId="27765"/>
    <cellStyle name="Odstotek 2 3 2 2 5 2 5" xfId="27766"/>
    <cellStyle name="Odstotek 2 3 2 2 5 2 5 2" xfId="27767"/>
    <cellStyle name="Odstotek 2 3 2 2 5 2 6" xfId="27768"/>
    <cellStyle name="Odstotek 2 3 2 2 5 3" xfId="27769"/>
    <cellStyle name="Odstotek 2 3 2 2 5 3 2" xfId="27770"/>
    <cellStyle name="Odstotek 2 3 2 2 5 3 2 2" xfId="27771"/>
    <cellStyle name="Odstotek 2 3 2 2 5 3 2 2 2" xfId="27772"/>
    <cellStyle name="Odstotek 2 3 2 2 5 3 2 3" xfId="27773"/>
    <cellStyle name="Odstotek 2 3 2 2 5 3 2 3 2" xfId="27774"/>
    <cellStyle name="Odstotek 2 3 2 2 5 3 2 4" xfId="27775"/>
    <cellStyle name="Odstotek 2 3 2 2 5 3 3" xfId="27776"/>
    <cellStyle name="Odstotek 2 3 2 2 5 3 3 2" xfId="27777"/>
    <cellStyle name="Odstotek 2 3 2 2 5 3 4" xfId="27778"/>
    <cellStyle name="Odstotek 2 3 2 2 5 3 4 2" xfId="27779"/>
    <cellStyle name="Odstotek 2 3 2 2 5 3 5" xfId="27780"/>
    <cellStyle name="Odstotek 2 3 2 2 5 4" xfId="27781"/>
    <cellStyle name="Odstotek 2 3 2 2 5 4 2" xfId="27782"/>
    <cellStyle name="Odstotek 2 3 2 2 5 4 2 2" xfId="27783"/>
    <cellStyle name="Odstotek 2 3 2 2 5 4 3" xfId="27784"/>
    <cellStyle name="Odstotek 2 3 2 2 5 4 3 2" xfId="27785"/>
    <cellStyle name="Odstotek 2 3 2 2 5 4 4" xfId="27786"/>
    <cellStyle name="Odstotek 2 3 2 2 5 5" xfId="27787"/>
    <cellStyle name="Odstotek 2 3 2 2 5 5 2" xfId="27788"/>
    <cellStyle name="Odstotek 2 3 2 2 5 6" xfId="27789"/>
    <cellStyle name="Odstotek 2 3 2 2 5 6 2" xfId="27790"/>
    <cellStyle name="Odstotek 2 3 2 2 5 7" xfId="27791"/>
    <cellStyle name="Odstotek 2 3 2 2 6" xfId="27792"/>
    <cellStyle name="Odstotek 2 3 2 2 6 2" xfId="27793"/>
    <cellStyle name="Odstotek 2 3 2 2 6 2 2" xfId="27794"/>
    <cellStyle name="Odstotek 2 3 2 2 6 2 2 2" xfId="27795"/>
    <cellStyle name="Odstotek 2 3 2 2 6 2 2 2 2" xfId="27796"/>
    <cellStyle name="Odstotek 2 3 2 2 6 2 2 2 2 2" xfId="27797"/>
    <cellStyle name="Odstotek 2 3 2 2 6 2 2 2 3" xfId="27798"/>
    <cellStyle name="Odstotek 2 3 2 2 6 2 2 2 3 2" xfId="27799"/>
    <cellStyle name="Odstotek 2 3 2 2 6 2 2 2 4" xfId="27800"/>
    <cellStyle name="Odstotek 2 3 2 2 6 2 2 3" xfId="27801"/>
    <cellStyle name="Odstotek 2 3 2 2 6 2 2 3 2" xfId="27802"/>
    <cellStyle name="Odstotek 2 3 2 2 6 2 2 4" xfId="27803"/>
    <cellStyle name="Odstotek 2 3 2 2 6 2 2 4 2" xfId="27804"/>
    <cellStyle name="Odstotek 2 3 2 2 6 2 2 5" xfId="27805"/>
    <cellStyle name="Odstotek 2 3 2 2 6 2 3" xfId="27806"/>
    <cellStyle name="Odstotek 2 3 2 2 6 2 3 2" xfId="27807"/>
    <cellStyle name="Odstotek 2 3 2 2 6 2 3 2 2" xfId="27808"/>
    <cellStyle name="Odstotek 2 3 2 2 6 2 3 3" xfId="27809"/>
    <cellStyle name="Odstotek 2 3 2 2 6 2 3 3 2" xfId="27810"/>
    <cellStyle name="Odstotek 2 3 2 2 6 2 3 4" xfId="27811"/>
    <cellStyle name="Odstotek 2 3 2 2 6 2 4" xfId="27812"/>
    <cellStyle name="Odstotek 2 3 2 2 6 2 4 2" xfId="27813"/>
    <cellStyle name="Odstotek 2 3 2 2 6 2 5" xfId="27814"/>
    <cellStyle name="Odstotek 2 3 2 2 6 2 5 2" xfId="27815"/>
    <cellStyle name="Odstotek 2 3 2 2 6 2 6" xfId="27816"/>
    <cellStyle name="Odstotek 2 3 2 2 6 3" xfId="27817"/>
    <cellStyle name="Odstotek 2 3 2 2 6 3 2" xfId="27818"/>
    <cellStyle name="Odstotek 2 3 2 2 6 3 2 2" xfId="27819"/>
    <cellStyle name="Odstotek 2 3 2 2 6 3 2 2 2" xfId="27820"/>
    <cellStyle name="Odstotek 2 3 2 2 6 3 2 3" xfId="27821"/>
    <cellStyle name="Odstotek 2 3 2 2 6 3 2 3 2" xfId="27822"/>
    <cellStyle name="Odstotek 2 3 2 2 6 3 2 4" xfId="27823"/>
    <cellStyle name="Odstotek 2 3 2 2 6 3 3" xfId="27824"/>
    <cellStyle name="Odstotek 2 3 2 2 6 3 3 2" xfId="27825"/>
    <cellStyle name="Odstotek 2 3 2 2 6 3 4" xfId="27826"/>
    <cellStyle name="Odstotek 2 3 2 2 6 3 4 2" xfId="27827"/>
    <cellStyle name="Odstotek 2 3 2 2 6 3 5" xfId="27828"/>
    <cellStyle name="Odstotek 2 3 2 2 6 4" xfId="27829"/>
    <cellStyle name="Odstotek 2 3 2 2 6 4 2" xfId="27830"/>
    <cellStyle name="Odstotek 2 3 2 2 6 4 2 2" xfId="27831"/>
    <cellStyle name="Odstotek 2 3 2 2 6 4 3" xfId="27832"/>
    <cellStyle name="Odstotek 2 3 2 2 6 4 3 2" xfId="27833"/>
    <cellStyle name="Odstotek 2 3 2 2 6 4 4" xfId="27834"/>
    <cellStyle name="Odstotek 2 3 2 2 6 5" xfId="27835"/>
    <cellStyle name="Odstotek 2 3 2 2 6 5 2" xfId="27836"/>
    <cellStyle name="Odstotek 2 3 2 2 6 6" xfId="27837"/>
    <cellStyle name="Odstotek 2 3 2 2 6 6 2" xfId="27838"/>
    <cellStyle name="Odstotek 2 3 2 2 6 7" xfId="27839"/>
    <cellStyle name="Odstotek 2 3 2 2 7" xfId="27840"/>
    <cellStyle name="Odstotek 2 3 2 2 7 2" xfId="27841"/>
    <cellStyle name="Odstotek 2 3 2 2 7 2 2" xfId="27842"/>
    <cellStyle name="Odstotek 2 3 2 2 7 2 2 2" xfId="27843"/>
    <cellStyle name="Odstotek 2 3 2 2 7 2 2 2 2" xfId="27844"/>
    <cellStyle name="Odstotek 2 3 2 2 7 2 2 2 2 2" xfId="27845"/>
    <cellStyle name="Odstotek 2 3 2 2 7 2 2 2 3" xfId="27846"/>
    <cellStyle name="Odstotek 2 3 2 2 7 2 2 2 3 2" xfId="27847"/>
    <cellStyle name="Odstotek 2 3 2 2 7 2 2 2 4" xfId="27848"/>
    <cellStyle name="Odstotek 2 3 2 2 7 2 2 3" xfId="27849"/>
    <cellStyle name="Odstotek 2 3 2 2 7 2 2 3 2" xfId="27850"/>
    <cellStyle name="Odstotek 2 3 2 2 7 2 2 4" xfId="27851"/>
    <cellStyle name="Odstotek 2 3 2 2 7 2 2 4 2" xfId="27852"/>
    <cellStyle name="Odstotek 2 3 2 2 7 2 2 5" xfId="27853"/>
    <cellStyle name="Odstotek 2 3 2 2 7 2 3" xfId="27854"/>
    <cellStyle name="Odstotek 2 3 2 2 7 2 3 2" xfId="27855"/>
    <cellStyle name="Odstotek 2 3 2 2 7 2 3 2 2" xfId="27856"/>
    <cellStyle name="Odstotek 2 3 2 2 7 2 3 3" xfId="27857"/>
    <cellStyle name="Odstotek 2 3 2 2 7 2 3 3 2" xfId="27858"/>
    <cellStyle name="Odstotek 2 3 2 2 7 2 3 4" xfId="27859"/>
    <cellStyle name="Odstotek 2 3 2 2 7 2 4" xfId="27860"/>
    <cellStyle name="Odstotek 2 3 2 2 7 2 4 2" xfId="27861"/>
    <cellStyle name="Odstotek 2 3 2 2 7 2 5" xfId="27862"/>
    <cellStyle name="Odstotek 2 3 2 2 7 2 5 2" xfId="27863"/>
    <cellStyle name="Odstotek 2 3 2 2 7 2 6" xfId="27864"/>
    <cellStyle name="Odstotek 2 3 2 2 7 3" xfId="27865"/>
    <cellStyle name="Odstotek 2 3 2 2 7 3 2" xfId="27866"/>
    <cellStyle name="Odstotek 2 3 2 2 7 3 2 2" xfId="27867"/>
    <cellStyle name="Odstotek 2 3 2 2 7 3 2 2 2" xfId="27868"/>
    <cellStyle name="Odstotek 2 3 2 2 7 3 2 3" xfId="27869"/>
    <cellStyle name="Odstotek 2 3 2 2 7 3 2 3 2" xfId="27870"/>
    <cellStyle name="Odstotek 2 3 2 2 7 3 2 4" xfId="27871"/>
    <cellStyle name="Odstotek 2 3 2 2 7 3 3" xfId="27872"/>
    <cellStyle name="Odstotek 2 3 2 2 7 3 3 2" xfId="27873"/>
    <cellStyle name="Odstotek 2 3 2 2 7 3 4" xfId="27874"/>
    <cellStyle name="Odstotek 2 3 2 2 7 3 4 2" xfId="27875"/>
    <cellStyle name="Odstotek 2 3 2 2 7 3 5" xfId="27876"/>
    <cellStyle name="Odstotek 2 3 2 2 7 4" xfId="27877"/>
    <cellStyle name="Odstotek 2 3 2 2 7 4 2" xfId="27878"/>
    <cellStyle name="Odstotek 2 3 2 2 7 4 2 2" xfId="27879"/>
    <cellStyle name="Odstotek 2 3 2 2 7 4 3" xfId="27880"/>
    <cellStyle name="Odstotek 2 3 2 2 7 4 3 2" xfId="27881"/>
    <cellStyle name="Odstotek 2 3 2 2 7 4 4" xfId="27882"/>
    <cellStyle name="Odstotek 2 3 2 2 7 5" xfId="27883"/>
    <cellStyle name="Odstotek 2 3 2 2 7 5 2" xfId="27884"/>
    <cellStyle name="Odstotek 2 3 2 2 7 6" xfId="27885"/>
    <cellStyle name="Odstotek 2 3 2 2 7 6 2" xfId="27886"/>
    <cellStyle name="Odstotek 2 3 2 2 7 7" xfId="27887"/>
    <cellStyle name="Odstotek 2 3 2 2 8" xfId="27888"/>
    <cellStyle name="Odstotek 2 3 2 2 8 2" xfId="27889"/>
    <cellStyle name="Odstotek 2 3 2 2 8 2 2" xfId="27890"/>
    <cellStyle name="Odstotek 2 3 2 2 8 2 2 2" xfId="27891"/>
    <cellStyle name="Odstotek 2 3 2 2 8 2 2 2 2" xfId="27892"/>
    <cellStyle name="Odstotek 2 3 2 2 8 2 2 2 2 2" xfId="27893"/>
    <cellStyle name="Odstotek 2 3 2 2 8 2 2 2 3" xfId="27894"/>
    <cellStyle name="Odstotek 2 3 2 2 8 2 2 2 3 2" xfId="27895"/>
    <cellStyle name="Odstotek 2 3 2 2 8 2 2 2 4" xfId="27896"/>
    <cellStyle name="Odstotek 2 3 2 2 8 2 2 3" xfId="27897"/>
    <cellStyle name="Odstotek 2 3 2 2 8 2 2 3 2" xfId="27898"/>
    <cellStyle name="Odstotek 2 3 2 2 8 2 2 4" xfId="27899"/>
    <cellStyle name="Odstotek 2 3 2 2 8 2 2 4 2" xfId="27900"/>
    <cellStyle name="Odstotek 2 3 2 2 8 2 2 5" xfId="27901"/>
    <cellStyle name="Odstotek 2 3 2 2 8 2 3" xfId="27902"/>
    <cellStyle name="Odstotek 2 3 2 2 8 2 3 2" xfId="27903"/>
    <cellStyle name="Odstotek 2 3 2 2 8 2 3 2 2" xfId="27904"/>
    <cellStyle name="Odstotek 2 3 2 2 8 2 3 3" xfId="27905"/>
    <cellStyle name="Odstotek 2 3 2 2 8 2 3 3 2" xfId="27906"/>
    <cellStyle name="Odstotek 2 3 2 2 8 2 3 4" xfId="27907"/>
    <cellStyle name="Odstotek 2 3 2 2 8 2 4" xfId="27908"/>
    <cellStyle name="Odstotek 2 3 2 2 8 2 4 2" xfId="27909"/>
    <cellStyle name="Odstotek 2 3 2 2 8 2 5" xfId="27910"/>
    <cellStyle name="Odstotek 2 3 2 2 8 2 5 2" xfId="27911"/>
    <cellStyle name="Odstotek 2 3 2 2 8 2 6" xfId="27912"/>
    <cellStyle name="Odstotek 2 3 2 2 8 3" xfId="27913"/>
    <cellStyle name="Odstotek 2 3 2 2 8 3 2" xfId="27914"/>
    <cellStyle name="Odstotek 2 3 2 2 8 3 2 2" xfId="27915"/>
    <cellStyle name="Odstotek 2 3 2 2 8 3 2 2 2" xfId="27916"/>
    <cellStyle name="Odstotek 2 3 2 2 8 3 2 3" xfId="27917"/>
    <cellStyle name="Odstotek 2 3 2 2 8 3 2 3 2" xfId="27918"/>
    <cellStyle name="Odstotek 2 3 2 2 8 3 2 4" xfId="27919"/>
    <cellStyle name="Odstotek 2 3 2 2 8 3 3" xfId="27920"/>
    <cellStyle name="Odstotek 2 3 2 2 8 3 3 2" xfId="27921"/>
    <cellStyle name="Odstotek 2 3 2 2 8 3 4" xfId="27922"/>
    <cellStyle name="Odstotek 2 3 2 2 8 3 4 2" xfId="27923"/>
    <cellStyle name="Odstotek 2 3 2 2 8 3 5" xfId="27924"/>
    <cellStyle name="Odstotek 2 3 2 2 8 4" xfId="27925"/>
    <cellStyle name="Odstotek 2 3 2 2 8 4 2" xfId="27926"/>
    <cellStyle name="Odstotek 2 3 2 2 8 4 2 2" xfId="27927"/>
    <cellStyle name="Odstotek 2 3 2 2 8 4 3" xfId="27928"/>
    <cellStyle name="Odstotek 2 3 2 2 8 4 3 2" xfId="27929"/>
    <cellStyle name="Odstotek 2 3 2 2 8 4 4" xfId="27930"/>
    <cellStyle name="Odstotek 2 3 2 2 8 5" xfId="27931"/>
    <cellStyle name="Odstotek 2 3 2 2 8 5 2" xfId="27932"/>
    <cellStyle name="Odstotek 2 3 2 2 8 6" xfId="27933"/>
    <cellStyle name="Odstotek 2 3 2 2 8 6 2" xfId="27934"/>
    <cellStyle name="Odstotek 2 3 2 2 8 7" xfId="27935"/>
    <cellStyle name="Odstotek 2 3 2 2 9" xfId="27936"/>
    <cellStyle name="Odstotek 2 3 2 2 9 2" xfId="27937"/>
    <cellStyle name="Odstotek 2 3 2 2 9 2 2" xfId="27938"/>
    <cellStyle name="Odstotek 2 3 2 2 9 2 2 2" xfId="27939"/>
    <cellStyle name="Odstotek 2 3 2 2 9 2 2 2 2" xfId="27940"/>
    <cellStyle name="Odstotek 2 3 2 2 9 2 2 2 2 2" xfId="27941"/>
    <cellStyle name="Odstotek 2 3 2 2 9 2 2 2 3" xfId="27942"/>
    <cellStyle name="Odstotek 2 3 2 2 9 2 2 2 3 2" xfId="27943"/>
    <cellStyle name="Odstotek 2 3 2 2 9 2 2 2 4" xfId="27944"/>
    <cellStyle name="Odstotek 2 3 2 2 9 2 2 3" xfId="27945"/>
    <cellStyle name="Odstotek 2 3 2 2 9 2 2 3 2" xfId="27946"/>
    <cellStyle name="Odstotek 2 3 2 2 9 2 2 4" xfId="27947"/>
    <cellStyle name="Odstotek 2 3 2 2 9 2 2 4 2" xfId="27948"/>
    <cellStyle name="Odstotek 2 3 2 2 9 2 2 5" xfId="27949"/>
    <cellStyle name="Odstotek 2 3 2 2 9 2 3" xfId="27950"/>
    <cellStyle name="Odstotek 2 3 2 2 9 2 3 2" xfId="27951"/>
    <cellStyle name="Odstotek 2 3 2 2 9 2 3 2 2" xfId="27952"/>
    <cellStyle name="Odstotek 2 3 2 2 9 2 3 3" xfId="27953"/>
    <cellStyle name="Odstotek 2 3 2 2 9 2 3 3 2" xfId="27954"/>
    <cellStyle name="Odstotek 2 3 2 2 9 2 3 4" xfId="27955"/>
    <cellStyle name="Odstotek 2 3 2 2 9 2 4" xfId="27956"/>
    <cellStyle name="Odstotek 2 3 2 2 9 2 4 2" xfId="27957"/>
    <cellStyle name="Odstotek 2 3 2 2 9 2 5" xfId="27958"/>
    <cellStyle name="Odstotek 2 3 2 2 9 2 5 2" xfId="27959"/>
    <cellStyle name="Odstotek 2 3 2 2 9 2 6" xfId="27960"/>
    <cellStyle name="Odstotek 2 3 2 2 9 3" xfId="27961"/>
    <cellStyle name="Odstotek 2 3 2 2 9 3 2" xfId="27962"/>
    <cellStyle name="Odstotek 2 3 2 2 9 3 2 2" xfId="27963"/>
    <cellStyle name="Odstotek 2 3 2 2 9 3 2 2 2" xfId="27964"/>
    <cellStyle name="Odstotek 2 3 2 2 9 3 2 3" xfId="27965"/>
    <cellStyle name="Odstotek 2 3 2 2 9 3 2 3 2" xfId="27966"/>
    <cellStyle name="Odstotek 2 3 2 2 9 3 2 4" xfId="27967"/>
    <cellStyle name="Odstotek 2 3 2 2 9 3 3" xfId="27968"/>
    <cellStyle name="Odstotek 2 3 2 2 9 3 3 2" xfId="27969"/>
    <cellStyle name="Odstotek 2 3 2 2 9 3 4" xfId="27970"/>
    <cellStyle name="Odstotek 2 3 2 2 9 3 4 2" xfId="27971"/>
    <cellStyle name="Odstotek 2 3 2 2 9 3 5" xfId="27972"/>
    <cellStyle name="Odstotek 2 3 2 2 9 4" xfId="27973"/>
    <cellStyle name="Odstotek 2 3 2 2 9 4 2" xfId="27974"/>
    <cellStyle name="Odstotek 2 3 2 2 9 4 2 2" xfId="27975"/>
    <cellStyle name="Odstotek 2 3 2 2 9 4 3" xfId="27976"/>
    <cellStyle name="Odstotek 2 3 2 2 9 4 3 2" xfId="27977"/>
    <cellStyle name="Odstotek 2 3 2 2 9 4 4" xfId="27978"/>
    <cellStyle name="Odstotek 2 3 2 2 9 5" xfId="27979"/>
    <cellStyle name="Odstotek 2 3 2 2 9 5 2" xfId="27980"/>
    <cellStyle name="Odstotek 2 3 2 2 9 6" xfId="27981"/>
    <cellStyle name="Odstotek 2 3 2 2 9 6 2" xfId="27982"/>
    <cellStyle name="Odstotek 2 3 2 2 9 7" xfId="27983"/>
    <cellStyle name="Odstotek 2 3 2 3" xfId="27984"/>
    <cellStyle name="Odstotek 2 3 2 3 10" xfId="27985"/>
    <cellStyle name="Odstotek 2 3 2 3 10 2" xfId="27986"/>
    <cellStyle name="Odstotek 2 3 2 3 10 2 2" xfId="27987"/>
    <cellStyle name="Odstotek 2 3 2 3 10 2 2 2" xfId="27988"/>
    <cellStyle name="Odstotek 2 3 2 3 10 2 3" xfId="27989"/>
    <cellStyle name="Odstotek 2 3 2 3 10 2 3 2" xfId="27990"/>
    <cellStyle name="Odstotek 2 3 2 3 10 2 4" xfId="27991"/>
    <cellStyle name="Odstotek 2 3 2 3 10 3" xfId="27992"/>
    <cellStyle name="Odstotek 2 3 2 3 10 3 2" xfId="27993"/>
    <cellStyle name="Odstotek 2 3 2 3 10 4" xfId="27994"/>
    <cellStyle name="Odstotek 2 3 2 3 10 4 2" xfId="27995"/>
    <cellStyle name="Odstotek 2 3 2 3 10 5" xfId="27996"/>
    <cellStyle name="Odstotek 2 3 2 3 11" xfId="27997"/>
    <cellStyle name="Odstotek 2 3 2 3 11 2" xfId="27998"/>
    <cellStyle name="Odstotek 2 3 2 3 11 2 2" xfId="27999"/>
    <cellStyle name="Odstotek 2 3 2 3 11 3" xfId="28000"/>
    <cellStyle name="Odstotek 2 3 2 3 11 3 2" xfId="28001"/>
    <cellStyle name="Odstotek 2 3 2 3 11 4" xfId="28002"/>
    <cellStyle name="Odstotek 2 3 2 3 12" xfId="28003"/>
    <cellStyle name="Odstotek 2 3 2 3 12 2" xfId="28004"/>
    <cellStyle name="Odstotek 2 3 2 3 13" xfId="28005"/>
    <cellStyle name="Odstotek 2 3 2 3 13 2" xfId="28006"/>
    <cellStyle name="Odstotek 2 3 2 3 14" xfId="28007"/>
    <cellStyle name="Odstotek 2 3 2 3 2" xfId="28008"/>
    <cellStyle name="Odstotek 2 3 2 3 2 2" xfId="28009"/>
    <cellStyle name="Odstotek 2 3 2 3 2 2 2" xfId="28010"/>
    <cellStyle name="Odstotek 2 3 2 3 2 2 2 2" xfId="28011"/>
    <cellStyle name="Odstotek 2 3 2 3 2 2 2 2 2" xfId="28012"/>
    <cellStyle name="Odstotek 2 3 2 3 2 2 2 2 2 2" xfId="28013"/>
    <cellStyle name="Odstotek 2 3 2 3 2 2 2 2 3" xfId="28014"/>
    <cellStyle name="Odstotek 2 3 2 3 2 2 2 2 3 2" xfId="28015"/>
    <cellStyle name="Odstotek 2 3 2 3 2 2 2 2 4" xfId="28016"/>
    <cellStyle name="Odstotek 2 3 2 3 2 2 2 3" xfId="28017"/>
    <cellStyle name="Odstotek 2 3 2 3 2 2 2 3 2" xfId="28018"/>
    <cellStyle name="Odstotek 2 3 2 3 2 2 2 4" xfId="28019"/>
    <cellStyle name="Odstotek 2 3 2 3 2 2 2 4 2" xfId="28020"/>
    <cellStyle name="Odstotek 2 3 2 3 2 2 2 5" xfId="28021"/>
    <cellStyle name="Odstotek 2 3 2 3 2 2 3" xfId="28022"/>
    <cellStyle name="Odstotek 2 3 2 3 2 2 3 2" xfId="28023"/>
    <cellStyle name="Odstotek 2 3 2 3 2 2 3 2 2" xfId="28024"/>
    <cellStyle name="Odstotek 2 3 2 3 2 2 3 3" xfId="28025"/>
    <cellStyle name="Odstotek 2 3 2 3 2 2 3 3 2" xfId="28026"/>
    <cellStyle name="Odstotek 2 3 2 3 2 2 3 4" xfId="28027"/>
    <cellStyle name="Odstotek 2 3 2 3 2 2 4" xfId="28028"/>
    <cellStyle name="Odstotek 2 3 2 3 2 2 4 2" xfId="28029"/>
    <cellStyle name="Odstotek 2 3 2 3 2 2 5" xfId="28030"/>
    <cellStyle name="Odstotek 2 3 2 3 2 2 5 2" xfId="28031"/>
    <cellStyle name="Odstotek 2 3 2 3 2 2 6" xfId="28032"/>
    <cellStyle name="Odstotek 2 3 2 3 2 3" xfId="28033"/>
    <cellStyle name="Odstotek 2 3 2 3 2 3 2" xfId="28034"/>
    <cellStyle name="Odstotek 2 3 2 3 2 3 2 2" xfId="28035"/>
    <cellStyle name="Odstotek 2 3 2 3 2 3 2 2 2" xfId="28036"/>
    <cellStyle name="Odstotek 2 3 2 3 2 3 2 3" xfId="28037"/>
    <cellStyle name="Odstotek 2 3 2 3 2 3 2 3 2" xfId="28038"/>
    <cellStyle name="Odstotek 2 3 2 3 2 3 2 4" xfId="28039"/>
    <cellStyle name="Odstotek 2 3 2 3 2 3 3" xfId="28040"/>
    <cellStyle name="Odstotek 2 3 2 3 2 3 3 2" xfId="28041"/>
    <cellStyle name="Odstotek 2 3 2 3 2 3 4" xfId="28042"/>
    <cellStyle name="Odstotek 2 3 2 3 2 3 4 2" xfId="28043"/>
    <cellStyle name="Odstotek 2 3 2 3 2 3 5" xfId="28044"/>
    <cellStyle name="Odstotek 2 3 2 3 2 4" xfId="28045"/>
    <cellStyle name="Odstotek 2 3 2 3 2 4 2" xfId="28046"/>
    <cellStyle name="Odstotek 2 3 2 3 2 4 2 2" xfId="28047"/>
    <cellStyle name="Odstotek 2 3 2 3 2 4 3" xfId="28048"/>
    <cellStyle name="Odstotek 2 3 2 3 2 4 3 2" xfId="28049"/>
    <cellStyle name="Odstotek 2 3 2 3 2 4 4" xfId="28050"/>
    <cellStyle name="Odstotek 2 3 2 3 2 5" xfId="28051"/>
    <cellStyle name="Odstotek 2 3 2 3 2 5 2" xfId="28052"/>
    <cellStyle name="Odstotek 2 3 2 3 2 6" xfId="28053"/>
    <cellStyle name="Odstotek 2 3 2 3 2 6 2" xfId="28054"/>
    <cellStyle name="Odstotek 2 3 2 3 2 7" xfId="28055"/>
    <cellStyle name="Odstotek 2 3 2 3 3" xfId="28056"/>
    <cellStyle name="Odstotek 2 3 2 3 3 2" xfId="28057"/>
    <cellStyle name="Odstotek 2 3 2 3 3 2 2" xfId="28058"/>
    <cellStyle name="Odstotek 2 3 2 3 3 2 2 2" xfId="28059"/>
    <cellStyle name="Odstotek 2 3 2 3 3 2 2 2 2" xfId="28060"/>
    <cellStyle name="Odstotek 2 3 2 3 3 2 2 2 2 2" xfId="28061"/>
    <cellStyle name="Odstotek 2 3 2 3 3 2 2 2 3" xfId="28062"/>
    <cellStyle name="Odstotek 2 3 2 3 3 2 2 2 3 2" xfId="28063"/>
    <cellStyle name="Odstotek 2 3 2 3 3 2 2 2 4" xfId="28064"/>
    <cellStyle name="Odstotek 2 3 2 3 3 2 2 3" xfId="28065"/>
    <cellStyle name="Odstotek 2 3 2 3 3 2 2 3 2" xfId="28066"/>
    <cellStyle name="Odstotek 2 3 2 3 3 2 2 4" xfId="28067"/>
    <cellStyle name="Odstotek 2 3 2 3 3 2 2 4 2" xfId="28068"/>
    <cellStyle name="Odstotek 2 3 2 3 3 2 2 5" xfId="28069"/>
    <cellStyle name="Odstotek 2 3 2 3 3 2 3" xfId="28070"/>
    <cellStyle name="Odstotek 2 3 2 3 3 2 3 2" xfId="28071"/>
    <cellStyle name="Odstotek 2 3 2 3 3 2 3 2 2" xfId="28072"/>
    <cellStyle name="Odstotek 2 3 2 3 3 2 3 3" xfId="28073"/>
    <cellStyle name="Odstotek 2 3 2 3 3 2 3 3 2" xfId="28074"/>
    <cellStyle name="Odstotek 2 3 2 3 3 2 3 4" xfId="28075"/>
    <cellStyle name="Odstotek 2 3 2 3 3 2 4" xfId="28076"/>
    <cellStyle name="Odstotek 2 3 2 3 3 2 4 2" xfId="28077"/>
    <cellStyle name="Odstotek 2 3 2 3 3 2 5" xfId="28078"/>
    <cellStyle name="Odstotek 2 3 2 3 3 2 5 2" xfId="28079"/>
    <cellStyle name="Odstotek 2 3 2 3 3 2 6" xfId="28080"/>
    <cellStyle name="Odstotek 2 3 2 3 3 3" xfId="28081"/>
    <cellStyle name="Odstotek 2 3 2 3 3 3 2" xfId="28082"/>
    <cellStyle name="Odstotek 2 3 2 3 3 3 2 2" xfId="28083"/>
    <cellStyle name="Odstotek 2 3 2 3 3 3 2 2 2" xfId="28084"/>
    <cellStyle name="Odstotek 2 3 2 3 3 3 2 3" xfId="28085"/>
    <cellStyle name="Odstotek 2 3 2 3 3 3 2 3 2" xfId="28086"/>
    <cellStyle name="Odstotek 2 3 2 3 3 3 2 4" xfId="28087"/>
    <cellStyle name="Odstotek 2 3 2 3 3 3 3" xfId="28088"/>
    <cellStyle name="Odstotek 2 3 2 3 3 3 3 2" xfId="28089"/>
    <cellStyle name="Odstotek 2 3 2 3 3 3 4" xfId="28090"/>
    <cellStyle name="Odstotek 2 3 2 3 3 3 4 2" xfId="28091"/>
    <cellStyle name="Odstotek 2 3 2 3 3 3 5" xfId="28092"/>
    <cellStyle name="Odstotek 2 3 2 3 3 4" xfId="28093"/>
    <cellStyle name="Odstotek 2 3 2 3 3 4 2" xfId="28094"/>
    <cellStyle name="Odstotek 2 3 2 3 3 4 2 2" xfId="28095"/>
    <cellStyle name="Odstotek 2 3 2 3 3 4 3" xfId="28096"/>
    <cellStyle name="Odstotek 2 3 2 3 3 4 3 2" xfId="28097"/>
    <cellStyle name="Odstotek 2 3 2 3 3 4 4" xfId="28098"/>
    <cellStyle name="Odstotek 2 3 2 3 3 5" xfId="28099"/>
    <cellStyle name="Odstotek 2 3 2 3 3 5 2" xfId="28100"/>
    <cellStyle name="Odstotek 2 3 2 3 3 6" xfId="28101"/>
    <cellStyle name="Odstotek 2 3 2 3 3 6 2" xfId="28102"/>
    <cellStyle name="Odstotek 2 3 2 3 3 7" xfId="28103"/>
    <cellStyle name="Odstotek 2 3 2 3 4" xfId="28104"/>
    <cellStyle name="Odstotek 2 3 2 3 4 2" xfId="28105"/>
    <cellStyle name="Odstotek 2 3 2 3 4 2 2" xfId="28106"/>
    <cellStyle name="Odstotek 2 3 2 3 4 2 2 2" xfId="28107"/>
    <cellStyle name="Odstotek 2 3 2 3 4 2 2 2 2" xfId="28108"/>
    <cellStyle name="Odstotek 2 3 2 3 4 2 2 2 2 2" xfId="28109"/>
    <cellStyle name="Odstotek 2 3 2 3 4 2 2 2 3" xfId="28110"/>
    <cellStyle name="Odstotek 2 3 2 3 4 2 2 2 3 2" xfId="28111"/>
    <cellStyle name="Odstotek 2 3 2 3 4 2 2 2 4" xfId="28112"/>
    <cellStyle name="Odstotek 2 3 2 3 4 2 2 3" xfId="28113"/>
    <cellStyle name="Odstotek 2 3 2 3 4 2 2 3 2" xfId="28114"/>
    <cellStyle name="Odstotek 2 3 2 3 4 2 2 4" xfId="28115"/>
    <cellStyle name="Odstotek 2 3 2 3 4 2 2 4 2" xfId="28116"/>
    <cellStyle name="Odstotek 2 3 2 3 4 2 2 5" xfId="28117"/>
    <cellStyle name="Odstotek 2 3 2 3 4 2 3" xfId="28118"/>
    <cellStyle name="Odstotek 2 3 2 3 4 2 3 2" xfId="28119"/>
    <cellStyle name="Odstotek 2 3 2 3 4 2 3 2 2" xfId="28120"/>
    <cellStyle name="Odstotek 2 3 2 3 4 2 3 3" xfId="28121"/>
    <cellStyle name="Odstotek 2 3 2 3 4 2 3 3 2" xfId="28122"/>
    <cellStyle name="Odstotek 2 3 2 3 4 2 3 4" xfId="28123"/>
    <cellStyle name="Odstotek 2 3 2 3 4 2 4" xfId="28124"/>
    <cellStyle name="Odstotek 2 3 2 3 4 2 4 2" xfId="28125"/>
    <cellStyle name="Odstotek 2 3 2 3 4 2 5" xfId="28126"/>
    <cellStyle name="Odstotek 2 3 2 3 4 2 5 2" xfId="28127"/>
    <cellStyle name="Odstotek 2 3 2 3 4 2 6" xfId="28128"/>
    <cellStyle name="Odstotek 2 3 2 3 4 3" xfId="28129"/>
    <cellStyle name="Odstotek 2 3 2 3 4 3 2" xfId="28130"/>
    <cellStyle name="Odstotek 2 3 2 3 4 3 2 2" xfId="28131"/>
    <cellStyle name="Odstotek 2 3 2 3 4 3 2 2 2" xfId="28132"/>
    <cellStyle name="Odstotek 2 3 2 3 4 3 2 3" xfId="28133"/>
    <cellStyle name="Odstotek 2 3 2 3 4 3 2 3 2" xfId="28134"/>
    <cellStyle name="Odstotek 2 3 2 3 4 3 2 4" xfId="28135"/>
    <cellStyle name="Odstotek 2 3 2 3 4 3 3" xfId="28136"/>
    <cellStyle name="Odstotek 2 3 2 3 4 3 3 2" xfId="28137"/>
    <cellStyle name="Odstotek 2 3 2 3 4 3 4" xfId="28138"/>
    <cellStyle name="Odstotek 2 3 2 3 4 3 4 2" xfId="28139"/>
    <cellStyle name="Odstotek 2 3 2 3 4 3 5" xfId="28140"/>
    <cellStyle name="Odstotek 2 3 2 3 4 4" xfId="28141"/>
    <cellStyle name="Odstotek 2 3 2 3 4 4 2" xfId="28142"/>
    <cellStyle name="Odstotek 2 3 2 3 4 4 2 2" xfId="28143"/>
    <cellStyle name="Odstotek 2 3 2 3 4 4 3" xfId="28144"/>
    <cellStyle name="Odstotek 2 3 2 3 4 4 3 2" xfId="28145"/>
    <cellStyle name="Odstotek 2 3 2 3 4 4 4" xfId="28146"/>
    <cellStyle name="Odstotek 2 3 2 3 4 5" xfId="28147"/>
    <cellStyle name="Odstotek 2 3 2 3 4 5 2" xfId="28148"/>
    <cellStyle name="Odstotek 2 3 2 3 4 6" xfId="28149"/>
    <cellStyle name="Odstotek 2 3 2 3 4 6 2" xfId="28150"/>
    <cellStyle name="Odstotek 2 3 2 3 4 7" xfId="28151"/>
    <cellStyle name="Odstotek 2 3 2 3 5" xfId="28152"/>
    <cellStyle name="Odstotek 2 3 2 3 5 2" xfId="28153"/>
    <cellStyle name="Odstotek 2 3 2 3 5 2 2" xfId="28154"/>
    <cellStyle name="Odstotek 2 3 2 3 5 2 2 2" xfId="28155"/>
    <cellStyle name="Odstotek 2 3 2 3 5 2 2 2 2" xfId="28156"/>
    <cellStyle name="Odstotek 2 3 2 3 5 2 2 2 2 2" xfId="28157"/>
    <cellStyle name="Odstotek 2 3 2 3 5 2 2 2 3" xfId="28158"/>
    <cellStyle name="Odstotek 2 3 2 3 5 2 2 2 3 2" xfId="28159"/>
    <cellStyle name="Odstotek 2 3 2 3 5 2 2 2 4" xfId="28160"/>
    <cellStyle name="Odstotek 2 3 2 3 5 2 2 3" xfId="28161"/>
    <cellStyle name="Odstotek 2 3 2 3 5 2 2 3 2" xfId="28162"/>
    <cellStyle name="Odstotek 2 3 2 3 5 2 2 4" xfId="28163"/>
    <cellStyle name="Odstotek 2 3 2 3 5 2 2 4 2" xfId="28164"/>
    <cellStyle name="Odstotek 2 3 2 3 5 2 2 5" xfId="28165"/>
    <cellStyle name="Odstotek 2 3 2 3 5 2 3" xfId="28166"/>
    <cellStyle name="Odstotek 2 3 2 3 5 2 3 2" xfId="28167"/>
    <cellStyle name="Odstotek 2 3 2 3 5 2 3 2 2" xfId="28168"/>
    <cellStyle name="Odstotek 2 3 2 3 5 2 3 3" xfId="28169"/>
    <cellStyle name="Odstotek 2 3 2 3 5 2 3 3 2" xfId="28170"/>
    <cellStyle name="Odstotek 2 3 2 3 5 2 3 4" xfId="28171"/>
    <cellStyle name="Odstotek 2 3 2 3 5 2 4" xfId="28172"/>
    <cellStyle name="Odstotek 2 3 2 3 5 2 4 2" xfId="28173"/>
    <cellStyle name="Odstotek 2 3 2 3 5 2 5" xfId="28174"/>
    <cellStyle name="Odstotek 2 3 2 3 5 2 5 2" xfId="28175"/>
    <cellStyle name="Odstotek 2 3 2 3 5 2 6" xfId="28176"/>
    <cellStyle name="Odstotek 2 3 2 3 5 3" xfId="28177"/>
    <cellStyle name="Odstotek 2 3 2 3 5 3 2" xfId="28178"/>
    <cellStyle name="Odstotek 2 3 2 3 5 3 2 2" xfId="28179"/>
    <cellStyle name="Odstotek 2 3 2 3 5 3 2 2 2" xfId="28180"/>
    <cellStyle name="Odstotek 2 3 2 3 5 3 2 3" xfId="28181"/>
    <cellStyle name="Odstotek 2 3 2 3 5 3 2 3 2" xfId="28182"/>
    <cellStyle name="Odstotek 2 3 2 3 5 3 2 4" xfId="28183"/>
    <cellStyle name="Odstotek 2 3 2 3 5 3 3" xfId="28184"/>
    <cellStyle name="Odstotek 2 3 2 3 5 3 3 2" xfId="28185"/>
    <cellStyle name="Odstotek 2 3 2 3 5 3 4" xfId="28186"/>
    <cellStyle name="Odstotek 2 3 2 3 5 3 4 2" xfId="28187"/>
    <cellStyle name="Odstotek 2 3 2 3 5 3 5" xfId="28188"/>
    <cellStyle name="Odstotek 2 3 2 3 5 4" xfId="28189"/>
    <cellStyle name="Odstotek 2 3 2 3 5 4 2" xfId="28190"/>
    <cellStyle name="Odstotek 2 3 2 3 5 4 2 2" xfId="28191"/>
    <cellStyle name="Odstotek 2 3 2 3 5 4 3" xfId="28192"/>
    <cellStyle name="Odstotek 2 3 2 3 5 4 3 2" xfId="28193"/>
    <cellStyle name="Odstotek 2 3 2 3 5 4 4" xfId="28194"/>
    <cellStyle name="Odstotek 2 3 2 3 5 5" xfId="28195"/>
    <cellStyle name="Odstotek 2 3 2 3 5 5 2" xfId="28196"/>
    <cellStyle name="Odstotek 2 3 2 3 5 6" xfId="28197"/>
    <cellStyle name="Odstotek 2 3 2 3 5 6 2" xfId="28198"/>
    <cellStyle name="Odstotek 2 3 2 3 5 7" xfId="28199"/>
    <cellStyle name="Odstotek 2 3 2 3 6" xfId="28200"/>
    <cellStyle name="Odstotek 2 3 2 3 6 2" xfId="28201"/>
    <cellStyle name="Odstotek 2 3 2 3 6 2 2" xfId="28202"/>
    <cellStyle name="Odstotek 2 3 2 3 6 2 2 2" xfId="28203"/>
    <cellStyle name="Odstotek 2 3 2 3 6 2 2 2 2" xfId="28204"/>
    <cellStyle name="Odstotek 2 3 2 3 6 2 2 2 2 2" xfId="28205"/>
    <cellStyle name="Odstotek 2 3 2 3 6 2 2 2 3" xfId="28206"/>
    <cellStyle name="Odstotek 2 3 2 3 6 2 2 2 3 2" xfId="28207"/>
    <cellStyle name="Odstotek 2 3 2 3 6 2 2 2 4" xfId="28208"/>
    <cellStyle name="Odstotek 2 3 2 3 6 2 2 3" xfId="28209"/>
    <cellStyle name="Odstotek 2 3 2 3 6 2 2 3 2" xfId="28210"/>
    <cellStyle name="Odstotek 2 3 2 3 6 2 2 4" xfId="28211"/>
    <cellStyle name="Odstotek 2 3 2 3 6 2 2 4 2" xfId="28212"/>
    <cellStyle name="Odstotek 2 3 2 3 6 2 2 5" xfId="28213"/>
    <cellStyle name="Odstotek 2 3 2 3 6 2 3" xfId="28214"/>
    <cellStyle name="Odstotek 2 3 2 3 6 2 3 2" xfId="28215"/>
    <cellStyle name="Odstotek 2 3 2 3 6 2 3 2 2" xfId="28216"/>
    <cellStyle name="Odstotek 2 3 2 3 6 2 3 3" xfId="28217"/>
    <cellStyle name="Odstotek 2 3 2 3 6 2 3 3 2" xfId="28218"/>
    <cellStyle name="Odstotek 2 3 2 3 6 2 3 4" xfId="28219"/>
    <cellStyle name="Odstotek 2 3 2 3 6 2 4" xfId="28220"/>
    <cellStyle name="Odstotek 2 3 2 3 6 2 4 2" xfId="28221"/>
    <cellStyle name="Odstotek 2 3 2 3 6 2 5" xfId="28222"/>
    <cellStyle name="Odstotek 2 3 2 3 6 2 5 2" xfId="28223"/>
    <cellStyle name="Odstotek 2 3 2 3 6 2 6" xfId="28224"/>
    <cellStyle name="Odstotek 2 3 2 3 6 3" xfId="28225"/>
    <cellStyle name="Odstotek 2 3 2 3 6 3 2" xfId="28226"/>
    <cellStyle name="Odstotek 2 3 2 3 6 3 2 2" xfId="28227"/>
    <cellStyle name="Odstotek 2 3 2 3 6 3 2 2 2" xfId="28228"/>
    <cellStyle name="Odstotek 2 3 2 3 6 3 2 3" xfId="28229"/>
    <cellStyle name="Odstotek 2 3 2 3 6 3 2 3 2" xfId="28230"/>
    <cellStyle name="Odstotek 2 3 2 3 6 3 2 4" xfId="28231"/>
    <cellStyle name="Odstotek 2 3 2 3 6 3 3" xfId="28232"/>
    <cellStyle name="Odstotek 2 3 2 3 6 3 3 2" xfId="28233"/>
    <cellStyle name="Odstotek 2 3 2 3 6 3 4" xfId="28234"/>
    <cellStyle name="Odstotek 2 3 2 3 6 3 4 2" xfId="28235"/>
    <cellStyle name="Odstotek 2 3 2 3 6 3 5" xfId="28236"/>
    <cellStyle name="Odstotek 2 3 2 3 6 4" xfId="28237"/>
    <cellStyle name="Odstotek 2 3 2 3 6 4 2" xfId="28238"/>
    <cellStyle name="Odstotek 2 3 2 3 6 4 2 2" xfId="28239"/>
    <cellStyle name="Odstotek 2 3 2 3 6 4 3" xfId="28240"/>
    <cellStyle name="Odstotek 2 3 2 3 6 4 3 2" xfId="28241"/>
    <cellStyle name="Odstotek 2 3 2 3 6 4 4" xfId="28242"/>
    <cellStyle name="Odstotek 2 3 2 3 6 5" xfId="28243"/>
    <cellStyle name="Odstotek 2 3 2 3 6 5 2" xfId="28244"/>
    <cellStyle name="Odstotek 2 3 2 3 6 6" xfId="28245"/>
    <cellStyle name="Odstotek 2 3 2 3 6 6 2" xfId="28246"/>
    <cellStyle name="Odstotek 2 3 2 3 6 7" xfId="28247"/>
    <cellStyle name="Odstotek 2 3 2 3 7" xfId="28248"/>
    <cellStyle name="Odstotek 2 3 2 3 7 2" xfId="28249"/>
    <cellStyle name="Odstotek 2 3 2 3 7 2 2" xfId="28250"/>
    <cellStyle name="Odstotek 2 3 2 3 7 2 2 2" xfId="28251"/>
    <cellStyle name="Odstotek 2 3 2 3 7 2 2 2 2" xfId="28252"/>
    <cellStyle name="Odstotek 2 3 2 3 7 2 2 2 2 2" xfId="28253"/>
    <cellStyle name="Odstotek 2 3 2 3 7 2 2 2 3" xfId="28254"/>
    <cellStyle name="Odstotek 2 3 2 3 7 2 2 2 3 2" xfId="28255"/>
    <cellStyle name="Odstotek 2 3 2 3 7 2 2 2 4" xfId="28256"/>
    <cellStyle name="Odstotek 2 3 2 3 7 2 2 3" xfId="28257"/>
    <cellStyle name="Odstotek 2 3 2 3 7 2 2 3 2" xfId="28258"/>
    <cellStyle name="Odstotek 2 3 2 3 7 2 2 4" xfId="28259"/>
    <cellStyle name="Odstotek 2 3 2 3 7 2 2 4 2" xfId="28260"/>
    <cellStyle name="Odstotek 2 3 2 3 7 2 2 5" xfId="28261"/>
    <cellStyle name="Odstotek 2 3 2 3 7 2 3" xfId="28262"/>
    <cellStyle name="Odstotek 2 3 2 3 7 2 3 2" xfId="28263"/>
    <cellStyle name="Odstotek 2 3 2 3 7 2 3 2 2" xfId="28264"/>
    <cellStyle name="Odstotek 2 3 2 3 7 2 3 3" xfId="28265"/>
    <cellStyle name="Odstotek 2 3 2 3 7 2 3 3 2" xfId="28266"/>
    <cellStyle name="Odstotek 2 3 2 3 7 2 3 4" xfId="28267"/>
    <cellStyle name="Odstotek 2 3 2 3 7 2 4" xfId="28268"/>
    <cellStyle name="Odstotek 2 3 2 3 7 2 4 2" xfId="28269"/>
    <cellStyle name="Odstotek 2 3 2 3 7 2 5" xfId="28270"/>
    <cellStyle name="Odstotek 2 3 2 3 7 2 5 2" xfId="28271"/>
    <cellStyle name="Odstotek 2 3 2 3 7 2 6" xfId="28272"/>
    <cellStyle name="Odstotek 2 3 2 3 7 3" xfId="28273"/>
    <cellStyle name="Odstotek 2 3 2 3 7 3 2" xfId="28274"/>
    <cellStyle name="Odstotek 2 3 2 3 7 3 2 2" xfId="28275"/>
    <cellStyle name="Odstotek 2 3 2 3 7 3 2 2 2" xfId="28276"/>
    <cellStyle name="Odstotek 2 3 2 3 7 3 2 3" xfId="28277"/>
    <cellStyle name="Odstotek 2 3 2 3 7 3 2 3 2" xfId="28278"/>
    <cellStyle name="Odstotek 2 3 2 3 7 3 2 4" xfId="28279"/>
    <cellStyle name="Odstotek 2 3 2 3 7 3 3" xfId="28280"/>
    <cellStyle name="Odstotek 2 3 2 3 7 3 3 2" xfId="28281"/>
    <cellStyle name="Odstotek 2 3 2 3 7 3 4" xfId="28282"/>
    <cellStyle name="Odstotek 2 3 2 3 7 3 4 2" xfId="28283"/>
    <cellStyle name="Odstotek 2 3 2 3 7 3 5" xfId="28284"/>
    <cellStyle name="Odstotek 2 3 2 3 7 4" xfId="28285"/>
    <cellStyle name="Odstotek 2 3 2 3 7 4 2" xfId="28286"/>
    <cellStyle name="Odstotek 2 3 2 3 7 4 2 2" xfId="28287"/>
    <cellStyle name="Odstotek 2 3 2 3 7 4 3" xfId="28288"/>
    <cellStyle name="Odstotek 2 3 2 3 7 4 3 2" xfId="28289"/>
    <cellStyle name="Odstotek 2 3 2 3 7 4 4" xfId="28290"/>
    <cellStyle name="Odstotek 2 3 2 3 7 5" xfId="28291"/>
    <cellStyle name="Odstotek 2 3 2 3 7 5 2" xfId="28292"/>
    <cellStyle name="Odstotek 2 3 2 3 7 6" xfId="28293"/>
    <cellStyle name="Odstotek 2 3 2 3 7 6 2" xfId="28294"/>
    <cellStyle name="Odstotek 2 3 2 3 7 7" xfId="28295"/>
    <cellStyle name="Odstotek 2 3 2 3 8" xfId="28296"/>
    <cellStyle name="Odstotek 2 3 2 3 8 2" xfId="28297"/>
    <cellStyle name="Odstotek 2 3 2 3 8 2 2" xfId="28298"/>
    <cellStyle name="Odstotek 2 3 2 3 8 2 2 2" xfId="28299"/>
    <cellStyle name="Odstotek 2 3 2 3 8 2 2 2 2" xfId="28300"/>
    <cellStyle name="Odstotek 2 3 2 3 8 2 2 2 2 2" xfId="28301"/>
    <cellStyle name="Odstotek 2 3 2 3 8 2 2 2 3" xfId="28302"/>
    <cellStyle name="Odstotek 2 3 2 3 8 2 2 2 3 2" xfId="28303"/>
    <cellStyle name="Odstotek 2 3 2 3 8 2 2 2 4" xfId="28304"/>
    <cellStyle name="Odstotek 2 3 2 3 8 2 2 3" xfId="28305"/>
    <cellStyle name="Odstotek 2 3 2 3 8 2 2 3 2" xfId="28306"/>
    <cellStyle name="Odstotek 2 3 2 3 8 2 2 4" xfId="28307"/>
    <cellStyle name="Odstotek 2 3 2 3 8 2 2 4 2" xfId="28308"/>
    <cellStyle name="Odstotek 2 3 2 3 8 2 2 5" xfId="28309"/>
    <cellStyle name="Odstotek 2 3 2 3 8 2 3" xfId="28310"/>
    <cellStyle name="Odstotek 2 3 2 3 8 2 3 2" xfId="28311"/>
    <cellStyle name="Odstotek 2 3 2 3 8 2 3 2 2" xfId="28312"/>
    <cellStyle name="Odstotek 2 3 2 3 8 2 3 3" xfId="28313"/>
    <cellStyle name="Odstotek 2 3 2 3 8 2 3 3 2" xfId="28314"/>
    <cellStyle name="Odstotek 2 3 2 3 8 2 3 4" xfId="28315"/>
    <cellStyle name="Odstotek 2 3 2 3 8 2 4" xfId="28316"/>
    <cellStyle name="Odstotek 2 3 2 3 8 2 4 2" xfId="28317"/>
    <cellStyle name="Odstotek 2 3 2 3 8 2 5" xfId="28318"/>
    <cellStyle name="Odstotek 2 3 2 3 8 2 5 2" xfId="28319"/>
    <cellStyle name="Odstotek 2 3 2 3 8 2 6" xfId="28320"/>
    <cellStyle name="Odstotek 2 3 2 3 8 3" xfId="28321"/>
    <cellStyle name="Odstotek 2 3 2 3 8 3 2" xfId="28322"/>
    <cellStyle name="Odstotek 2 3 2 3 8 3 2 2" xfId="28323"/>
    <cellStyle name="Odstotek 2 3 2 3 8 3 2 2 2" xfId="28324"/>
    <cellStyle name="Odstotek 2 3 2 3 8 3 2 3" xfId="28325"/>
    <cellStyle name="Odstotek 2 3 2 3 8 3 2 3 2" xfId="28326"/>
    <cellStyle name="Odstotek 2 3 2 3 8 3 2 4" xfId="28327"/>
    <cellStyle name="Odstotek 2 3 2 3 8 3 3" xfId="28328"/>
    <cellStyle name="Odstotek 2 3 2 3 8 3 3 2" xfId="28329"/>
    <cellStyle name="Odstotek 2 3 2 3 8 3 4" xfId="28330"/>
    <cellStyle name="Odstotek 2 3 2 3 8 3 4 2" xfId="28331"/>
    <cellStyle name="Odstotek 2 3 2 3 8 3 5" xfId="28332"/>
    <cellStyle name="Odstotek 2 3 2 3 8 4" xfId="28333"/>
    <cellStyle name="Odstotek 2 3 2 3 8 4 2" xfId="28334"/>
    <cellStyle name="Odstotek 2 3 2 3 8 4 2 2" xfId="28335"/>
    <cellStyle name="Odstotek 2 3 2 3 8 4 3" xfId="28336"/>
    <cellStyle name="Odstotek 2 3 2 3 8 4 3 2" xfId="28337"/>
    <cellStyle name="Odstotek 2 3 2 3 8 4 4" xfId="28338"/>
    <cellStyle name="Odstotek 2 3 2 3 8 5" xfId="28339"/>
    <cellStyle name="Odstotek 2 3 2 3 8 5 2" xfId="28340"/>
    <cellStyle name="Odstotek 2 3 2 3 8 6" xfId="28341"/>
    <cellStyle name="Odstotek 2 3 2 3 8 6 2" xfId="28342"/>
    <cellStyle name="Odstotek 2 3 2 3 8 7" xfId="28343"/>
    <cellStyle name="Odstotek 2 3 2 3 9" xfId="28344"/>
    <cellStyle name="Odstotek 2 3 2 3 9 2" xfId="28345"/>
    <cellStyle name="Odstotek 2 3 2 3 9 2 2" xfId="28346"/>
    <cellStyle name="Odstotek 2 3 2 3 9 2 2 2" xfId="28347"/>
    <cellStyle name="Odstotek 2 3 2 3 9 2 2 2 2" xfId="28348"/>
    <cellStyle name="Odstotek 2 3 2 3 9 2 2 3" xfId="28349"/>
    <cellStyle name="Odstotek 2 3 2 3 9 2 2 3 2" xfId="28350"/>
    <cellStyle name="Odstotek 2 3 2 3 9 2 2 4" xfId="28351"/>
    <cellStyle name="Odstotek 2 3 2 3 9 2 3" xfId="28352"/>
    <cellStyle name="Odstotek 2 3 2 3 9 2 3 2" xfId="28353"/>
    <cellStyle name="Odstotek 2 3 2 3 9 2 4" xfId="28354"/>
    <cellStyle name="Odstotek 2 3 2 3 9 2 4 2" xfId="28355"/>
    <cellStyle name="Odstotek 2 3 2 3 9 2 5" xfId="28356"/>
    <cellStyle name="Odstotek 2 3 2 3 9 3" xfId="28357"/>
    <cellStyle name="Odstotek 2 3 2 3 9 3 2" xfId="28358"/>
    <cellStyle name="Odstotek 2 3 2 3 9 3 2 2" xfId="28359"/>
    <cellStyle name="Odstotek 2 3 2 3 9 3 3" xfId="28360"/>
    <cellStyle name="Odstotek 2 3 2 3 9 3 3 2" xfId="28361"/>
    <cellStyle name="Odstotek 2 3 2 3 9 3 4" xfId="28362"/>
    <cellStyle name="Odstotek 2 3 2 3 9 4" xfId="28363"/>
    <cellStyle name="Odstotek 2 3 2 3 9 4 2" xfId="28364"/>
    <cellStyle name="Odstotek 2 3 2 3 9 5" xfId="28365"/>
    <cellStyle name="Odstotek 2 3 2 3 9 5 2" xfId="28366"/>
    <cellStyle name="Odstotek 2 3 2 3 9 6" xfId="28367"/>
    <cellStyle name="Odstotek 2 3 2 4" xfId="28368"/>
    <cellStyle name="Odstotek 2 3 2 4 2" xfId="28369"/>
    <cellStyle name="Odstotek 2 3 2 4 2 2" xfId="28370"/>
    <cellStyle name="Odstotek 2 3 2 4 2 2 2" xfId="28371"/>
    <cellStyle name="Odstotek 2 3 2 4 2 2 2 2" xfId="28372"/>
    <cellStyle name="Odstotek 2 3 2 4 2 2 2 2 2" xfId="28373"/>
    <cellStyle name="Odstotek 2 3 2 4 2 2 2 3" xfId="28374"/>
    <cellStyle name="Odstotek 2 3 2 4 2 2 2 3 2" xfId="28375"/>
    <cellStyle name="Odstotek 2 3 2 4 2 2 2 4" xfId="28376"/>
    <cellStyle name="Odstotek 2 3 2 4 2 2 3" xfId="28377"/>
    <cellStyle name="Odstotek 2 3 2 4 2 2 3 2" xfId="28378"/>
    <cellStyle name="Odstotek 2 3 2 4 2 2 4" xfId="28379"/>
    <cellStyle name="Odstotek 2 3 2 4 2 2 4 2" xfId="28380"/>
    <cellStyle name="Odstotek 2 3 2 4 2 2 5" xfId="28381"/>
    <cellStyle name="Odstotek 2 3 2 4 2 3" xfId="28382"/>
    <cellStyle name="Odstotek 2 3 2 4 2 3 2" xfId="28383"/>
    <cellStyle name="Odstotek 2 3 2 4 2 3 2 2" xfId="28384"/>
    <cellStyle name="Odstotek 2 3 2 4 2 3 3" xfId="28385"/>
    <cellStyle name="Odstotek 2 3 2 4 2 3 3 2" xfId="28386"/>
    <cellStyle name="Odstotek 2 3 2 4 2 3 4" xfId="28387"/>
    <cellStyle name="Odstotek 2 3 2 4 2 4" xfId="28388"/>
    <cellStyle name="Odstotek 2 3 2 4 2 4 2" xfId="28389"/>
    <cellStyle name="Odstotek 2 3 2 4 2 5" xfId="28390"/>
    <cellStyle name="Odstotek 2 3 2 4 2 5 2" xfId="28391"/>
    <cellStyle name="Odstotek 2 3 2 4 2 6" xfId="28392"/>
    <cellStyle name="Odstotek 2 3 2 4 3" xfId="28393"/>
    <cellStyle name="Odstotek 2 3 2 4 3 2" xfId="28394"/>
    <cellStyle name="Odstotek 2 3 2 4 3 2 2" xfId="28395"/>
    <cellStyle name="Odstotek 2 3 2 4 3 2 2 2" xfId="28396"/>
    <cellStyle name="Odstotek 2 3 2 4 3 2 3" xfId="28397"/>
    <cellStyle name="Odstotek 2 3 2 4 3 2 3 2" xfId="28398"/>
    <cellStyle name="Odstotek 2 3 2 4 3 2 4" xfId="28399"/>
    <cellStyle name="Odstotek 2 3 2 4 3 3" xfId="28400"/>
    <cellStyle name="Odstotek 2 3 2 4 3 3 2" xfId="28401"/>
    <cellStyle name="Odstotek 2 3 2 4 3 4" xfId="28402"/>
    <cellStyle name="Odstotek 2 3 2 4 3 4 2" xfId="28403"/>
    <cellStyle name="Odstotek 2 3 2 4 3 5" xfId="28404"/>
    <cellStyle name="Odstotek 2 3 2 4 4" xfId="28405"/>
    <cellStyle name="Odstotek 2 3 2 4 4 2" xfId="28406"/>
    <cellStyle name="Odstotek 2 3 2 4 4 2 2" xfId="28407"/>
    <cellStyle name="Odstotek 2 3 2 4 4 3" xfId="28408"/>
    <cellStyle name="Odstotek 2 3 2 4 4 3 2" xfId="28409"/>
    <cellStyle name="Odstotek 2 3 2 4 4 4" xfId="28410"/>
    <cellStyle name="Odstotek 2 3 2 4 5" xfId="28411"/>
    <cellStyle name="Odstotek 2 3 2 4 5 2" xfId="28412"/>
    <cellStyle name="Odstotek 2 3 2 4 6" xfId="28413"/>
    <cellStyle name="Odstotek 2 3 2 4 6 2" xfId="28414"/>
    <cellStyle name="Odstotek 2 3 2 4 7" xfId="28415"/>
    <cellStyle name="Odstotek 2 3 2 5" xfId="28416"/>
    <cellStyle name="Odstotek 2 3 2 5 2" xfId="28417"/>
    <cellStyle name="Odstotek 2 3 2 5 2 2" xfId="28418"/>
    <cellStyle name="Odstotek 2 3 2 5 2 2 2" xfId="28419"/>
    <cellStyle name="Odstotek 2 3 2 5 2 2 2 2" xfId="28420"/>
    <cellStyle name="Odstotek 2 3 2 5 2 2 2 2 2" xfId="28421"/>
    <cellStyle name="Odstotek 2 3 2 5 2 2 2 3" xfId="28422"/>
    <cellStyle name="Odstotek 2 3 2 5 2 2 2 3 2" xfId="28423"/>
    <cellStyle name="Odstotek 2 3 2 5 2 2 2 4" xfId="28424"/>
    <cellStyle name="Odstotek 2 3 2 5 2 2 3" xfId="28425"/>
    <cellStyle name="Odstotek 2 3 2 5 2 2 3 2" xfId="28426"/>
    <cellStyle name="Odstotek 2 3 2 5 2 2 4" xfId="28427"/>
    <cellStyle name="Odstotek 2 3 2 5 2 2 4 2" xfId="28428"/>
    <cellStyle name="Odstotek 2 3 2 5 2 2 5" xfId="28429"/>
    <cellStyle name="Odstotek 2 3 2 5 2 3" xfId="28430"/>
    <cellStyle name="Odstotek 2 3 2 5 2 3 2" xfId="28431"/>
    <cellStyle name="Odstotek 2 3 2 5 2 3 2 2" xfId="28432"/>
    <cellStyle name="Odstotek 2 3 2 5 2 3 3" xfId="28433"/>
    <cellStyle name="Odstotek 2 3 2 5 2 3 3 2" xfId="28434"/>
    <cellStyle name="Odstotek 2 3 2 5 2 3 4" xfId="28435"/>
    <cellStyle name="Odstotek 2 3 2 5 2 4" xfId="28436"/>
    <cellStyle name="Odstotek 2 3 2 5 2 4 2" xfId="28437"/>
    <cellStyle name="Odstotek 2 3 2 5 2 5" xfId="28438"/>
    <cellStyle name="Odstotek 2 3 2 5 2 5 2" xfId="28439"/>
    <cellStyle name="Odstotek 2 3 2 5 2 6" xfId="28440"/>
    <cellStyle name="Odstotek 2 3 2 5 3" xfId="28441"/>
    <cellStyle name="Odstotek 2 3 2 5 3 2" xfId="28442"/>
    <cellStyle name="Odstotek 2 3 2 5 3 2 2" xfId="28443"/>
    <cellStyle name="Odstotek 2 3 2 5 3 2 2 2" xfId="28444"/>
    <cellStyle name="Odstotek 2 3 2 5 3 2 3" xfId="28445"/>
    <cellStyle name="Odstotek 2 3 2 5 3 2 3 2" xfId="28446"/>
    <cellStyle name="Odstotek 2 3 2 5 3 2 4" xfId="28447"/>
    <cellStyle name="Odstotek 2 3 2 5 3 3" xfId="28448"/>
    <cellStyle name="Odstotek 2 3 2 5 3 3 2" xfId="28449"/>
    <cellStyle name="Odstotek 2 3 2 5 3 4" xfId="28450"/>
    <cellStyle name="Odstotek 2 3 2 5 3 4 2" xfId="28451"/>
    <cellStyle name="Odstotek 2 3 2 5 3 5" xfId="28452"/>
    <cellStyle name="Odstotek 2 3 2 5 4" xfId="28453"/>
    <cellStyle name="Odstotek 2 3 2 5 4 2" xfId="28454"/>
    <cellStyle name="Odstotek 2 3 2 5 4 2 2" xfId="28455"/>
    <cellStyle name="Odstotek 2 3 2 5 4 3" xfId="28456"/>
    <cellStyle name="Odstotek 2 3 2 5 4 3 2" xfId="28457"/>
    <cellStyle name="Odstotek 2 3 2 5 4 4" xfId="28458"/>
    <cellStyle name="Odstotek 2 3 2 5 5" xfId="28459"/>
    <cellStyle name="Odstotek 2 3 2 5 5 2" xfId="28460"/>
    <cellStyle name="Odstotek 2 3 2 5 6" xfId="28461"/>
    <cellStyle name="Odstotek 2 3 2 5 6 2" xfId="28462"/>
    <cellStyle name="Odstotek 2 3 2 5 7" xfId="28463"/>
    <cellStyle name="Odstotek 2 3 2 6" xfId="28464"/>
    <cellStyle name="Odstotek 2 3 2 6 2" xfId="28465"/>
    <cellStyle name="Odstotek 2 3 2 6 2 2" xfId="28466"/>
    <cellStyle name="Odstotek 2 3 2 6 2 2 2" xfId="28467"/>
    <cellStyle name="Odstotek 2 3 2 6 2 2 2 2" xfId="28468"/>
    <cellStyle name="Odstotek 2 3 2 6 2 2 2 2 2" xfId="28469"/>
    <cellStyle name="Odstotek 2 3 2 6 2 2 2 3" xfId="28470"/>
    <cellStyle name="Odstotek 2 3 2 6 2 2 2 3 2" xfId="28471"/>
    <cellStyle name="Odstotek 2 3 2 6 2 2 2 4" xfId="28472"/>
    <cellStyle name="Odstotek 2 3 2 6 2 2 3" xfId="28473"/>
    <cellStyle name="Odstotek 2 3 2 6 2 2 3 2" xfId="28474"/>
    <cellStyle name="Odstotek 2 3 2 6 2 2 4" xfId="28475"/>
    <cellStyle name="Odstotek 2 3 2 6 2 2 4 2" xfId="28476"/>
    <cellStyle name="Odstotek 2 3 2 6 2 2 5" xfId="28477"/>
    <cellStyle name="Odstotek 2 3 2 6 2 3" xfId="28478"/>
    <cellStyle name="Odstotek 2 3 2 6 2 3 2" xfId="28479"/>
    <cellStyle name="Odstotek 2 3 2 6 2 3 2 2" xfId="28480"/>
    <cellStyle name="Odstotek 2 3 2 6 2 3 3" xfId="28481"/>
    <cellStyle name="Odstotek 2 3 2 6 2 3 3 2" xfId="28482"/>
    <cellStyle name="Odstotek 2 3 2 6 2 3 4" xfId="28483"/>
    <cellStyle name="Odstotek 2 3 2 6 2 4" xfId="28484"/>
    <cellStyle name="Odstotek 2 3 2 6 2 4 2" xfId="28485"/>
    <cellStyle name="Odstotek 2 3 2 6 2 5" xfId="28486"/>
    <cellStyle name="Odstotek 2 3 2 6 2 5 2" xfId="28487"/>
    <cellStyle name="Odstotek 2 3 2 6 2 6" xfId="28488"/>
    <cellStyle name="Odstotek 2 3 2 6 3" xfId="28489"/>
    <cellStyle name="Odstotek 2 3 2 6 3 2" xfId="28490"/>
    <cellStyle name="Odstotek 2 3 2 6 3 2 2" xfId="28491"/>
    <cellStyle name="Odstotek 2 3 2 6 3 2 2 2" xfId="28492"/>
    <cellStyle name="Odstotek 2 3 2 6 3 2 3" xfId="28493"/>
    <cellStyle name="Odstotek 2 3 2 6 3 2 3 2" xfId="28494"/>
    <cellStyle name="Odstotek 2 3 2 6 3 2 4" xfId="28495"/>
    <cellStyle name="Odstotek 2 3 2 6 3 3" xfId="28496"/>
    <cellStyle name="Odstotek 2 3 2 6 3 3 2" xfId="28497"/>
    <cellStyle name="Odstotek 2 3 2 6 3 4" xfId="28498"/>
    <cellStyle name="Odstotek 2 3 2 6 3 4 2" xfId="28499"/>
    <cellStyle name="Odstotek 2 3 2 6 3 5" xfId="28500"/>
    <cellStyle name="Odstotek 2 3 2 6 4" xfId="28501"/>
    <cellStyle name="Odstotek 2 3 2 6 4 2" xfId="28502"/>
    <cellStyle name="Odstotek 2 3 2 6 4 2 2" xfId="28503"/>
    <cellStyle name="Odstotek 2 3 2 6 4 3" xfId="28504"/>
    <cellStyle name="Odstotek 2 3 2 6 4 3 2" xfId="28505"/>
    <cellStyle name="Odstotek 2 3 2 6 4 4" xfId="28506"/>
    <cellStyle name="Odstotek 2 3 2 6 5" xfId="28507"/>
    <cellStyle name="Odstotek 2 3 2 6 5 2" xfId="28508"/>
    <cellStyle name="Odstotek 2 3 2 6 6" xfId="28509"/>
    <cellStyle name="Odstotek 2 3 2 6 6 2" xfId="28510"/>
    <cellStyle name="Odstotek 2 3 2 6 7" xfId="28511"/>
    <cellStyle name="Odstotek 2 3 2 7" xfId="28512"/>
    <cellStyle name="Odstotek 2 3 2 7 2" xfId="28513"/>
    <cellStyle name="Odstotek 2 3 2 7 2 2" xfId="28514"/>
    <cellStyle name="Odstotek 2 3 2 7 2 2 2" xfId="28515"/>
    <cellStyle name="Odstotek 2 3 2 7 2 2 2 2" xfId="28516"/>
    <cellStyle name="Odstotek 2 3 2 7 2 2 2 2 2" xfId="28517"/>
    <cellStyle name="Odstotek 2 3 2 7 2 2 2 3" xfId="28518"/>
    <cellStyle name="Odstotek 2 3 2 7 2 2 2 3 2" xfId="28519"/>
    <cellStyle name="Odstotek 2 3 2 7 2 2 2 4" xfId="28520"/>
    <cellStyle name="Odstotek 2 3 2 7 2 2 3" xfId="28521"/>
    <cellStyle name="Odstotek 2 3 2 7 2 2 3 2" xfId="28522"/>
    <cellStyle name="Odstotek 2 3 2 7 2 2 4" xfId="28523"/>
    <cellStyle name="Odstotek 2 3 2 7 2 2 4 2" xfId="28524"/>
    <cellStyle name="Odstotek 2 3 2 7 2 2 5" xfId="28525"/>
    <cellStyle name="Odstotek 2 3 2 7 2 3" xfId="28526"/>
    <cellStyle name="Odstotek 2 3 2 7 2 3 2" xfId="28527"/>
    <cellStyle name="Odstotek 2 3 2 7 2 3 2 2" xfId="28528"/>
    <cellStyle name="Odstotek 2 3 2 7 2 3 3" xfId="28529"/>
    <cellStyle name="Odstotek 2 3 2 7 2 3 3 2" xfId="28530"/>
    <cellStyle name="Odstotek 2 3 2 7 2 3 4" xfId="28531"/>
    <cellStyle name="Odstotek 2 3 2 7 2 4" xfId="28532"/>
    <cellStyle name="Odstotek 2 3 2 7 2 4 2" xfId="28533"/>
    <cellStyle name="Odstotek 2 3 2 7 2 5" xfId="28534"/>
    <cellStyle name="Odstotek 2 3 2 7 2 5 2" xfId="28535"/>
    <cellStyle name="Odstotek 2 3 2 7 2 6" xfId="28536"/>
    <cellStyle name="Odstotek 2 3 2 7 3" xfId="28537"/>
    <cellStyle name="Odstotek 2 3 2 7 3 2" xfId="28538"/>
    <cellStyle name="Odstotek 2 3 2 7 3 2 2" xfId="28539"/>
    <cellStyle name="Odstotek 2 3 2 7 3 2 2 2" xfId="28540"/>
    <cellStyle name="Odstotek 2 3 2 7 3 2 3" xfId="28541"/>
    <cellStyle name="Odstotek 2 3 2 7 3 2 3 2" xfId="28542"/>
    <cellStyle name="Odstotek 2 3 2 7 3 2 4" xfId="28543"/>
    <cellStyle name="Odstotek 2 3 2 7 3 3" xfId="28544"/>
    <cellStyle name="Odstotek 2 3 2 7 3 3 2" xfId="28545"/>
    <cellStyle name="Odstotek 2 3 2 7 3 4" xfId="28546"/>
    <cellStyle name="Odstotek 2 3 2 7 3 4 2" xfId="28547"/>
    <cellStyle name="Odstotek 2 3 2 7 3 5" xfId="28548"/>
    <cellStyle name="Odstotek 2 3 2 7 4" xfId="28549"/>
    <cellStyle name="Odstotek 2 3 2 7 4 2" xfId="28550"/>
    <cellStyle name="Odstotek 2 3 2 7 4 2 2" xfId="28551"/>
    <cellStyle name="Odstotek 2 3 2 7 4 3" xfId="28552"/>
    <cellStyle name="Odstotek 2 3 2 7 4 3 2" xfId="28553"/>
    <cellStyle name="Odstotek 2 3 2 7 4 4" xfId="28554"/>
    <cellStyle name="Odstotek 2 3 2 7 5" xfId="28555"/>
    <cellStyle name="Odstotek 2 3 2 7 5 2" xfId="28556"/>
    <cellStyle name="Odstotek 2 3 2 7 6" xfId="28557"/>
    <cellStyle name="Odstotek 2 3 2 7 6 2" xfId="28558"/>
    <cellStyle name="Odstotek 2 3 2 7 7" xfId="28559"/>
    <cellStyle name="Odstotek 2 3 2 8" xfId="28560"/>
    <cellStyle name="Odstotek 2 3 2 8 2" xfId="28561"/>
    <cellStyle name="Odstotek 2 3 2 8 2 2" xfId="28562"/>
    <cellStyle name="Odstotek 2 3 2 8 2 2 2" xfId="28563"/>
    <cellStyle name="Odstotek 2 3 2 8 2 2 2 2" xfId="28564"/>
    <cellStyle name="Odstotek 2 3 2 8 2 2 2 2 2" xfId="28565"/>
    <cellStyle name="Odstotek 2 3 2 8 2 2 2 3" xfId="28566"/>
    <cellStyle name="Odstotek 2 3 2 8 2 2 2 3 2" xfId="28567"/>
    <cellStyle name="Odstotek 2 3 2 8 2 2 2 4" xfId="28568"/>
    <cellStyle name="Odstotek 2 3 2 8 2 2 3" xfId="28569"/>
    <cellStyle name="Odstotek 2 3 2 8 2 2 3 2" xfId="28570"/>
    <cellStyle name="Odstotek 2 3 2 8 2 2 4" xfId="28571"/>
    <cellStyle name="Odstotek 2 3 2 8 2 2 4 2" xfId="28572"/>
    <cellStyle name="Odstotek 2 3 2 8 2 2 5" xfId="28573"/>
    <cellStyle name="Odstotek 2 3 2 8 2 3" xfId="28574"/>
    <cellStyle name="Odstotek 2 3 2 8 2 3 2" xfId="28575"/>
    <cellStyle name="Odstotek 2 3 2 8 2 3 2 2" xfId="28576"/>
    <cellStyle name="Odstotek 2 3 2 8 2 3 3" xfId="28577"/>
    <cellStyle name="Odstotek 2 3 2 8 2 3 3 2" xfId="28578"/>
    <cellStyle name="Odstotek 2 3 2 8 2 3 4" xfId="28579"/>
    <cellStyle name="Odstotek 2 3 2 8 2 4" xfId="28580"/>
    <cellStyle name="Odstotek 2 3 2 8 2 4 2" xfId="28581"/>
    <cellStyle name="Odstotek 2 3 2 8 2 5" xfId="28582"/>
    <cellStyle name="Odstotek 2 3 2 8 2 5 2" xfId="28583"/>
    <cellStyle name="Odstotek 2 3 2 8 2 6" xfId="28584"/>
    <cellStyle name="Odstotek 2 3 2 8 3" xfId="28585"/>
    <cellStyle name="Odstotek 2 3 2 8 3 2" xfId="28586"/>
    <cellStyle name="Odstotek 2 3 2 8 3 2 2" xfId="28587"/>
    <cellStyle name="Odstotek 2 3 2 8 3 2 2 2" xfId="28588"/>
    <cellStyle name="Odstotek 2 3 2 8 3 2 3" xfId="28589"/>
    <cellStyle name="Odstotek 2 3 2 8 3 2 3 2" xfId="28590"/>
    <cellStyle name="Odstotek 2 3 2 8 3 2 4" xfId="28591"/>
    <cellStyle name="Odstotek 2 3 2 8 3 3" xfId="28592"/>
    <cellStyle name="Odstotek 2 3 2 8 3 3 2" xfId="28593"/>
    <cellStyle name="Odstotek 2 3 2 8 3 4" xfId="28594"/>
    <cellStyle name="Odstotek 2 3 2 8 3 4 2" xfId="28595"/>
    <cellStyle name="Odstotek 2 3 2 8 3 5" xfId="28596"/>
    <cellStyle name="Odstotek 2 3 2 8 4" xfId="28597"/>
    <cellStyle name="Odstotek 2 3 2 8 4 2" xfId="28598"/>
    <cellStyle name="Odstotek 2 3 2 8 4 2 2" xfId="28599"/>
    <cellStyle name="Odstotek 2 3 2 8 4 3" xfId="28600"/>
    <cellStyle name="Odstotek 2 3 2 8 4 3 2" xfId="28601"/>
    <cellStyle name="Odstotek 2 3 2 8 4 4" xfId="28602"/>
    <cellStyle name="Odstotek 2 3 2 8 5" xfId="28603"/>
    <cellStyle name="Odstotek 2 3 2 8 5 2" xfId="28604"/>
    <cellStyle name="Odstotek 2 3 2 8 6" xfId="28605"/>
    <cellStyle name="Odstotek 2 3 2 8 6 2" xfId="28606"/>
    <cellStyle name="Odstotek 2 3 2 8 7" xfId="28607"/>
    <cellStyle name="Odstotek 2 3 2 9" xfId="28608"/>
    <cellStyle name="Odstotek 2 3 2 9 2" xfId="28609"/>
    <cellStyle name="Odstotek 2 3 2 9 2 2" xfId="28610"/>
    <cellStyle name="Odstotek 2 3 2 9 2 2 2" xfId="28611"/>
    <cellStyle name="Odstotek 2 3 2 9 2 2 2 2" xfId="28612"/>
    <cellStyle name="Odstotek 2 3 2 9 2 2 2 2 2" xfId="28613"/>
    <cellStyle name="Odstotek 2 3 2 9 2 2 2 3" xfId="28614"/>
    <cellStyle name="Odstotek 2 3 2 9 2 2 2 3 2" xfId="28615"/>
    <cellStyle name="Odstotek 2 3 2 9 2 2 2 4" xfId="28616"/>
    <cellStyle name="Odstotek 2 3 2 9 2 2 3" xfId="28617"/>
    <cellStyle name="Odstotek 2 3 2 9 2 2 3 2" xfId="28618"/>
    <cellStyle name="Odstotek 2 3 2 9 2 2 4" xfId="28619"/>
    <cellStyle name="Odstotek 2 3 2 9 2 2 4 2" xfId="28620"/>
    <cellStyle name="Odstotek 2 3 2 9 2 2 5" xfId="28621"/>
    <cellStyle name="Odstotek 2 3 2 9 2 3" xfId="28622"/>
    <cellStyle name="Odstotek 2 3 2 9 2 3 2" xfId="28623"/>
    <cellStyle name="Odstotek 2 3 2 9 2 3 2 2" xfId="28624"/>
    <cellStyle name="Odstotek 2 3 2 9 2 3 3" xfId="28625"/>
    <cellStyle name="Odstotek 2 3 2 9 2 3 3 2" xfId="28626"/>
    <cellStyle name="Odstotek 2 3 2 9 2 3 4" xfId="28627"/>
    <cellStyle name="Odstotek 2 3 2 9 2 4" xfId="28628"/>
    <cellStyle name="Odstotek 2 3 2 9 2 4 2" xfId="28629"/>
    <cellStyle name="Odstotek 2 3 2 9 2 5" xfId="28630"/>
    <cellStyle name="Odstotek 2 3 2 9 2 5 2" xfId="28631"/>
    <cellStyle name="Odstotek 2 3 2 9 2 6" xfId="28632"/>
    <cellStyle name="Odstotek 2 3 2 9 3" xfId="28633"/>
    <cellStyle name="Odstotek 2 3 2 9 3 2" xfId="28634"/>
    <cellStyle name="Odstotek 2 3 2 9 3 2 2" xfId="28635"/>
    <cellStyle name="Odstotek 2 3 2 9 3 2 2 2" xfId="28636"/>
    <cellStyle name="Odstotek 2 3 2 9 3 2 3" xfId="28637"/>
    <cellStyle name="Odstotek 2 3 2 9 3 2 3 2" xfId="28638"/>
    <cellStyle name="Odstotek 2 3 2 9 3 2 4" xfId="28639"/>
    <cellStyle name="Odstotek 2 3 2 9 3 3" xfId="28640"/>
    <cellStyle name="Odstotek 2 3 2 9 3 3 2" xfId="28641"/>
    <cellStyle name="Odstotek 2 3 2 9 3 4" xfId="28642"/>
    <cellStyle name="Odstotek 2 3 2 9 3 4 2" xfId="28643"/>
    <cellStyle name="Odstotek 2 3 2 9 3 5" xfId="28644"/>
    <cellStyle name="Odstotek 2 3 2 9 4" xfId="28645"/>
    <cellStyle name="Odstotek 2 3 2 9 4 2" xfId="28646"/>
    <cellStyle name="Odstotek 2 3 2 9 4 2 2" xfId="28647"/>
    <cellStyle name="Odstotek 2 3 2 9 4 3" xfId="28648"/>
    <cellStyle name="Odstotek 2 3 2 9 4 3 2" xfId="28649"/>
    <cellStyle name="Odstotek 2 3 2 9 4 4" xfId="28650"/>
    <cellStyle name="Odstotek 2 3 2 9 5" xfId="28651"/>
    <cellStyle name="Odstotek 2 3 2 9 5 2" xfId="28652"/>
    <cellStyle name="Odstotek 2 3 2 9 6" xfId="28653"/>
    <cellStyle name="Odstotek 2 3 2 9 6 2" xfId="28654"/>
    <cellStyle name="Odstotek 2 3 2 9 7" xfId="28655"/>
    <cellStyle name="Odstotek 2 3 3" xfId="28656"/>
    <cellStyle name="Odstotek 2 3 3 10" xfId="28657"/>
    <cellStyle name="Odstotek 2 3 3 10 2" xfId="28658"/>
    <cellStyle name="Odstotek 2 3 3 10 2 2" xfId="28659"/>
    <cellStyle name="Odstotek 2 3 3 10 2 2 2" xfId="28660"/>
    <cellStyle name="Odstotek 2 3 3 10 2 2 2 2" xfId="28661"/>
    <cellStyle name="Odstotek 2 3 3 10 2 2 2 2 2" xfId="28662"/>
    <cellStyle name="Odstotek 2 3 3 10 2 2 2 3" xfId="28663"/>
    <cellStyle name="Odstotek 2 3 3 10 2 2 2 3 2" xfId="28664"/>
    <cellStyle name="Odstotek 2 3 3 10 2 2 2 4" xfId="28665"/>
    <cellStyle name="Odstotek 2 3 3 10 2 2 3" xfId="28666"/>
    <cellStyle name="Odstotek 2 3 3 10 2 2 3 2" xfId="28667"/>
    <cellStyle name="Odstotek 2 3 3 10 2 2 4" xfId="28668"/>
    <cellStyle name="Odstotek 2 3 3 10 2 2 4 2" xfId="28669"/>
    <cellStyle name="Odstotek 2 3 3 10 2 2 5" xfId="28670"/>
    <cellStyle name="Odstotek 2 3 3 10 2 3" xfId="28671"/>
    <cellStyle name="Odstotek 2 3 3 10 2 3 2" xfId="28672"/>
    <cellStyle name="Odstotek 2 3 3 10 2 3 2 2" xfId="28673"/>
    <cellStyle name="Odstotek 2 3 3 10 2 3 3" xfId="28674"/>
    <cellStyle name="Odstotek 2 3 3 10 2 3 3 2" xfId="28675"/>
    <cellStyle name="Odstotek 2 3 3 10 2 3 4" xfId="28676"/>
    <cellStyle name="Odstotek 2 3 3 10 2 4" xfId="28677"/>
    <cellStyle name="Odstotek 2 3 3 10 2 4 2" xfId="28678"/>
    <cellStyle name="Odstotek 2 3 3 10 2 5" xfId="28679"/>
    <cellStyle name="Odstotek 2 3 3 10 2 5 2" xfId="28680"/>
    <cellStyle name="Odstotek 2 3 3 10 2 6" xfId="28681"/>
    <cellStyle name="Odstotek 2 3 3 10 3" xfId="28682"/>
    <cellStyle name="Odstotek 2 3 3 10 3 2" xfId="28683"/>
    <cellStyle name="Odstotek 2 3 3 10 3 2 2" xfId="28684"/>
    <cellStyle name="Odstotek 2 3 3 10 3 2 2 2" xfId="28685"/>
    <cellStyle name="Odstotek 2 3 3 10 3 2 3" xfId="28686"/>
    <cellStyle name="Odstotek 2 3 3 10 3 2 3 2" xfId="28687"/>
    <cellStyle name="Odstotek 2 3 3 10 3 2 4" xfId="28688"/>
    <cellStyle name="Odstotek 2 3 3 10 3 3" xfId="28689"/>
    <cellStyle name="Odstotek 2 3 3 10 3 3 2" xfId="28690"/>
    <cellStyle name="Odstotek 2 3 3 10 3 4" xfId="28691"/>
    <cellStyle name="Odstotek 2 3 3 10 3 4 2" xfId="28692"/>
    <cellStyle name="Odstotek 2 3 3 10 3 5" xfId="28693"/>
    <cellStyle name="Odstotek 2 3 3 10 4" xfId="28694"/>
    <cellStyle name="Odstotek 2 3 3 10 4 2" xfId="28695"/>
    <cellStyle name="Odstotek 2 3 3 10 4 2 2" xfId="28696"/>
    <cellStyle name="Odstotek 2 3 3 10 4 3" xfId="28697"/>
    <cellStyle name="Odstotek 2 3 3 10 4 3 2" xfId="28698"/>
    <cellStyle name="Odstotek 2 3 3 10 4 4" xfId="28699"/>
    <cellStyle name="Odstotek 2 3 3 10 5" xfId="28700"/>
    <cellStyle name="Odstotek 2 3 3 10 5 2" xfId="28701"/>
    <cellStyle name="Odstotek 2 3 3 10 6" xfId="28702"/>
    <cellStyle name="Odstotek 2 3 3 10 6 2" xfId="28703"/>
    <cellStyle name="Odstotek 2 3 3 10 7" xfId="28704"/>
    <cellStyle name="Odstotek 2 3 3 11" xfId="28705"/>
    <cellStyle name="Odstotek 2 3 3 11 2" xfId="28706"/>
    <cellStyle name="Odstotek 2 3 3 11 2 2" xfId="28707"/>
    <cellStyle name="Odstotek 2 3 3 11 2 2 2" xfId="28708"/>
    <cellStyle name="Odstotek 2 3 3 11 2 2 2 2" xfId="28709"/>
    <cellStyle name="Odstotek 2 3 3 11 2 2 3" xfId="28710"/>
    <cellStyle name="Odstotek 2 3 3 11 2 2 3 2" xfId="28711"/>
    <cellStyle name="Odstotek 2 3 3 11 2 2 4" xfId="28712"/>
    <cellStyle name="Odstotek 2 3 3 11 2 3" xfId="28713"/>
    <cellStyle name="Odstotek 2 3 3 11 2 3 2" xfId="28714"/>
    <cellStyle name="Odstotek 2 3 3 11 2 4" xfId="28715"/>
    <cellStyle name="Odstotek 2 3 3 11 2 4 2" xfId="28716"/>
    <cellStyle name="Odstotek 2 3 3 11 2 5" xfId="28717"/>
    <cellStyle name="Odstotek 2 3 3 11 3" xfId="28718"/>
    <cellStyle name="Odstotek 2 3 3 11 3 2" xfId="28719"/>
    <cellStyle name="Odstotek 2 3 3 11 3 2 2" xfId="28720"/>
    <cellStyle name="Odstotek 2 3 3 11 3 3" xfId="28721"/>
    <cellStyle name="Odstotek 2 3 3 11 3 3 2" xfId="28722"/>
    <cellStyle name="Odstotek 2 3 3 11 3 4" xfId="28723"/>
    <cellStyle name="Odstotek 2 3 3 11 4" xfId="28724"/>
    <cellStyle name="Odstotek 2 3 3 11 4 2" xfId="28725"/>
    <cellStyle name="Odstotek 2 3 3 11 5" xfId="28726"/>
    <cellStyle name="Odstotek 2 3 3 11 5 2" xfId="28727"/>
    <cellStyle name="Odstotek 2 3 3 11 6" xfId="28728"/>
    <cellStyle name="Odstotek 2 3 3 12" xfId="28729"/>
    <cellStyle name="Odstotek 2 3 3 12 2" xfId="28730"/>
    <cellStyle name="Odstotek 2 3 3 12 2 2" xfId="28731"/>
    <cellStyle name="Odstotek 2 3 3 12 2 2 2" xfId="28732"/>
    <cellStyle name="Odstotek 2 3 3 12 2 3" xfId="28733"/>
    <cellStyle name="Odstotek 2 3 3 12 2 3 2" xfId="28734"/>
    <cellStyle name="Odstotek 2 3 3 12 2 4" xfId="28735"/>
    <cellStyle name="Odstotek 2 3 3 12 3" xfId="28736"/>
    <cellStyle name="Odstotek 2 3 3 12 3 2" xfId="28737"/>
    <cellStyle name="Odstotek 2 3 3 12 4" xfId="28738"/>
    <cellStyle name="Odstotek 2 3 3 12 4 2" xfId="28739"/>
    <cellStyle name="Odstotek 2 3 3 12 5" xfId="28740"/>
    <cellStyle name="Odstotek 2 3 3 13" xfId="28741"/>
    <cellStyle name="Odstotek 2 3 3 13 2" xfId="28742"/>
    <cellStyle name="Odstotek 2 3 3 13 2 2" xfId="28743"/>
    <cellStyle name="Odstotek 2 3 3 13 3" xfId="28744"/>
    <cellStyle name="Odstotek 2 3 3 13 3 2" xfId="28745"/>
    <cellStyle name="Odstotek 2 3 3 13 4" xfId="28746"/>
    <cellStyle name="Odstotek 2 3 3 14" xfId="28747"/>
    <cellStyle name="Odstotek 2 3 3 14 2" xfId="28748"/>
    <cellStyle name="Odstotek 2 3 3 15" xfId="28749"/>
    <cellStyle name="Odstotek 2 3 3 15 2" xfId="28750"/>
    <cellStyle name="Odstotek 2 3 3 16" xfId="28751"/>
    <cellStyle name="Odstotek 2 3 3 2" xfId="28752"/>
    <cellStyle name="Odstotek 2 3 3 2 10" xfId="28753"/>
    <cellStyle name="Odstotek 2 3 3 2 10 2" xfId="28754"/>
    <cellStyle name="Odstotek 2 3 3 2 10 2 2" xfId="28755"/>
    <cellStyle name="Odstotek 2 3 3 2 10 2 2 2" xfId="28756"/>
    <cellStyle name="Odstotek 2 3 3 2 10 2 3" xfId="28757"/>
    <cellStyle name="Odstotek 2 3 3 2 10 2 3 2" xfId="28758"/>
    <cellStyle name="Odstotek 2 3 3 2 10 2 4" xfId="28759"/>
    <cellStyle name="Odstotek 2 3 3 2 10 3" xfId="28760"/>
    <cellStyle name="Odstotek 2 3 3 2 10 3 2" xfId="28761"/>
    <cellStyle name="Odstotek 2 3 3 2 10 4" xfId="28762"/>
    <cellStyle name="Odstotek 2 3 3 2 10 4 2" xfId="28763"/>
    <cellStyle name="Odstotek 2 3 3 2 10 5" xfId="28764"/>
    <cellStyle name="Odstotek 2 3 3 2 11" xfId="28765"/>
    <cellStyle name="Odstotek 2 3 3 2 11 2" xfId="28766"/>
    <cellStyle name="Odstotek 2 3 3 2 11 2 2" xfId="28767"/>
    <cellStyle name="Odstotek 2 3 3 2 11 3" xfId="28768"/>
    <cellStyle name="Odstotek 2 3 3 2 11 3 2" xfId="28769"/>
    <cellStyle name="Odstotek 2 3 3 2 11 4" xfId="28770"/>
    <cellStyle name="Odstotek 2 3 3 2 12" xfId="28771"/>
    <cellStyle name="Odstotek 2 3 3 2 12 2" xfId="28772"/>
    <cellStyle name="Odstotek 2 3 3 2 13" xfId="28773"/>
    <cellStyle name="Odstotek 2 3 3 2 13 2" xfId="28774"/>
    <cellStyle name="Odstotek 2 3 3 2 14" xfId="28775"/>
    <cellStyle name="Odstotek 2 3 3 2 2" xfId="28776"/>
    <cellStyle name="Odstotek 2 3 3 2 2 2" xfId="28777"/>
    <cellStyle name="Odstotek 2 3 3 2 2 2 2" xfId="28778"/>
    <cellStyle name="Odstotek 2 3 3 2 2 2 2 2" xfId="28779"/>
    <cellStyle name="Odstotek 2 3 3 2 2 2 2 2 2" xfId="28780"/>
    <cellStyle name="Odstotek 2 3 3 2 2 2 2 2 2 2" xfId="28781"/>
    <cellStyle name="Odstotek 2 3 3 2 2 2 2 2 3" xfId="28782"/>
    <cellStyle name="Odstotek 2 3 3 2 2 2 2 2 3 2" xfId="28783"/>
    <cellStyle name="Odstotek 2 3 3 2 2 2 2 2 4" xfId="28784"/>
    <cellStyle name="Odstotek 2 3 3 2 2 2 2 3" xfId="28785"/>
    <cellStyle name="Odstotek 2 3 3 2 2 2 2 3 2" xfId="28786"/>
    <cellStyle name="Odstotek 2 3 3 2 2 2 2 4" xfId="28787"/>
    <cellStyle name="Odstotek 2 3 3 2 2 2 2 4 2" xfId="28788"/>
    <cellStyle name="Odstotek 2 3 3 2 2 2 2 5" xfId="28789"/>
    <cellStyle name="Odstotek 2 3 3 2 2 2 3" xfId="28790"/>
    <cellStyle name="Odstotek 2 3 3 2 2 2 3 2" xfId="28791"/>
    <cellStyle name="Odstotek 2 3 3 2 2 2 3 2 2" xfId="28792"/>
    <cellStyle name="Odstotek 2 3 3 2 2 2 3 3" xfId="28793"/>
    <cellStyle name="Odstotek 2 3 3 2 2 2 3 3 2" xfId="28794"/>
    <cellStyle name="Odstotek 2 3 3 2 2 2 3 4" xfId="28795"/>
    <cellStyle name="Odstotek 2 3 3 2 2 2 4" xfId="28796"/>
    <cellStyle name="Odstotek 2 3 3 2 2 2 4 2" xfId="28797"/>
    <cellStyle name="Odstotek 2 3 3 2 2 2 5" xfId="28798"/>
    <cellStyle name="Odstotek 2 3 3 2 2 2 5 2" xfId="28799"/>
    <cellStyle name="Odstotek 2 3 3 2 2 2 6" xfId="28800"/>
    <cellStyle name="Odstotek 2 3 3 2 2 3" xfId="28801"/>
    <cellStyle name="Odstotek 2 3 3 2 2 3 2" xfId="28802"/>
    <cellStyle name="Odstotek 2 3 3 2 2 3 2 2" xfId="28803"/>
    <cellStyle name="Odstotek 2 3 3 2 2 3 2 2 2" xfId="28804"/>
    <cellStyle name="Odstotek 2 3 3 2 2 3 2 3" xfId="28805"/>
    <cellStyle name="Odstotek 2 3 3 2 2 3 2 3 2" xfId="28806"/>
    <cellStyle name="Odstotek 2 3 3 2 2 3 2 4" xfId="28807"/>
    <cellStyle name="Odstotek 2 3 3 2 2 3 3" xfId="28808"/>
    <cellStyle name="Odstotek 2 3 3 2 2 3 3 2" xfId="28809"/>
    <cellStyle name="Odstotek 2 3 3 2 2 3 4" xfId="28810"/>
    <cellStyle name="Odstotek 2 3 3 2 2 3 4 2" xfId="28811"/>
    <cellStyle name="Odstotek 2 3 3 2 2 3 5" xfId="28812"/>
    <cellStyle name="Odstotek 2 3 3 2 2 4" xfId="28813"/>
    <cellStyle name="Odstotek 2 3 3 2 2 4 2" xfId="28814"/>
    <cellStyle name="Odstotek 2 3 3 2 2 4 2 2" xfId="28815"/>
    <cellStyle name="Odstotek 2 3 3 2 2 4 3" xfId="28816"/>
    <cellStyle name="Odstotek 2 3 3 2 2 4 3 2" xfId="28817"/>
    <cellStyle name="Odstotek 2 3 3 2 2 4 4" xfId="28818"/>
    <cellStyle name="Odstotek 2 3 3 2 2 5" xfId="28819"/>
    <cellStyle name="Odstotek 2 3 3 2 2 5 2" xfId="28820"/>
    <cellStyle name="Odstotek 2 3 3 2 2 6" xfId="28821"/>
    <cellStyle name="Odstotek 2 3 3 2 2 6 2" xfId="28822"/>
    <cellStyle name="Odstotek 2 3 3 2 2 7" xfId="28823"/>
    <cellStyle name="Odstotek 2 3 3 2 3" xfId="28824"/>
    <cellStyle name="Odstotek 2 3 3 2 3 2" xfId="28825"/>
    <cellStyle name="Odstotek 2 3 3 2 3 2 2" xfId="28826"/>
    <cellStyle name="Odstotek 2 3 3 2 3 2 2 2" xfId="28827"/>
    <cellStyle name="Odstotek 2 3 3 2 3 2 2 2 2" xfId="28828"/>
    <cellStyle name="Odstotek 2 3 3 2 3 2 2 2 2 2" xfId="28829"/>
    <cellStyle name="Odstotek 2 3 3 2 3 2 2 2 3" xfId="28830"/>
    <cellStyle name="Odstotek 2 3 3 2 3 2 2 2 3 2" xfId="28831"/>
    <cellStyle name="Odstotek 2 3 3 2 3 2 2 2 4" xfId="28832"/>
    <cellStyle name="Odstotek 2 3 3 2 3 2 2 3" xfId="28833"/>
    <cellStyle name="Odstotek 2 3 3 2 3 2 2 3 2" xfId="28834"/>
    <cellStyle name="Odstotek 2 3 3 2 3 2 2 4" xfId="28835"/>
    <cellStyle name="Odstotek 2 3 3 2 3 2 2 4 2" xfId="28836"/>
    <cellStyle name="Odstotek 2 3 3 2 3 2 2 5" xfId="28837"/>
    <cellStyle name="Odstotek 2 3 3 2 3 2 3" xfId="28838"/>
    <cellStyle name="Odstotek 2 3 3 2 3 2 3 2" xfId="28839"/>
    <cellStyle name="Odstotek 2 3 3 2 3 2 3 2 2" xfId="28840"/>
    <cellStyle name="Odstotek 2 3 3 2 3 2 3 3" xfId="28841"/>
    <cellStyle name="Odstotek 2 3 3 2 3 2 3 3 2" xfId="28842"/>
    <cellStyle name="Odstotek 2 3 3 2 3 2 3 4" xfId="28843"/>
    <cellStyle name="Odstotek 2 3 3 2 3 2 4" xfId="28844"/>
    <cellStyle name="Odstotek 2 3 3 2 3 2 4 2" xfId="28845"/>
    <cellStyle name="Odstotek 2 3 3 2 3 2 5" xfId="28846"/>
    <cellStyle name="Odstotek 2 3 3 2 3 2 5 2" xfId="28847"/>
    <cellStyle name="Odstotek 2 3 3 2 3 2 6" xfId="28848"/>
    <cellStyle name="Odstotek 2 3 3 2 3 3" xfId="28849"/>
    <cellStyle name="Odstotek 2 3 3 2 3 3 2" xfId="28850"/>
    <cellStyle name="Odstotek 2 3 3 2 3 3 2 2" xfId="28851"/>
    <cellStyle name="Odstotek 2 3 3 2 3 3 2 2 2" xfId="28852"/>
    <cellStyle name="Odstotek 2 3 3 2 3 3 2 3" xfId="28853"/>
    <cellStyle name="Odstotek 2 3 3 2 3 3 2 3 2" xfId="28854"/>
    <cellStyle name="Odstotek 2 3 3 2 3 3 2 4" xfId="28855"/>
    <cellStyle name="Odstotek 2 3 3 2 3 3 3" xfId="28856"/>
    <cellStyle name="Odstotek 2 3 3 2 3 3 3 2" xfId="28857"/>
    <cellStyle name="Odstotek 2 3 3 2 3 3 4" xfId="28858"/>
    <cellStyle name="Odstotek 2 3 3 2 3 3 4 2" xfId="28859"/>
    <cellStyle name="Odstotek 2 3 3 2 3 3 5" xfId="28860"/>
    <cellStyle name="Odstotek 2 3 3 2 3 4" xfId="28861"/>
    <cellStyle name="Odstotek 2 3 3 2 3 4 2" xfId="28862"/>
    <cellStyle name="Odstotek 2 3 3 2 3 4 2 2" xfId="28863"/>
    <cellStyle name="Odstotek 2 3 3 2 3 4 3" xfId="28864"/>
    <cellStyle name="Odstotek 2 3 3 2 3 4 3 2" xfId="28865"/>
    <cellStyle name="Odstotek 2 3 3 2 3 4 4" xfId="28866"/>
    <cellStyle name="Odstotek 2 3 3 2 3 5" xfId="28867"/>
    <cellStyle name="Odstotek 2 3 3 2 3 5 2" xfId="28868"/>
    <cellStyle name="Odstotek 2 3 3 2 3 6" xfId="28869"/>
    <cellStyle name="Odstotek 2 3 3 2 3 6 2" xfId="28870"/>
    <cellStyle name="Odstotek 2 3 3 2 3 7" xfId="28871"/>
    <cellStyle name="Odstotek 2 3 3 2 4" xfId="28872"/>
    <cellStyle name="Odstotek 2 3 3 2 4 2" xfId="28873"/>
    <cellStyle name="Odstotek 2 3 3 2 4 2 2" xfId="28874"/>
    <cellStyle name="Odstotek 2 3 3 2 4 2 2 2" xfId="28875"/>
    <cellStyle name="Odstotek 2 3 3 2 4 2 2 2 2" xfId="28876"/>
    <cellStyle name="Odstotek 2 3 3 2 4 2 2 2 2 2" xfId="28877"/>
    <cellStyle name="Odstotek 2 3 3 2 4 2 2 2 3" xfId="28878"/>
    <cellStyle name="Odstotek 2 3 3 2 4 2 2 2 3 2" xfId="28879"/>
    <cellStyle name="Odstotek 2 3 3 2 4 2 2 2 4" xfId="28880"/>
    <cellStyle name="Odstotek 2 3 3 2 4 2 2 3" xfId="28881"/>
    <cellStyle name="Odstotek 2 3 3 2 4 2 2 3 2" xfId="28882"/>
    <cellStyle name="Odstotek 2 3 3 2 4 2 2 4" xfId="28883"/>
    <cellStyle name="Odstotek 2 3 3 2 4 2 2 4 2" xfId="28884"/>
    <cellStyle name="Odstotek 2 3 3 2 4 2 2 5" xfId="28885"/>
    <cellStyle name="Odstotek 2 3 3 2 4 2 3" xfId="28886"/>
    <cellStyle name="Odstotek 2 3 3 2 4 2 3 2" xfId="28887"/>
    <cellStyle name="Odstotek 2 3 3 2 4 2 3 2 2" xfId="28888"/>
    <cellStyle name="Odstotek 2 3 3 2 4 2 3 3" xfId="28889"/>
    <cellStyle name="Odstotek 2 3 3 2 4 2 3 3 2" xfId="28890"/>
    <cellStyle name="Odstotek 2 3 3 2 4 2 3 4" xfId="28891"/>
    <cellStyle name="Odstotek 2 3 3 2 4 2 4" xfId="28892"/>
    <cellStyle name="Odstotek 2 3 3 2 4 2 4 2" xfId="28893"/>
    <cellStyle name="Odstotek 2 3 3 2 4 2 5" xfId="28894"/>
    <cellStyle name="Odstotek 2 3 3 2 4 2 5 2" xfId="28895"/>
    <cellStyle name="Odstotek 2 3 3 2 4 2 6" xfId="28896"/>
    <cellStyle name="Odstotek 2 3 3 2 4 3" xfId="28897"/>
    <cellStyle name="Odstotek 2 3 3 2 4 3 2" xfId="28898"/>
    <cellStyle name="Odstotek 2 3 3 2 4 3 2 2" xfId="28899"/>
    <cellStyle name="Odstotek 2 3 3 2 4 3 2 2 2" xfId="28900"/>
    <cellStyle name="Odstotek 2 3 3 2 4 3 2 3" xfId="28901"/>
    <cellStyle name="Odstotek 2 3 3 2 4 3 2 3 2" xfId="28902"/>
    <cellStyle name="Odstotek 2 3 3 2 4 3 2 4" xfId="28903"/>
    <cellStyle name="Odstotek 2 3 3 2 4 3 3" xfId="28904"/>
    <cellStyle name="Odstotek 2 3 3 2 4 3 3 2" xfId="28905"/>
    <cellStyle name="Odstotek 2 3 3 2 4 3 4" xfId="28906"/>
    <cellStyle name="Odstotek 2 3 3 2 4 3 4 2" xfId="28907"/>
    <cellStyle name="Odstotek 2 3 3 2 4 3 5" xfId="28908"/>
    <cellStyle name="Odstotek 2 3 3 2 4 4" xfId="28909"/>
    <cellStyle name="Odstotek 2 3 3 2 4 4 2" xfId="28910"/>
    <cellStyle name="Odstotek 2 3 3 2 4 4 2 2" xfId="28911"/>
    <cellStyle name="Odstotek 2 3 3 2 4 4 3" xfId="28912"/>
    <cellStyle name="Odstotek 2 3 3 2 4 4 3 2" xfId="28913"/>
    <cellStyle name="Odstotek 2 3 3 2 4 4 4" xfId="28914"/>
    <cellStyle name="Odstotek 2 3 3 2 4 5" xfId="28915"/>
    <cellStyle name="Odstotek 2 3 3 2 4 5 2" xfId="28916"/>
    <cellStyle name="Odstotek 2 3 3 2 4 6" xfId="28917"/>
    <cellStyle name="Odstotek 2 3 3 2 4 6 2" xfId="28918"/>
    <cellStyle name="Odstotek 2 3 3 2 4 7" xfId="28919"/>
    <cellStyle name="Odstotek 2 3 3 2 5" xfId="28920"/>
    <cellStyle name="Odstotek 2 3 3 2 5 2" xfId="28921"/>
    <cellStyle name="Odstotek 2 3 3 2 5 2 2" xfId="28922"/>
    <cellStyle name="Odstotek 2 3 3 2 5 2 2 2" xfId="28923"/>
    <cellStyle name="Odstotek 2 3 3 2 5 2 2 2 2" xfId="28924"/>
    <cellStyle name="Odstotek 2 3 3 2 5 2 2 2 2 2" xfId="28925"/>
    <cellStyle name="Odstotek 2 3 3 2 5 2 2 2 3" xfId="28926"/>
    <cellStyle name="Odstotek 2 3 3 2 5 2 2 2 3 2" xfId="28927"/>
    <cellStyle name="Odstotek 2 3 3 2 5 2 2 2 4" xfId="28928"/>
    <cellStyle name="Odstotek 2 3 3 2 5 2 2 3" xfId="28929"/>
    <cellStyle name="Odstotek 2 3 3 2 5 2 2 3 2" xfId="28930"/>
    <cellStyle name="Odstotek 2 3 3 2 5 2 2 4" xfId="28931"/>
    <cellStyle name="Odstotek 2 3 3 2 5 2 2 4 2" xfId="28932"/>
    <cellStyle name="Odstotek 2 3 3 2 5 2 2 5" xfId="28933"/>
    <cellStyle name="Odstotek 2 3 3 2 5 2 3" xfId="28934"/>
    <cellStyle name="Odstotek 2 3 3 2 5 2 3 2" xfId="28935"/>
    <cellStyle name="Odstotek 2 3 3 2 5 2 3 2 2" xfId="28936"/>
    <cellStyle name="Odstotek 2 3 3 2 5 2 3 3" xfId="28937"/>
    <cellStyle name="Odstotek 2 3 3 2 5 2 3 3 2" xfId="28938"/>
    <cellStyle name="Odstotek 2 3 3 2 5 2 3 4" xfId="28939"/>
    <cellStyle name="Odstotek 2 3 3 2 5 2 4" xfId="28940"/>
    <cellStyle name="Odstotek 2 3 3 2 5 2 4 2" xfId="28941"/>
    <cellStyle name="Odstotek 2 3 3 2 5 2 5" xfId="28942"/>
    <cellStyle name="Odstotek 2 3 3 2 5 2 5 2" xfId="28943"/>
    <cellStyle name="Odstotek 2 3 3 2 5 2 6" xfId="28944"/>
    <cellStyle name="Odstotek 2 3 3 2 5 3" xfId="28945"/>
    <cellStyle name="Odstotek 2 3 3 2 5 3 2" xfId="28946"/>
    <cellStyle name="Odstotek 2 3 3 2 5 3 2 2" xfId="28947"/>
    <cellStyle name="Odstotek 2 3 3 2 5 3 2 2 2" xfId="28948"/>
    <cellStyle name="Odstotek 2 3 3 2 5 3 2 3" xfId="28949"/>
    <cellStyle name="Odstotek 2 3 3 2 5 3 2 3 2" xfId="28950"/>
    <cellStyle name="Odstotek 2 3 3 2 5 3 2 4" xfId="28951"/>
    <cellStyle name="Odstotek 2 3 3 2 5 3 3" xfId="28952"/>
    <cellStyle name="Odstotek 2 3 3 2 5 3 3 2" xfId="28953"/>
    <cellStyle name="Odstotek 2 3 3 2 5 3 4" xfId="28954"/>
    <cellStyle name="Odstotek 2 3 3 2 5 3 4 2" xfId="28955"/>
    <cellStyle name="Odstotek 2 3 3 2 5 3 5" xfId="28956"/>
    <cellStyle name="Odstotek 2 3 3 2 5 4" xfId="28957"/>
    <cellStyle name="Odstotek 2 3 3 2 5 4 2" xfId="28958"/>
    <cellStyle name="Odstotek 2 3 3 2 5 4 2 2" xfId="28959"/>
    <cellStyle name="Odstotek 2 3 3 2 5 4 3" xfId="28960"/>
    <cellStyle name="Odstotek 2 3 3 2 5 4 3 2" xfId="28961"/>
    <cellStyle name="Odstotek 2 3 3 2 5 4 4" xfId="28962"/>
    <cellStyle name="Odstotek 2 3 3 2 5 5" xfId="28963"/>
    <cellStyle name="Odstotek 2 3 3 2 5 5 2" xfId="28964"/>
    <cellStyle name="Odstotek 2 3 3 2 5 6" xfId="28965"/>
    <cellStyle name="Odstotek 2 3 3 2 5 6 2" xfId="28966"/>
    <cellStyle name="Odstotek 2 3 3 2 5 7" xfId="28967"/>
    <cellStyle name="Odstotek 2 3 3 2 6" xfId="28968"/>
    <cellStyle name="Odstotek 2 3 3 2 6 2" xfId="28969"/>
    <cellStyle name="Odstotek 2 3 3 2 6 2 2" xfId="28970"/>
    <cellStyle name="Odstotek 2 3 3 2 6 2 2 2" xfId="28971"/>
    <cellStyle name="Odstotek 2 3 3 2 6 2 2 2 2" xfId="28972"/>
    <cellStyle name="Odstotek 2 3 3 2 6 2 2 2 2 2" xfId="28973"/>
    <cellStyle name="Odstotek 2 3 3 2 6 2 2 2 3" xfId="28974"/>
    <cellStyle name="Odstotek 2 3 3 2 6 2 2 2 3 2" xfId="28975"/>
    <cellStyle name="Odstotek 2 3 3 2 6 2 2 2 4" xfId="28976"/>
    <cellStyle name="Odstotek 2 3 3 2 6 2 2 3" xfId="28977"/>
    <cellStyle name="Odstotek 2 3 3 2 6 2 2 3 2" xfId="28978"/>
    <cellStyle name="Odstotek 2 3 3 2 6 2 2 4" xfId="28979"/>
    <cellStyle name="Odstotek 2 3 3 2 6 2 2 4 2" xfId="28980"/>
    <cellStyle name="Odstotek 2 3 3 2 6 2 2 5" xfId="28981"/>
    <cellStyle name="Odstotek 2 3 3 2 6 2 3" xfId="28982"/>
    <cellStyle name="Odstotek 2 3 3 2 6 2 3 2" xfId="28983"/>
    <cellStyle name="Odstotek 2 3 3 2 6 2 3 2 2" xfId="28984"/>
    <cellStyle name="Odstotek 2 3 3 2 6 2 3 3" xfId="28985"/>
    <cellStyle name="Odstotek 2 3 3 2 6 2 3 3 2" xfId="28986"/>
    <cellStyle name="Odstotek 2 3 3 2 6 2 3 4" xfId="28987"/>
    <cellStyle name="Odstotek 2 3 3 2 6 2 4" xfId="28988"/>
    <cellStyle name="Odstotek 2 3 3 2 6 2 4 2" xfId="28989"/>
    <cellStyle name="Odstotek 2 3 3 2 6 2 5" xfId="28990"/>
    <cellStyle name="Odstotek 2 3 3 2 6 2 5 2" xfId="28991"/>
    <cellStyle name="Odstotek 2 3 3 2 6 2 6" xfId="28992"/>
    <cellStyle name="Odstotek 2 3 3 2 6 3" xfId="28993"/>
    <cellStyle name="Odstotek 2 3 3 2 6 3 2" xfId="28994"/>
    <cellStyle name="Odstotek 2 3 3 2 6 3 2 2" xfId="28995"/>
    <cellStyle name="Odstotek 2 3 3 2 6 3 2 2 2" xfId="28996"/>
    <cellStyle name="Odstotek 2 3 3 2 6 3 2 3" xfId="28997"/>
    <cellStyle name="Odstotek 2 3 3 2 6 3 2 3 2" xfId="28998"/>
    <cellStyle name="Odstotek 2 3 3 2 6 3 2 4" xfId="28999"/>
    <cellStyle name="Odstotek 2 3 3 2 6 3 3" xfId="29000"/>
    <cellStyle name="Odstotek 2 3 3 2 6 3 3 2" xfId="29001"/>
    <cellStyle name="Odstotek 2 3 3 2 6 3 4" xfId="29002"/>
    <cellStyle name="Odstotek 2 3 3 2 6 3 4 2" xfId="29003"/>
    <cellStyle name="Odstotek 2 3 3 2 6 3 5" xfId="29004"/>
    <cellStyle name="Odstotek 2 3 3 2 6 4" xfId="29005"/>
    <cellStyle name="Odstotek 2 3 3 2 6 4 2" xfId="29006"/>
    <cellStyle name="Odstotek 2 3 3 2 6 4 2 2" xfId="29007"/>
    <cellStyle name="Odstotek 2 3 3 2 6 4 3" xfId="29008"/>
    <cellStyle name="Odstotek 2 3 3 2 6 4 3 2" xfId="29009"/>
    <cellStyle name="Odstotek 2 3 3 2 6 4 4" xfId="29010"/>
    <cellStyle name="Odstotek 2 3 3 2 6 5" xfId="29011"/>
    <cellStyle name="Odstotek 2 3 3 2 6 5 2" xfId="29012"/>
    <cellStyle name="Odstotek 2 3 3 2 6 6" xfId="29013"/>
    <cellStyle name="Odstotek 2 3 3 2 6 6 2" xfId="29014"/>
    <cellStyle name="Odstotek 2 3 3 2 6 7" xfId="29015"/>
    <cellStyle name="Odstotek 2 3 3 2 7" xfId="29016"/>
    <cellStyle name="Odstotek 2 3 3 2 7 2" xfId="29017"/>
    <cellStyle name="Odstotek 2 3 3 2 7 2 2" xfId="29018"/>
    <cellStyle name="Odstotek 2 3 3 2 7 2 2 2" xfId="29019"/>
    <cellStyle name="Odstotek 2 3 3 2 7 2 2 2 2" xfId="29020"/>
    <cellStyle name="Odstotek 2 3 3 2 7 2 2 2 2 2" xfId="29021"/>
    <cellStyle name="Odstotek 2 3 3 2 7 2 2 2 3" xfId="29022"/>
    <cellStyle name="Odstotek 2 3 3 2 7 2 2 2 3 2" xfId="29023"/>
    <cellStyle name="Odstotek 2 3 3 2 7 2 2 2 4" xfId="29024"/>
    <cellStyle name="Odstotek 2 3 3 2 7 2 2 3" xfId="29025"/>
    <cellStyle name="Odstotek 2 3 3 2 7 2 2 3 2" xfId="29026"/>
    <cellStyle name="Odstotek 2 3 3 2 7 2 2 4" xfId="29027"/>
    <cellStyle name="Odstotek 2 3 3 2 7 2 2 4 2" xfId="29028"/>
    <cellStyle name="Odstotek 2 3 3 2 7 2 2 5" xfId="29029"/>
    <cellStyle name="Odstotek 2 3 3 2 7 2 3" xfId="29030"/>
    <cellStyle name="Odstotek 2 3 3 2 7 2 3 2" xfId="29031"/>
    <cellStyle name="Odstotek 2 3 3 2 7 2 3 2 2" xfId="29032"/>
    <cellStyle name="Odstotek 2 3 3 2 7 2 3 3" xfId="29033"/>
    <cellStyle name="Odstotek 2 3 3 2 7 2 3 3 2" xfId="29034"/>
    <cellStyle name="Odstotek 2 3 3 2 7 2 3 4" xfId="29035"/>
    <cellStyle name="Odstotek 2 3 3 2 7 2 4" xfId="29036"/>
    <cellStyle name="Odstotek 2 3 3 2 7 2 4 2" xfId="29037"/>
    <cellStyle name="Odstotek 2 3 3 2 7 2 5" xfId="29038"/>
    <cellStyle name="Odstotek 2 3 3 2 7 2 5 2" xfId="29039"/>
    <cellStyle name="Odstotek 2 3 3 2 7 2 6" xfId="29040"/>
    <cellStyle name="Odstotek 2 3 3 2 7 3" xfId="29041"/>
    <cellStyle name="Odstotek 2 3 3 2 7 3 2" xfId="29042"/>
    <cellStyle name="Odstotek 2 3 3 2 7 3 2 2" xfId="29043"/>
    <cellStyle name="Odstotek 2 3 3 2 7 3 2 2 2" xfId="29044"/>
    <cellStyle name="Odstotek 2 3 3 2 7 3 2 3" xfId="29045"/>
    <cellStyle name="Odstotek 2 3 3 2 7 3 2 3 2" xfId="29046"/>
    <cellStyle name="Odstotek 2 3 3 2 7 3 2 4" xfId="29047"/>
    <cellStyle name="Odstotek 2 3 3 2 7 3 3" xfId="29048"/>
    <cellStyle name="Odstotek 2 3 3 2 7 3 3 2" xfId="29049"/>
    <cellStyle name="Odstotek 2 3 3 2 7 3 4" xfId="29050"/>
    <cellStyle name="Odstotek 2 3 3 2 7 3 4 2" xfId="29051"/>
    <cellStyle name="Odstotek 2 3 3 2 7 3 5" xfId="29052"/>
    <cellStyle name="Odstotek 2 3 3 2 7 4" xfId="29053"/>
    <cellStyle name="Odstotek 2 3 3 2 7 4 2" xfId="29054"/>
    <cellStyle name="Odstotek 2 3 3 2 7 4 2 2" xfId="29055"/>
    <cellStyle name="Odstotek 2 3 3 2 7 4 3" xfId="29056"/>
    <cellStyle name="Odstotek 2 3 3 2 7 4 3 2" xfId="29057"/>
    <cellStyle name="Odstotek 2 3 3 2 7 4 4" xfId="29058"/>
    <cellStyle name="Odstotek 2 3 3 2 7 5" xfId="29059"/>
    <cellStyle name="Odstotek 2 3 3 2 7 5 2" xfId="29060"/>
    <cellStyle name="Odstotek 2 3 3 2 7 6" xfId="29061"/>
    <cellStyle name="Odstotek 2 3 3 2 7 6 2" xfId="29062"/>
    <cellStyle name="Odstotek 2 3 3 2 7 7" xfId="29063"/>
    <cellStyle name="Odstotek 2 3 3 2 8" xfId="29064"/>
    <cellStyle name="Odstotek 2 3 3 2 8 2" xfId="29065"/>
    <cellStyle name="Odstotek 2 3 3 2 8 2 2" xfId="29066"/>
    <cellStyle name="Odstotek 2 3 3 2 8 2 2 2" xfId="29067"/>
    <cellStyle name="Odstotek 2 3 3 2 8 2 2 2 2" xfId="29068"/>
    <cellStyle name="Odstotek 2 3 3 2 8 2 2 2 2 2" xfId="29069"/>
    <cellStyle name="Odstotek 2 3 3 2 8 2 2 2 3" xfId="29070"/>
    <cellStyle name="Odstotek 2 3 3 2 8 2 2 2 3 2" xfId="29071"/>
    <cellStyle name="Odstotek 2 3 3 2 8 2 2 2 4" xfId="29072"/>
    <cellStyle name="Odstotek 2 3 3 2 8 2 2 3" xfId="29073"/>
    <cellStyle name="Odstotek 2 3 3 2 8 2 2 3 2" xfId="29074"/>
    <cellStyle name="Odstotek 2 3 3 2 8 2 2 4" xfId="29075"/>
    <cellStyle name="Odstotek 2 3 3 2 8 2 2 4 2" xfId="29076"/>
    <cellStyle name="Odstotek 2 3 3 2 8 2 2 5" xfId="29077"/>
    <cellStyle name="Odstotek 2 3 3 2 8 2 3" xfId="29078"/>
    <cellStyle name="Odstotek 2 3 3 2 8 2 3 2" xfId="29079"/>
    <cellStyle name="Odstotek 2 3 3 2 8 2 3 2 2" xfId="29080"/>
    <cellStyle name="Odstotek 2 3 3 2 8 2 3 3" xfId="29081"/>
    <cellStyle name="Odstotek 2 3 3 2 8 2 3 3 2" xfId="29082"/>
    <cellStyle name="Odstotek 2 3 3 2 8 2 3 4" xfId="29083"/>
    <cellStyle name="Odstotek 2 3 3 2 8 2 4" xfId="29084"/>
    <cellStyle name="Odstotek 2 3 3 2 8 2 4 2" xfId="29085"/>
    <cellStyle name="Odstotek 2 3 3 2 8 2 5" xfId="29086"/>
    <cellStyle name="Odstotek 2 3 3 2 8 2 5 2" xfId="29087"/>
    <cellStyle name="Odstotek 2 3 3 2 8 2 6" xfId="29088"/>
    <cellStyle name="Odstotek 2 3 3 2 8 3" xfId="29089"/>
    <cellStyle name="Odstotek 2 3 3 2 8 3 2" xfId="29090"/>
    <cellStyle name="Odstotek 2 3 3 2 8 3 2 2" xfId="29091"/>
    <cellStyle name="Odstotek 2 3 3 2 8 3 2 2 2" xfId="29092"/>
    <cellStyle name="Odstotek 2 3 3 2 8 3 2 3" xfId="29093"/>
    <cellStyle name="Odstotek 2 3 3 2 8 3 2 3 2" xfId="29094"/>
    <cellStyle name="Odstotek 2 3 3 2 8 3 2 4" xfId="29095"/>
    <cellStyle name="Odstotek 2 3 3 2 8 3 3" xfId="29096"/>
    <cellStyle name="Odstotek 2 3 3 2 8 3 3 2" xfId="29097"/>
    <cellStyle name="Odstotek 2 3 3 2 8 3 4" xfId="29098"/>
    <cellStyle name="Odstotek 2 3 3 2 8 3 4 2" xfId="29099"/>
    <cellStyle name="Odstotek 2 3 3 2 8 3 5" xfId="29100"/>
    <cellStyle name="Odstotek 2 3 3 2 8 4" xfId="29101"/>
    <cellStyle name="Odstotek 2 3 3 2 8 4 2" xfId="29102"/>
    <cellStyle name="Odstotek 2 3 3 2 8 4 2 2" xfId="29103"/>
    <cellStyle name="Odstotek 2 3 3 2 8 4 3" xfId="29104"/>
    <cellStyle name="Odstotek 2 3 3 2 8 4 3 2" xfId="29105"/>
    <cellStyle name="Odstotek 2 3 3 2 8 4 4" xfId="29106"/>
    <cellStyle name="Odstotek 2 3 3 2 8 5" xfId="29107"/>
    <cellStyle name="Odstotek 2 3 3 2 8 5 2" xfId="29108"/>
    <cellStyle name="Odstotek 2 3 3 2 8 6" xfId="29109"/>
    <cellStyle name="Odstotek 2 3 3 2 8 6 2" xfId="29110"/>
    <cellStyle name="Odstotek 2 3 3 2 8 7" xfId="29111"/>
    <cellStyle name="Odstotek 2 3 3 2 9" xfId="29112"/>
    <cellStyle name="Odstotek 2 3 3 2 9 2" xfId="29113"/>
    <cellStyle name="Odstotek 2 3 3 2 9 2 2" xfId="29114"/>
    <cellStyle name="Odstotek 2 3 3 2 9 2 2 2" xfId="29115"/>
    <cellStyle name="Odstotek 2 3 3 2 9 2 2 2 2" xfId="29116"/>
    <cellStyle name="Odstotek 2 3 3 2 9 2 2 3" xfId="29117"/>
    <cellStyle name="Odstotek 2 3 3 2 9 2 2 3 2" xfId="29118"/>
    <cellStyle name="Odstotek 2 3 3 2 9 2 2 4" xfId="29119"/>
    <cellStyle name="Odstotek 2 3 3 2 9 2 3" xfId="29120"/>
    <cellStyle name="Odstotek 2 3 3 2 9 2 3 2" xfId="29121"/>
    <cellStyle name="Odstotek 2 3 3 2 9 2 4" xfId="29122"/>
    <cellStyle name="Odstotek 2 3 3 2 9 2 4 2" xfId="29123"/>
    <cellStyle name="Odstotek 2 3 3 2 9 2 5" xfId="29124"/>
    <cellStyle name="Odstotek 2 3 3 2 9 3" xfId="29125"/>
    <cellStyle name="Odstotek 2 3 3 2 9 3 2" xfId="29126"/>
    <cellStyle name="Odstotek 2 3 3 2 9 3 2 2" xfId="29127"/>
    <cellStyle name="Odstotek 2 3 3 2 9 3 3" xfId="29128"/>
    <cellStyle name="Odstotek 2 3 3 2 9 3 3 2" xfId="29129"/>
    <cellStyle name="Odstotek 2 3 3 2 9 3 4" xfId="29130"/>
    <cellStyle name="Odstotek 2 3 3 2 9 4" xfId="29131"/>
    <cellStyle name="Odstotek 2 3 3 2 9 4 2" xfId="29132"/>
    <cellStyle name="Odstotek 2 3 3 2 9 5" xfId="29133"/>
    <cellStyle name="Odstotek 2 3 3 2 9 5 2" xfId="29134"/>
    <cellStyle name="Odstotek 2 3 3 2 9 6" xfId="29135"/>
    <cellStyle name="Odstotek 2 3 3 3" xfId="29136"/>
    <cellStyle name="Odstotek 2 3 3 3 2" xfId="29137"/>
    <cellStyle name="Odstotek 2 3 3 3 2 2" xfId="29138"/>
    <cellStyle name="Odstotek 2 3 3 3 2 2 2" xfId="29139"/>
    <cellStyle name="Odstotek 2 3 3 3 2 2 2 2" xfId="29140"/>
    <cellStyle name="Odstotek 2 3 3 3 2 2 2 2 2" xfId="29141"/>
    <cellStyle name="Odstotek 2 3 3 3 2 2 2 3" xfId="29142"/>
    <cellStyle name="Odstotek 2 3 3 3 2 2 2 3 2" xfId="29143"/>
    <cellStyle name="Odstotek 2 3 3 3 2 2 2 4" xfId="29144"/>
    <cellStyle name="Odstotek 2 3 3 3 2 2 3" xfId="29145"/>
    <cellStyle name="Odstotek 2 3 3 3 2 2 3 2" xfId="29146"/>
    <cellStyle name="Odstotek 2 3 3 3 2 2 4" xfId="29147"/>
    <cellStyle name="Odstotek 2 3 3 3 2 2 4 2" xfId="29148"/>
    <cellStyle name="Odstotek 2 3 3 3 2 2 5" xfId="29149"/>
    <cellStyle name="Odstotek 2 3 3 3 2 3" xfId="29150"/>
    <cellStyle name="Odstotek 2 3 3 3 2 3 2" xfId="29151"/>
    <cellStyle name="Odstotek 2 3 3 3 2 3 2 2" xfId="29152"/>
    <cellStyle name="Odstotek 2 3 3 3 2 3 3" xfId="29153"/>
    <cellStyle name="Odstotek 2 3 3 3 2 3 3 2" xfId="29154"/>
    <cellStyle name="Odstotek 2 3 3 3 2 3 4" xfId="29155"/>
    <cellStyle name="Odstotek 2 3 3 3 2 4" xfId="29156"/>
    <cellStyle name="Odstotek 2 3 3 3 2 4 2" xfId="29157"/>
    <cellStyle name="Odstotek 2 3 3 3 2 5" xfId="29158"/>
    <cellStyle name="Odstotek 2 3 3 3 2 5 2" xfId="29159"/>
    <cellStyle name="Odstotek 2 3 3 3 2 6" xfId="29160"/>
    <cellStyle name="Odstotek 2 3 3 3 3" xfId="29161"/>
    <cellStyle name="Odstotek 2 3 3 3 3 2" xfId="29162"/>
    <cellStyle name="Odstotek 2 3 3 3 3 2 2" xfId="29163"/>
    <cellStyle name="Odstotek 2 3 3 3 3 2 2 2" xfId="29164"/>
    <cellStyle name="Odstotek 2 3 3 3 3 2 3" xfId="29165"/>
    <cellStyle name="Odstotek 2 3 3 3 3 2 3 2" xfId="29166"/>
    <cellStyle name="Odstotek 2 3 3 3 3 2 4" xfId="29167"/>
    <cellStyle name="Odstotek 2 3 3 3 3 3" xfId="29168"/>
    <cellStyle name="Odstotek 2 3 3 3 3 3 2" xfId="29169"/>
    <cellStyle name="Odstotek 2 3 3 3 3 4" xfId="29170"/>
    <cellStyle name="Odstotek 2 3 3 3 3 4 2" xfId="29171"/>
    <cellStyle name="Odstotek 2 3 3 3 3 5" xfId="29172"/>
    <cellStyle name="Odstotek 2 3 3 3 4" xfId="29173"/>
    <cellStyle name="Odstotek 2 3 3 3 4 2" xfId="29174"/>
    <cellStyle name="Odstotek 2 3 3 3 4 2 2" xfId="29175"/>
    <cellStyle name="Odstotek 2 3 3 3 4 3" xfId="29176"/>
    <cellStyle name="Odstotek 2 3 3 3 4 3 2" xfId="29177"/>
    <cellStyle name="Odstotek 2 3 3 3 4 4" xfId="29178"/>
    <cellStyle name="Odstotek 2 3 3 3 5" xfId="29179"/>
    <cellStyle name="Odstotek 2 3 3 3 5 2" xfId="29180"/>
    <cellStyle name="Odstotek 2 3 3 3 6" xfId="29181"/>
    <cellStyle name="Odstotek 2 3 3 3 6 2" xfId="29182"/>
    <cellStyle name="Odstotek 2 3 3 3 7" xfId="29183"/>
    <cellStyle name="Odstotek 2 3 3 4" xfId="29184"/>
    <cellStyle name="Odstotek 2 3 3 4 2" xfId="29185"/>
    <cellStyle name="Odstotek 2 3 3 4 2 2" xfId="29186"/>
    <cellStyle name="Odstotek 2 3 3 4 2 2 2" xfId="29187"/>
    <cellStyle name="Odstotek 2 3 3 4 2 2 2 2" xfId="29188"/>
    <cellStyle name="Odstotek 2 3 3 4 2 2 2 2 2" xfId="29189"/>
    <cellStyle name="Odstotek 2 3 3 4 2 2 2 3" xfId="29190"/>
    <cellStyle name="Odstotek 2 3 3 4 2 2 2 3 2" xfId="29191"/>
    <cellStyle name="Odstotek 2 3 3 4 2 2 2 4" xfId="29192"/>
    <cellStyle name="Odstotek 2 3 3 4 2 2 3" xfId="29193"/>
    <cellStyle name="Odstotek 2 3 3 4 2 2 3 2" xfId="29194"/>
    <cellStyle name="Odstotek 2 3 3 4 2 2 4" xfId="29195"/>
    <cellStyle name="Odstotek 2 3 3 4 2 2 4 2" xfId="29196"/>
    <cellStyle name="Odstotek 2 3 3 4 2 2 5" xfId="29197"/>
    <cellStyle name="Odstotek 2 3 3 4 2 3" xfId="29198"/>
    <cellStyle name="Odstotek 2 3 3 4 2 3 2" xfId="29199"/>
    <cellStyle name="Odstotek 2 3 3 4 2 3 2 2" xfId="29200"/>
    <cellStyle name="Odstotek 2 3 3 4 2 3 3" xfId="29201"/>
    <cellStyle name="Odstotek 2 3 3 4 2 3 3 2" xfId="29202"/>
    <cellStyle name="Odstotek 2 3 3 4 2 3 4" xfId="29203"/>
    <cellStyle name="Odstotek 2 3 3 4 2 4" xfId="29204"/>
    <cellStyle name="Odstotek 2 3 3 4 2 4 2" xfId="29205"/>
    <cellStyle name="Odstotek 2 3 3 4 2 5" xfId="29206"/>
    <cellStyle name="Odstotek 2 3 3 4 2 5 2" xfId="29207"/>
    <cellStyle name="Odstotek 2 3 3 4 2 6" xfId="29208"/>
    <cellStyle name="Odstotek 2 3 3 4 3" xfId="29209"/>
    <cellStyle name="Odstotek 2 3 3 4 3 2" xfId="29210"/>
    <cellStyle name="Odstotek 2 3 3 4 3 2 2" xfId="29211"/>
    <cellStyle name="Odstotek 2 3 3 4 3 2 2 2" xfId="29212"/>
    <cellStyle name="Odstotek 2 3 3 4 3 2 3" xfId="29213"/>
    <cellStyle name="Odstotek 2 3 3 4 3 2 3 2" xfId="29214"/>
    <cellStyle name="Odstotek 2 3 3 4 3 2 4" xfId="29215"/>
    <cellStyle name="Odstotek 2 3 3 4 3 3" xfId="29216"/>
    <cellStyle name="Odstotek 2 3 3 4 3 3 2" xfId="29217"/>
    <cellStyle name="Odstotek 2 3 3 4 3 4" xfId="29218"/>
    <cellStyle name="Odstotek 2 3 3 4 3 4 2" xfId="29219"/>
    <cellStyle name="Odstotek 2 3 3 4 3 5" xfId="29220"/>
    <cellStyle name="Odstotek 2 3 3 4 4" xfId="29221"/>
    <cellStyle name="Odstotek 2 3 3 4 4 2" xfId="29222"/>
    <cellStyle name="Odstotek 2 3 3 4 4 2 2" xfId="29223"/>
    <cellStyle name="Odstotek 2 3 3 4 4 3" xfId="29224"/>
    <cellStyle name="Odstotek 2 3 3 4 4 3 2" xfId="29225"/>
    <cellStyle name="Odstotek 2 3 3 4 4 4" xfId="29226"/>
    <cellStyle name="Odstotek 2 3 3 4 5" xfId="29227"/>
    <cellStyle name="Odstotek 2 3 3 4 5 2" xfId="29228"/>
    <cellStyle name="Odstotek 2 3 3 4 6" xfId="29229"/>
    <cellStyle name="Odstotek 2 3 3 4 6 2" xfId="29230"/>
    <cellStyle name="Odstotek 2 3 3 4 7" xfId="29231"/>
    <cellStyle name="Odstotek 2 3 3 5" xfId="29232"/>
    <cellStyle name="Odstotek 2 3 3 5 2" xfId="29233"/>
    <cellStyle name="Odstotek 2 3 3 5 2 2" xfId="29234"/>
    <cellStyle name="Odstotek 2 3 3 5 2 2 2" xfId="29235"/>
    <cellStyle name="Odstotek 2 3 3 5 2 2 2 2" xfId="29236"/>
    <cellStyle name="Odstotek 2 3 3 5 2 2 2 2 2" xfId="29237"/>
    <cellStyle name="Odstotek 2 3 3 5 2 2 2 3" xfId="29238"/>
    <cellStyle name="Odstotek 2 3 3 5 2 2 2 3 2" xfId="29239"/>
    <cellStyle name="Odstotek 2 3 3 5 2 2 2 4" xfId="29240"/>
    <cellStyle name="Odstotek 2 3 3 5 2 2 3" xfId="29241"/>
    <cellStyle name="Odstotek 2 3 3 5 2 2 3 2" xfId="29242"/>
    <cellStyle name="Odstotek 2 3 3 5 2 2 4" xfId="29243"/>
    <cellStyle name="Odstotek 2 3 3 5 2 2 4 2" xfId="29244"/>
    <cellStyle name="Odstotek 2 3 3 5 2 2 5" xfId="29245"/>
    <cellStyle name="Odstotek 2 3 3 5 2 3" xfId="29246"/>
    <cellStyle name="Odstotek 2 3 3 5 2 3 2" xfId="29247"/>
    <cellStyle name="Odstotek 2 3 3 5 2 3 2 2" xfId="29248"/>
    <cellStyle name="Odstotek 2 3 3 5 2 3 3" xfId="29249"/>
    <cellStyle name="Odstotek 2 3 3 5 2 3 3 2" xfId="29250"/>
    <cellStyle name="Odstotek 2 3 3 5 2 3 4" xfId="29251"/>
    <cellStyle name="Odstotek 2 3 3 5 2 4" xfId="29252"/>
    <cellStyle name="Odstotek 2 3 3 5 2 4 2" xfId="29253"/>
    <cellStyle name="Odstotek 2 3 3 5 2 5" xfId="29254"/>
    <cellStyle name="Odstotek 2 3 3 5 2 5 2" xfId="29255"/>
    <cellStyle name="Odstotek 2 3 3 5 2 6" xfId="29256"/>
    <cellStyle name="Odstotek 2 3 3 5 3" xfId="29257"/>
    <cellStyle name="Odstotek 2 3 3 5 3 2" xfId="29258"/>
    <cellStyle name="Odstotek 2 3 3 5 3 2 2" xfId="29259"/>
    <cellStyle name="Odstotek 2 3 3 5 3 2 2 2" xfId="29260"/>
    <cellStyle name="Odstotek 2 3 3 5 3 2 3" xfId="29261"/>
    <cellStyle name="Odstotek 2 3 3 5 3 2 3 2" xfId="29262"/>
    <cellStyle name="Odstotek 2 3 3 5 3 2 4" xfId="29263"/>
    <cellStyle name="Odstotek 2 3 3 5 3 3" xfId="29264"/>
    <cellStyle name="Odstotek 2 3 3 5 3 3 2" xfId="29265"/>
    <cellStyle name="Odstotek 2 3 3 5 3 4" xfId="29266"/>
    <cellStyle name="Odstotek 2 3 3 5 3 4 2" xfId="29267"/>
    <cellStyle name="Odstotek 2 3 3 5 3 5" xfId="29268"/>
    <cellStyle name="Odstotek 2 3 3 5 4" xfId="29269"/>
    <cellStyle name="Odstotek 2 3 3 5 4 2" xfId="29270"/>
    <cellStyle name="Odstotek 2 3 3 5 4 2 2" xfId="29271"/>
    <cellStyle name="Odstotek 2 3 3 5 4 3" xfId="29272"/>
    <cellStyle name="Odstotek 2 3 3 5 4 3 2" xfId="29273"/>
    <cellStyle name="Odstotek 2 3 3 5 4 4" xfId="29274"/>
    <cellStyle name="Odstotek 2 3 3 5 5" xfId="29275"/>
    <cellStyle name="Odstotek 2 3 3 5 5 2" xfId="29276"/>
    <cellStyle name="Odstotek 2 3 3 5 6" xfId="29277"/>
    <cellStyle name="Odstotek 2 3 3 5 6 2" xfId="29278"/>
    <cellStyle name="Odstotek 2 3 3 5 7" xfId="29279"/>
    <cellStyle name="Odstotek 2 3 3 6" xfId="29280"/>
    <cellStyle name="Odstotek 2 3 3 6 2" xfId="29281"/>
    <cellStyle name="Odstotek 2 3 3 6 2 2" xfId="29282"/>
    <cellStyle name="Odstotek 2 3 3 6 2 2 2" xfId="29283"/>
    <cellStyle name="Odstotek 2 3 3 6 2 2 2 2" xfId="29284"/>
    <cellStyle name="Odstotek 2 3 3 6 2 2 2 2 2" xfId="29285"/>
    <cellStyle name="Odstotek 2 3 3 6 2 2 2 3" xfId="29286"/>
    <cellStyle name="Odstotek 2 3 3 6 2 2 2 3 2" xfId="29287"/>
    <cellStyle name="Odstotek 2 3 3 6 2 2 2 4" xfId="29288"/>
    <cellStyle name="Odstotek 2 3 3 6 2 2 3" xfId="29289"/>
    <cellStyle name="Odstotek 2 3 3 6 2 2 3 2" xfId="29290"/>
    <cellStyle name="Odstotek 2 3 3 6 2 2 4" xfId="29291"/>
    <cellStyle name="Odstotek 2 3 3 6 2 2 4 2" xfId="29292"/>
    <cellStyle name="Odstotek 2 3 3 6 2 2 5" xfId="29293"/>
    <cellStyle name="Odstotek 2 3 3 6 2 3" xfId="29294"/>
    <cellStyle name="Odstotek 2 3 3 6 2 3 2" xfId="29295"/>
    <cellStyle name="Odstotek 2 3 3 6 2 3 2 2" xfId="29296"/>
    <cellStyle name="Odstotek 2 3 3 6 2 3 3" xfId="29297"/>
    <cellStyle name="Odstotek 2 3 3 6 2 3 3 2" xfId="29298"/>
    <cellStyle name="Odstotek 2 3 3 6 2 3 4" xfId="29299"/>
    <cellStyle name="Odstotek 2 3 3 6 2 4" xfId="29300"/>
    <cellStyle name="Odstotek 2 3 3 6 2 4 2" xfId="29301"/>
    <cellStyle name="Odstotek 2 3 3 6 2 5" xfId="29302"/>
    <cellStyle name="Odstotek 2 3 3 6 2 5 2" xfId="29303"/>
    <cellStyle name="Odstotek 2 3 3 6 2 6" xfId="29304"/>
    <cellStyle name="Odstotek 2 3 3 6 3" xfId="29305"/>
    <cellStyle name="Odstotek 2 3 3 6 3 2" xfId="29306"/>
    <cellStyle name="Odstotek 2 3 3 6 3 2 2" xfId="29307"/>
    <cellStyle name="Odstotek 2 3 3 6 3 2 2 2" xfId="29308"/>
    <cellStyle name="Odstotek 2 3 3 6 3 2 3" xfId="29309"/>
    <cellStyle name="Odstotek 2 3 3 6 3 2 3 2" xfId="29310"/>
    <cellStyle name="Odstotek 2 3 3 6 3 2 4" xfId="29311"/>
    <cellStyle name="Odstotek 2 3 3 6 3 3" xfId="29312"/>
    <cellStyle name="Odstotek 2 3 3 6 3 3 2" xfId="29313"/>
    <cellStyle name="Odstotek 2 3 3 6 3 4" xfId="29314"/>
    <cellStyle name="Odstotek 2 3 3 6 3 4 2" xfId="29315"/>
    <cellStyle name="Odstotek 2 3 3 6 3 5" xfId="29316"/>
    <cellStyle name="Odstotek 2 3 3 6 4" xfId="29317"/>
    <cellStyle name="Odstotek 2 3 3 6 4 2" xfId="29318"/>
    <cellStyle name="Odstotek 2 3 3 6 4 2 2" xfId="29319"/>
    <cellStyle name="Odstotek 2 3 3 6 4 3" xfId="29320"/>
    <cellStyle name="Odstotek 2 3 3 6 4 3 2" xfId="29321"/>
    <cellStyle name="Odstotek 2 3 3 6 4 4" xfId="29322"/>
    <cellStyle name="Odstotek 2 3 3 6 5" xfId="29323"/>
    <cellStyle name="Odstotek 2 3 3 6 5 2" xfId="29324"/>
    <cellStyle name="Odstotek 2 3 3 6 6" xfId="29325"/>
    <cellStyle name="Odstotek 2 3 3 6 6 2" xfId="29326"/>
    <cellStyle name="Odstotek 2 3 3 6 7" xfId="29327"/>
    <cellStyle name="Odstotek 2 3 3 7" xfId="29328"/>
    <cellStyle name="Odstotek 2 3 3 7 2" xfId="29329"/>
    <cellStyle name="Odstotek 2 3 3 7 2 2" xfId="29330"/>
    <cellStyle name="Odstotek 2 3 3 7 2 2 2" xfId="29331"/>
    <cellStyle name="Odstotek 2 3 3 7 2 2 2 2" xfId="29332"/>
    <cellStyle name="Odstotek 2 3 3 7 2 2 2 2 2" xfId="29333"/>
    <cellStyle name="Odstotek 2 3 3 7 2 2 2 3" xfId="29334"/>
    <cellStyle name="Odstotek 2 3 3 7 2 2 2 3 2" xfId="29335"/>
    <cellStyle name="Odstotek 2 3 3 7 2 2 2 4" xfId="29336"/>
    <cellStyle name="Odstotek 2 3 3 7 2 2 3" xfId="29337"/>
    <cellStyle name="Odstotek 2 3 3 7 2 2 3 2" xfId="29338"/>
    <cellStyle name="Odstotek 2 3 3 7 2 2 4" xfId="29339"/>
    <cellStyle name="Odstotek 2 3 3 7 2 2 4 2" xfId="29340"/>
    <cellStyle name="Odstotek 2 3 3 7 2 2 5" xfId="29341"/>
    <cellStyle name="Odstotek 2 3 3 7 2 3" xfId="29342"/>
    <cellStyle name="Odstotek 2 3 3 7 2 3 2" xfId="29343"/>
    <cellStyle name="Odstotek 2 3 3 7 2 3 2 2" xfId="29344"/>
    <cellStyle name="Odstotek 2 3 3 7 2 3 3" xfId="29345"/>
    <cellStyle name="Odstotek 2 3 3 7 2 3 3 2" xfId="29346"/>
    <cellStyle name="Odstotek 2 3 3 7 2 3 4" xfId="29347"/>
    <cellStyle name="Odstotek 2 3 3 7 2 4" xfId="29348"/>
    <cellStyle name="Odstotek 2 3 3 7 2 4 2" xfId="29349"/>
    <cellStyle name="Odstotek 2 3 3 7 2 5" xfId="29350"/>
    <cellStyle name="Odstotek 2 3 3 7 2 5 2" xfId="29351"/>
    <cellStyle name="Odstotek 2 3 3 7 2 6" xfId="29352"/>
    <cellStyle name="Odstotek 2 3 3 7 3" xfId="29353"/>
    <cellStyle name="Odstotek 2 3 3 7 3 2" xfId="29354"/>
    <cellStyle name="Odstotek 2 3 3 7 3 2 2" xfId="29355"/>
    <cellStyle name="Odstotek 2 3 3 7 3 2 2 2" xfId="29356"/>
    <cellStyle name="Odstotek 2 3 3 7 3 2 3" xfId="29357"/>
    <cellStyle name="Odstotek 2 3 3 7 3 2 3 2" xfId="29358"/>
    <cellStyle name="Odstotek 2 3 3 7 3 2 4" xfId="29359"/>
    <cellStyle name="Odstotek 2 3 3 7 3 3" xfId="29360"/>
    <cellStyle name="Odstotek 2 3 3 7 3 3 2" xfId="29361"/>
    <cellStyle name="Odstotek 2 3 3 7 3 4" xfId="29362"/>
    <cellStyle name="Odstotek 2 3 3 7 3 4 2" xfId="29363"/>
    <cellStyle name="Odstotek 2 3 3 7 3 5" xfId="29364"/>
    <cellStyle name="Odstotek 2 3 3 7 4" xfId="29365"/>
    <cellStyle name="Odstotek 2 3 3 7 4 2" xfId="29366"/>
    <cellStyle name="Odstotek 2 3 3 7 4 2 2" xfId="29367"/>
    <cellStyle name="Odstotek 2 3 3 7 4 3" xfId="29368"/>
    <cellStyle name="Odstotek 2 3 3 7 4 3 2" xfId="29369"/>
    <cellStyle name="Odstotek 2 3 3 7 4 4" xfId="29370"/>
    <cellStyle name="Odstotek 2 3 3 7 5" xfId="29371"/>
    <cellStyle name="Odstotek 2 3 3 7 5 2" xfId="29372"/>
    <cellStyle name="Odstotek 2 3 3 7 6" xfId="29373"/>
    <cellStyle name="Odstotek 2 3 3 7 6 2" xfId="29374"/>
    <cellStyle name="Odstotek 2 3 3 7 7" xfId="29375"/>
    <cellStyle name="Odstotek 2 3 3 8" xfId="29376"/>
    <cellStyle name="Odstotek 2 3 3 8 2" xfId="29377"/>
    <cellStyle name="Odstotek 2 3 3 8 2 2" xfId="29378"/>
    <cellStyle name="Odstotek 2 3 3 8 2 2 2" xfId="29379"/>
    <cellStyle name="Odstotek 2 3 3 8 2 2 2 2" xfId="29380"/>
    <cellStyle name="Odstotek 2 3 3 8 2 2 2 2 2" xfId="29381"/>
    <cellStyle name="Odstotek 2 3 3 8 2 2 2 3" xfId="29382"/>
    <cellStyle name="Odstotek 2 3 3 8 2 2 2 3 2" xfId="29383"/>
    <cellStyle name="Odstotek 2 3 3 8 2 2 2 4" xfId="29384"/>
    <cellStyle name="Odstotek 2 3 3 8 2 2 3" xfId="29385"/>
    <cellStyle name="Odstotek 2 3 3 8 2 2 3 2" xfId="29386"/>
    <cellStyle name="Odstotek 2 3 3 8 2 2 4" xfId="29387"/>
    <cellStyle name="Odstotek 2 3 3 8 2 2 4 2" xfId="29388"/>
    <cellStyle name="Odstotek 2 3 3 8 2 2 5" xfId="29389"/>
    <cellStyle name="Odstotek 2 3 3 8 2 3" xfId="29390"/>
    <cellStyle name="Odstotek 2 3 3 8 2 3 2" xfId="29391"/>
    <cellStyle name="Odstotek 2 3 3 8 2 3 2 2" xfId="29392"/>
    <cellStyle name="Odstotek 2 3 3 8 2 3 3" xfId="29393"/>
    <cellStyle name="Odstotek 2 3 3 8 2 3 3 2" xfId="29394"/>
    <cellStyle name="Odstotek 2 3 3 8 2 3 4" xfId="29395"/>
    <cellStyle name="Odstotek 2 3 3 8 2 4" xfId="29396"/>
    <cellStyle name="Odstotek 2 3 3 8 2 4 2" xfId="29397"/>
    <cellStyle name="Odstotek 2 3 3 8 2 5" xfId="29398"/>
    <cellStyle name="Odstotek 2 3 3 8 2 5 2" xfId="29399"/>
    <cellStyle name="Odstotek 2 3 3 8 2 6" xfId="29400"/>
    <cellStyle name="Odstotek 2 3 3 8 3" xfId="29401"/>
    <cellStyle name="Odstotek 2 3 3 8 3 2" xfId="29402"/>
    <cellStyle name="Odstotek 2 3 3 8 3 2 2" xfId="29403"/>
    <cellStyle name="Odstotek 2 3 3 8 3 2 2 2" xfId="29404"/>
    <cellStyle name="Odstotek 2 3 3 8 3 2 3" xfId="29405"/>
    <cellStyle name="Odstotek 2 3 3 8 3 2 3 2" xfId="29406"/>
    <cellStyle name="Odstotek 2 3 3 8 3 2 4" xfId="29407"/>
    <cellStyle name="Odstotek 2 3 3 8 3 3" xfId="29408"/>
    <cellStyle name="Odstotek 2 3 3 8 3 3 2" xfId="29409"/>
    <cellStyle name="Odstotek 2 3 3 8 3 4" xfId="29410"/>
    <cellStyle name="Odstotek 2 3 3 8 3 4 2" xfId="29411"/>
    <cellStyle name="Odstotek 2 3 3 8 3 5" xfId="29412"/>
    <cellStyle name="Odstotek 2 3 3 8 4" xfId="29413"/>
    <cellStyle name="Odstotek 2 3 3 8 4 2" xfId="29414"/>
    <cellStyle name="Odstotek 2 3 3 8 4 2 2" xfId="29415"/>
    <cellStyle name="Odstotek 2 3 3 8 4 3" xfId="29416"/>
    <cellStyle name="Odstotek 2 3 3 8 4 3 2" xfId="29417"/>
    <cellStyle name="Odstotek 2 3 3 8 4 4" xfId="29418"/>
    <cellStyle name="Odstotek 2 3 3 8 5" xfId="29419"/>
    <cellStyle name="Odstotek 2 3 3 8 5 2" xfId="29420"/>
    <cellStyle name="Odstotek 2 3 3 8 6" xfId="29421"/>
    <cellStyle name="Odstotek 2 3 3 8 6 2" xfId="29422"/>
    <cellStyle name="Odstotek 2 3 3 8 7" xfId="29423"/>
    <cellStyle name="Odstotek 2 3 3 9" xfId="29424"/>
    <cellStyle name="Odstotek 2 3 3 9 2" xfId="29425"/>
    <cellStyle name="Odstotek 2 3 3 9 2 2" xfId="29426"/>
    <cellStyle name="Odstotek 2 3 3 9 2 2 2" xfId="29427"/>
    <cellStyle name="Odstotek 2 3 3 9 2 2 2 2" xfId="29428"/>
    <cellStyle name="Odstotek 2 3 3 9 2 2 2 2 2" xfId="29429"/>
    <cellStyle name="Odstotek 2 3 3 9 2 2 2 3" xfId="29430"/>
    <cellStyle name="Odstotek 2 3 3 9 2 2 2 3 2" xfId="29431"/>
    <cellStyle name="Odstotek 2 3 3 9 2 2 2 4" xfId="29432"/>
    <cellStyle name="Odstotek 2 3 3 9 2 2 3" xfId="29433"/>
    <cellStyle name="Odstotek 2 3 3 9 2 2 3 2" xfId="29434"/>
    <cellStyle name="Odstotek 2 3 3 9 2 2 4" xfId="29435"/>
    <cellStyle name="Odstotek 2 3 3 9 2 2 4 2" xfId="29436"/>
    <cellStyle name="Odstotek 2 3 3 9 2 2 5" xfId="29437"/>
    <cellStyle name="Odstotek 2 3 3 9 2 3" xfId="29438"/>
    <cellStyle name="Odstotek 2 3 3 9 2 3 2" xfId="29439"/>
    <cellStyle name="Odstotek 2 3 3 9 2 3 2 2" xfId="29440"/>
    <cellStyle name="Odstotek 2 3 3 9 2 3 3" xfId="29441"/>
    <cellStyle name="Odstotek 2 3 3 9 2 3 3 2" xfId="29442"/>
    <cellStyle name="Odstotek 2 3 3 9 2 3 4" xfId="29443"/>
    <cellStyle name="Odstotek 2 3 3 9 2 4" xfId="29444"/>
    <cellStyle name="Odstotek 2 3 3 9 2 4 2" xfId="29445"/>
    <cellStyle name="Odstotek 2 3 3 9 2 5" xfId="29446"/>
    <cellStyle name="Odstotek 2 3 3 9 2 5 2" xfId="29447"/>
    <cellStyle name="Odstotek 2 3 3 9 2 6" xfId="29448"/>
    <cellStyle name="Odstotek 2 3 3 9 3" xfId="29449"/>
    <cellStyle name="Odstotek 2 3 3 9 3 2" xfId="29450"/>
    <cellStyle name="Odstotek 2 3 3 9 3 2 2" xfId="29451"/>
    <cellStyle name="Odstotek 2 3 3 9 3 2 2 2" xfId="29452"/>
    <cellStyle name="Odstotek 2 3 3 9 3 2 3" xfId="29453"/>
    <cellStyle name="Odstotek 2 3 3 9 3 2 3 2" xfId="29454"/>
    <cellStyle name="Odstotek 2 3 3 9 3 2 4" xfId="29455"/>
    <cellStyle name="Odstotek 2 3 3 9 3 3" xfId="29456"/>
    <cellStyle name="Odstotek 2 3 3 9 3 3 2" xfId="29457"/>
    <cellStyle name="Odstotek 2 3 3 9 3 4" xfId="29458"/>
    <cellStyle name="Odstotek 2 3 3 9 3 4 2" xfId="29459"/>
    <cellStyle name="Odstotek 2 3 3 9 3 5" xfId="29460"/>
    <cellStyle name="Odstotek 2 3 3 9 4" xfId="29461"/>
    <cellStyle name="Odstotek 2 3 3 9 4 2" xfId="29462"/>
    <cellStyle name="Odstotek 2 3 3 9 4 2 2" xfId="29463"/>
    <cellStyle name="Odstotek 2 3 3 9 4 3" xfId="29464"/>
    <cellStyle name="Odstotek 2 3 3 9 4 3 2" xfId="29465"/>
    <cellStyle name="Odstotek 2 3 3 9 4 4" xfId="29466"/>
    <cellStyle name="Odstotek 2 3 3 9 5" xfId="29467"/>
    <cellStyle name="Odstotek 2 3 3 9 5 2" xfId="29468"/>
    <cellStyle name="Odstotek 2 3 3 9 6" xfId="29469"/>
    <cellStyle name="Odstotek 2 3 3 9 6 2" xfId="29470"/>
    <cellStyle name="Odstotek 2 3 3 9 7" xfId="29471"/>
    <cellStyle name="Odstotek 2 3 4" xfId="29472"/>
    <cellStyle name="Odstotek 2 3 4 10" xfId="29473"/>
    <cellStyle name="Odstotek 2 3 4 10 2" xfId="29474"/>
    <cellStyle name="Odstotek 2 3 4 10 2 2" xfId="29475"/>
    <cellStyle name="Odstotek 2 3 4 10 2 2 2" xfId="29476"/>
    <cellStyle name="Odstotek 2 3 4 10 2 2 2 2" xfId="29477"/>
    <cellStyle name="Odstotek 2 3 4 10 2 2 3" xfId="29478"/>
    <cellStyle name="Odstotek 2 3 4 10 2 2 3 2" xfId="29479"/>
    <cellStyle name="Odstotek 2 3 4 10 2 2 4" xfId="29480"/>
    <cellStyle name="Odstotek 2 3 4 10 2 3" xfId="29481"/>
    <cellStyle name="Odstotek 2 3 4 10 2 3 2" xfId="29482"/>
    <cellStyle name="Odstotek 2 3 4 10 2 4" xfId="29483"/>
    <cellStyle name="Odstotek 2 3 4 10 2 4 2" xfId="29484"/>
    <cellStyle name="Odstotek 2 3 4 10 2 5" xfId="29485"/>
    <cellStyle name="Odstotek 2 3 4 10 3" xfId="29486"/>
    <cellStyle name="Odstotek 2 3 4 10 3 2" xfId="29487"/>
    <cellStyle name="Odstotek 2 3 4 10 3 2 2" xfId="29488"/>
    <cellStyle name="Odstotek 2 3 4 10 3 3" xfId="29489"/>
    <cellStyle name="Odstotek 2 3 4 10 3 3 2" xfId="29490"/>
    <cellStyle name="Odstotek 2 3 4 10 3 4" xfId="29491"/>
    <cellStyle name="Odstotek 2 3 4 10 4" xfId="29492"/>
    <cellStyle name="Odstotek 2 3 4 10 4 2" xfId="29493"/>
    <cellStyle name="Odstotek 2 3 4 10 5" xfId="29494"/>
    <cellStyle name="Odstotek 2 3 4 10 5 2" xfId="29495"/>
    <cellStyle name="Odstotek 2 3 4 10 6" xfId="29496"/>
    <cellStyle name="Odstotek 2 3 4 11" xfId="29497"/>
    <cellStyle name="Odstotek 2 3 4 11 2" xfId="29498"/>
    <cellStyle name="Odstotek 2 3 4 11 2 2" xfId="29499"/>
    <cellStyle name="Odstotek 2 3 4 11 2 2 2" xfId="29500"/>
    <cellStyle name="Odstotek 2 3 4 11 2 3" xfId="29501"/>
    <cellStyle name="Odstotek 2 3 4 11 2 3 2" xfId="29502"/>
    <cellStyle name="Odstotek 2 3 4 11 2 4" xfId="29503"/>
    <cellStyle name="Odstotek 2 3 4 11 3" xfId="29504"/>
    <cellStyle name="Odstotek 2 3 4 11 3 2" xfId="29505"/>
    <cellStyle name="Odstotek 2 3 4 11 4" xfId="29506"/>
    <cellStyle name="Odstotek 2 3 4 11 4 2" xfId="29507"/>
    <cellStyle name="Odstotek 2 3 4 11 5" xfId="29508"/>
    <cellStyle name="Odstotek 2 3 4 12" xfId="29509"/>
    <cellStyle name="Odstotek 2 3 4 12 2" xfId="29510"/>
    <cellStyle name="Odstotek 2 3 4 12 2 2" xfId="29511"/>
    <cellStyle name="Odstotek 2 3 4 12 3" xfId="29512"/>
    <cellStyle name="Odstotek 2 3 4 12 3 2" xfId="29513"/>
    <cellStyle name="Odstotek 2 3 4 12 4" xfId="29514"/>
    <cellStyle name="Odstotek 2 3 4 13" xfId="29515"/>
    <cellStyle name="Odstotek 2 3 4 13 2" xfId="29516"/>
    <cellStyle name="Odstotek 2 3 4 14" xfId="29517"/>
    <cellStyle name="Odstotek 2 3 4 14 2" xfId="29518"/>
    <cellStyle name="Odstotek 2 3 4 15" xfId="29519"/>
    <cellStyle name="Odstotek 2 3 4 2" xfId="29520"/>
    <cellStyle name="Odstotek 2 3 4 2 2" xfId="29521"/>
    <cellStyle name="Odstotek 2 3 4 2 2 2" xfId="29522"/>
    <cellStyle name="Odstotek 2 3 4 2 2 2 2" xfId="29523"/>
    <cellStyle name="Odstotek 2 3 4 2 2 2 2 2" xfId="29524"/>
    <cellStyle name="Odstotek 2 3 4 2 2 2 2 2 2" xfId="29525"/>
    <cellStyle name="Odstotek 2 3 4 2 2 2 2 3" xfId="29526"/>
    <cellStyle name="Odstotek 2 3 4 2 2 2 2 3 2" xfId="29527"/>
    <cellStyle name="Odstotek 2 3 4 2 2 2 2 4" xfId="29528"/>
    <cellStyle name="Odstotek 2 3 4 2 2 2 3" xfId="29529"/>
    <cellStyle name="Odstotek 2 3 4 2 2 2 3 2" xfId="29530"/>
    <cellStyle name="Odstotek 2 3 4 2 2 2 4" xfId="29531"/>
    <cellStyle name="Odstotek 2 3 4 2 2 2 4 2" xfId="29532"/>
    <cellStyle name="Odstotek 2 3 4 2 2 2 5" xfId="29533"/>
    <cellStyle name="Odstotek 2 3 4 2 2 3" xfId="29534"/>
    <cellStyle name="Odstotek 2 3 4 2 2 3 2" xfId="29535"/>
    <cellStyle name="Odstotek 2 3 4 2 2 3 2 2" xfId="29536"/>
    <cellStyle name="Odstotek 2 3 4 2 2 3 3" xfId="29537"/>
    <cellStyle name="Odstotek 2 3 4 2 2 3 3 2" xfId="29538"/>
    <cellStyle name="Odstotek 2 3 4 2 2 3 4" xfId="29539"/>
    <cellStyle name="Odstotek 2 3 4 2 2 4" xfId="29540"/>
    <cellStyle name="Odstotek 2 3 4 2 2 4 2" xfId="29541"/>
    <cellStyle name="Odstotek 2 3 4 2 2 5" xfId="29542"/>
    <cellStyle name="Odstotek 2 3 4 2 2 5 2" xfId="29543"/>
    <cellStyle name="Odstotek 2 3 4 2 2 6" xfId="29544"/>
    <cellStyle name="Odstotek 2 3 4 2 3" xfId="29545"/>
    <cellStyle name="Odstotek 2 3 4 2 3 2" xfId="29546"/>
    <cellStyle name="Odstotek 2 3 4 2 3 2 2" xfId="29547"/>
    <cellStyle name="Odstotek 2 3 4 2 3 2 2 2" xfId="29548"/>
    <cellStyle name="Odstotek 2 3 4 2 3 2 3" xfId="29549"/>
    <cellStyle name="Odstotek 2 3 4 2 3 2 3 2" xfId="29550"/>
    <cellStyle name="Odstotek 2 3 4 2 3 2 4" xfId="29551"/>
    <cellStyle name="Odstotek 2 3 4 2 3 3" xfId="29552"/>
    <cellStyle name="Odstotek 2 3 4 2 3 3 2" xfId="29553"/>
    <cellStyle name="Odstotek 2 3 4 2 3 4" xfId="29554"/>
    <cellStyle name="Odstotek 2 3 4 2 3 4 2" xfId="29555"/>
    <cellStyle name="Odstotek 2 3 4 2 3 5" xfId="29556"/>
    <cellStyle name="Odstotek 2 3 4 2 4" xfId="29557"/>
    <cellStyle name="Odstotek 2 3 4 2 4 2" xfId="29558"/>
    <cellStyle name="Odstotek 2 3 4 2 4 2 2" xfId="29559"/>
    <cellStyle name="Odstotek 2 3 4 2 4 3" xfId="29560"/>
    <cellStyle name="Odstotek 2 3 4 2 4 3 2" xfId="29561"/>
    <cellStyle name="Odstotek 2 3 4 2 4 4" xfId="29562"/>
    <cellStyle name="Odstotek 2 3 4 2 5" xfId="29563"/>
    <cellStyle name="Odstotek 2 3 4 2 5 2" xfId="29564"/>
    <cellStyle name="Odstotek 2 3 4 2 6" xfId="29565"/>
    <cellStyle name="Odstotek 2 3 4 2 6 2" xfId="29566"/>
    <cellStyle name="Odstotek 2 3 4 2 7" xfId="29567"/>
    <cellStyle name="Odstotek 2 3 4 3" xfId="29568"/>
    <cellStyle name="Odstotek 2 3 4 3 2" xfId="29569"/>
    <cellStyle name="Odstotek 2 3 4 3 2 2" xfId="29570"/>
    <cellStyle name="Odstotek 2 3 4 3 2 2 2" xfId="29571"/>
    <cellStyle name="Odstotek 2 3 4 3 2 2 2 2" xfId="29572"/>
    <cellStyle name="Odstotek 2 3 4 3 2 2 2 2 2" xfId="29573"/>
    <cellStyle name="Odstotek 2 3 4 3 2 2 2 3" xfId="29574"/>
    <cellStyle name="Odstotek 2 3 4 3 2 2 2 3 2" xfId="29575"/>
    <cellStyle name="Odstotek 2 3 4 3 2 2 2 4" xfId="29576"/>
    <cellStyle name="Odstotek 2 3 4 3 2 2 3" xfId="29577"/>
    <cellStyle name="Odstotek 2 3 4 3 2 2 3 2" xfId="29578"/>
    <cellStyle name="Odstotek 2 3 4 3 2 2 4" xfId="29579"/>
    <cellStyle name="Odstotek 2 3 4 3 2 2 4 2" xfId="29580"/>
    <cellStyle name="Odstotek 2 3 4 3 2 2 5" xfId="29581"/>
    <cellStyle name="Odstotek 2 3 4 3 2 3" xfId="29582"/>
    <cellStyle name="Odstotek 2 3 4 3 2 3 2" xfId="29583"/>
    <cellStyle name="Odstotek 2 3 4 3 2 3 2 2" xfId="29584"/>
    <cellStyle name="Odstotek 2 3 4 3 2 3 3" xfId="29585"/>
    <cellStyle name="Odstotek 2 3 4 3 2 3 3 2" xfId="29586"/>
    <cellStyle name="Odstotek 2 3 4 3 2 3 4" xfId="29587"/>
    <cellStyle name="Odstotek 2 3 4 3 2 4" xfId="29588"/>
    <cellStyle name="Odstotek 2 3 4 3 2 4 2" xfId="29589"/>
    <cellStyle name="Odstotek 2 3 4 3 2 5" xfId="29590"/>
    <cellStyle name="Odstotek 2 3 4 3 2 5 2" xfId="29591"/>
    <cellStyle name="Odstotek 2 3 4 3 2 6" xfId="29592"/>
    <cellStyle name="Odstotek 2 3 4 3 3" xfId="29593"/>
    <cellStyle name="Odstotek 2 3 4 3 3 2" xfId="29594"/>
    <cellStyle name="Odstotek 2 3 4 3 3 2 2" xfId="29595"/>
    <cellStyle name="Odstotek 2 3 4 3 3 2 2 2" xfId="29596"/>
    <cellStyle name="Odstotek 2 3 4 3 3 2 3" xfId="29597"/>
    <cellStyle name="Odstotek 2 3 4 3 3 2 3 2" xfId="29598"/>
    <cellStyle name="Odstotek 2 3 4 3 3 2 4" xfId="29599"/>
    <cellStyle name="Odstotek 2 3 4 3 3 3" xfId="29600"/>
    <cellStyle name="Odstotek 2 3 4 3 3 3 2" xfId="29601"/>
    <cellStyle name="Odstotek 2 3 4 3 3 4" xfId="29602"/>
    <cellStyle name="Odstotek 2 3 4 3 3 4 2" xfId="29603"/>
    <cellStyle name="Odstotek 2 3 4 3 3 5" xfId="29604"/>
    <cellStyle name="Odstotek 2 3 4 3 4" xfId="29605"/>
    <cellStyle name="Odstotek 2 3 4 3 4 2" xfId="29606"/>
    <cellStyle name="Odstotek 2 3 4 3 4 2 2" xfId="29607"/>
    <cellStyle name="Odstotek 2 3 4 3 4 3" xfId="29608"/>
    <cellStyle name="Odstotek 2 3 4 3 4 3 2" xfId="29609"/>
    <cellStyle name="Odstotek 2 3 4 3 4 4" xfId="29610"/>
    <cellStyle name="Odstotek 2 3 4 3 5" xfId="29611"/>
    <cellStyle name="Odstotek 2 3 4 3 5 2" xfId="29612"/>
    <cellStyle name="Odstotek 2 3 4 3 6" xfId="29613"/>
    <cellStyle name="Odstotek 2 3 4 3 6 2" xfId="29614"/>
    <cellStyle name="Odstotek 2 3 4 3 7" xfId="29615"/>
    <cellStyle name="Odstotek 2 3 4 4" xfId="29616"/>
    <cellStyle name="Odstotek 2 3 4 4 2" xfId="29617"/>
    <cellStyle name="Odstotek 2 3 4 4 2 2" xfId="29618"/>
    <cellStyle name="Odstotek 2 3 4 4 2 2 2" xfId="29619"/>
    <cellStyle name="Odstotek 2 3 4 4 2 2 2 2" xfId="29620"/>
    <cellStyle name="Odstotek 2 3 4 4 2 2 2 2 2" xfId="29621"/>
    <cellStyle name="Odstotek 2 3 4 4 2 2 2 3" xfId="29622"/>
    <cellStyle name="Odstotek 2 3 4 4 2 2 2 3 2" xfId="29623"/>
    <cellStyle name="Odstotek 2 3 4 4 2 2 2 4" xfId="29624"/>
    <cellStyle name="Odstotek 2 3 4 4 2 2 3" xfId="29625"/>
    <cellStyle name="Odstotek 2 3 4 4 2 2 3 2" xfId="29626"/>
    <cellStyle name="Odstotek 2 3 4 4 2 2 4" xfId="29627"/>
    <cellStyle name="Odstotek 2 3 4 4 2 2 4 2" xfId="29628"/>
    <cellStyle name="Odstotek 2 3 4 4 2 2 5" xfId="29629"/>
    <cellStyle name="Odstotek 2 3 4 4 2 3" xfId="29630"/>
    <cellStyle name="Odstotek 2 3 4 4 2 3 2" xfId="29631"/>
    <cellStyle name="Odstotek 2 3 4 4 2 3 2 2" xfId="29632"/>
    <cellStyle name="Odstotek 2 3 4 4 2 3 3" xfId="29633"/>
    <cellStyle name="Odstotek 2 3 4 4 2 3 3 2" xfId="29634"/>
    <cellStyle name="Odstotek 2 3 4 4 2 3 4" xfId="29635"/>
    <cellStyle name="Odstotek 2 3 4 4 2 4" xfId="29636"/>
    <cellStyle name="Odstotek 2 3 4 4 2 4 2" xfId="29637"/>
    <cellStyle name="Odstotek 2 3 4 4 2 5" xfId="29638"/>
    <cellStyle name="Odstotek 2 3 4 4 2 5 2" xfId="29639"/>
    <cellStyle name="Odstotek 2 3 4 4 2 6" xfId="29640"/>
    <cellStyle name="Odstotek 2 3 4 4 3" xfId="29641"/>
    <cellStyle name="Odstotek 2 3 4 4 3 2" xfId="29642"/>
    <cellStyle name="Odstotek 2 3 4 4 3 2 2" xfId="29643"/>
    <cellStyle name="Odstotek 2 3 4 4 3 2 2 2" xfId="29644"/>
    <cellStyle name="Odstotek 2 3 4 4 3 2 3" xfId="29645"/>
    <cellStyle name="Odstotek 2 3 4 4 3 2 3 2" xfId="29646"/>
    <cellStyle name="Odstotek 2 3 4 4 3 2 4" xfId="29647"/>
    <cellStyle name="Odstotek 2 3 4 4 3 3" xfId="29648"/>
    <cellStyle name="Odstotek 2 3 4 4 3 3 2" xfId="29649"/>
    <cellStyle name="Odstotek 2 3 4 4 3 4" xfId="29650"/>
    <cellStyle name="Odstotek 2 3 4 4 3 4 2" xfId="29651"/>
    <cellStyle name="Odstotek 2 3 4 4 3 5" xfId="29652"/>
    <cellStyle name="Odstotek 2 3 4 4 4" xfId="29653"/>
    <cellStyle name="Odstotek 2 3 4 4 4 2" xfId="29654"/>
    <cellStyle name="Odstotek 2 3 4 4 4 2 2" xfId="29655"/>
    <cellStyle name="Odstotek 2 3 4 4 4 3" xfId="29656"/>
    <cellStyle name="Odstotek 2 3 4 4 4 3 2" xfId="29657"/>
    <cellStyle name="Odstotek 2 3 4 4 4 4" xfId="29658"/>
    <cellStyle name="Odstotek 2 3 4 4 5" xfId="29659"/>
    <cellStyle name="Odstotek 2 3 4 4 5 2" xfId="29660"/>
    <cellStyle name="Odstotek 2 3 4 4 6" xfId="29661"/>
    <cellStyle name="Odstotek 2 3 4 4 6 2" xfId="29662"/>
    <cellStyle name="Odstotek 2 3 4 4 7" xfId="29663"/>
    <cellStyle name="Odstotek 2 3 4 5" xfId="29664"/>
    <cellStyle name="Odstotek 2 3 4 5 2" xfId="29665"/>
    <cellStyle name="Odstotek 2 3 4 5 2 2" xfId="29666"/>
    <cellStyle name="Odstotek 2 3 4 5 2 2 2" xfId="29667"/>
    <cellStyle name="Odstotek 2 3 4 5 2 2 2 2" xfId="29668"/>
    <cellStyle name="Odstotek 2 3 4 5 2 2 2 2 2" xfId="29669"/>
    <cellStyle name="Odstotek 2 3 4 5 2 2 2 3" xfId="29670"/>
    <cellStyle name="Odstotek 2 3 4 5 2 2 2 3 2" xfId="29671"/>
    <cellStyle name="Odstotek 2 3 4 5 2 2 2 4" xfId="29672"/>
    <cellStyle name="Odstotek 2 3 4 5 2 2 3" xfId="29673"/>
    <cellStyle name="Odstotek 2 3 4 5 2 2 3 2" xfId="29674"/>
    <cellStyle name="Odstotek 2 3 4 5 2 2 4" xfId="29675"/>
    <cellStyle name="Odstotek 2 3 4 5 2 2 4 2" xfId="29676"/>
    <cellStyle name="Odstotek 2 3 4 5 2 2 5" xfId="29677"/>
    <cellStyle name="Odstotek 2 3 4 5 2 3" xfId="29678"/>
    <cellStyle name="Odstotek 2 3 4 5 2 3 2" xfId="29679"/>
    <cellStyle name="Odstotek 2 3 4 5 2 3 2 2" xfId="29680"/>
    <cellStyle name="Odstotek 2 3 4 5 2 3 3" xfId="29681"/>
    <cellStyle name="Odstotek 2 3 4 5 2 3 3 2" xfId="29682"/>
    <cellStyle name="Odstotek 2 3 4 5 2 3 4" xfId="29683"/>
    <cellStyle name="Odstotek 2 3 4 5 2 4" xfId="29684"/>
    <cellStyle name="Odstotek 2 3 4 5 2 4 2" xfId="29685"/>
    <cellStyle name="Odstotek 2 3 4 5 2 5" xfId="29686"/>
    <cellStyle name="Odstotek 2 3 4 5 2 5 2" xfId="29687"/>
    <cellStyle name="Odstotek 2 3 4 5 2 6" xfId="29688"/>
    <cellStyle name="Odstotek 2 3 4 5 3" xfId="29689"/>
    <cellStyle name="Odstotek 2 3 4 5 3 2" xfId="29690"/>
    <cellStyle name="Odstotek 2 3 4 5 3 2 2" xfId="29691"/>
    <cellStyle name="Odstotek 2 3 4 5 3 2 2 2" xfId="29692"/>
    <cellStyle name="Odstotek 2 3 4 5 3 2 3" xfId="29693"/>
    <cellStyle name="Odstotek 2 3 4 5 3 2 3 2" xfId="29694"/>
    <cellStyle name="Odstotek 2 3 4 5 3 2 4" xfId="29695"/>
    <cellStyle name="Odstotek 2 3 4 5 3 3" xfId="29696"/>
    <cellStyle name="Odstotek 2 3 4 5 3 3 2" xfId="29697"/>
    <cellStyle name="Odstotek 2 3 4 5 3 4" xfId="29698"/>
    <cellStyle name="Odstotek 2 3 4 5 3 4 2" xfId="29699"/>
    <cellStyle name="Odstotek 2 3 4 5 3 5" xfId="29700"/>
    <cellStyle name="Odstotek 2 3 4 5 4" xfId="29701"/>
    <cellStyle name="Odstotek 2 3 4 5 4 2" xfId="29702"/>
    <cellStyle name="Odstotek 2 3 4 5 4 2 2" xfId="29703"/>
    <cellStyle name="Odstotek 2 3 4 5 4 3" xfId="29704"/>
    <cellStyle name="Odstotek 2 3 4 5 4 3 2" xfId="29705"/>
    <cellStyle name="Odstotek 2 3 4 5 4 4" xfId="29706"/>
    <cellStyle name="Odstotek 2 3 4 5 5" xfId="29707"/>
    <cellStyle name="Odstotek 2 3 4 5 5 2" xfId="29708"/>
    <cellStyle name="Odstotek 2 3 4 5 6" xfId="29709"/>
    <cellStyle name="Odstotek 2 3 4 5 6 2" xfId="29710"/>
    <cellStyle name="Odstotek 2 3 4 5 7" xfId="29711"/>
    <cellStyle name="Odstotek 2 3 4 6" xfId="29712"/>
    <cellStyle name="Odstotek 2 3 4 6 2" xfId="29713"/>
    <cellStyle name="Odstotek 2 3 4 6 2 2" xfId="29714"/>
    <cellStyle name="Odstotek 2 3 4 6 2 2 2" xfId="29715"/>
    <cellStyle name="Odstotek 2 3 4 6 2 2 2 2" xfId="29716"/>
    <cellStyle name="Odstotek 2 3 4 6 2 2 2 2 2" xfId="29717"/>
    <cellStyle name="Odstotek 2 3 4 6 2 2 2 3" xfId="29718"/>
    <cellStyle name="Odstotek 2 3 4 6 2 2 2 3 2" xfId="29719"/>
    <cellStyle name="Odstotek 2 3 4 6 2 2 2 4" xfId="29720"/>
    <cellStyle name="Odstotek 2 3 4 6 2 2 3" xfId="29721"/>
    <cellStyle name="Odstotek 2 3 4 6 2 2 3 2" xfId="29722"/>
    <cellStyle name="Odstotek 2 3 4 6 2 2 4" xfId="29723"/>
    <cellStyle name="Odstotek 2 3 4 6 2 2 4 2" xfId="29724"/>
    <cellStyle name="Odstotek 2 3 4 6 2 2 5" xfId="29725"/>
    <cellStyle name="Odstotek 2 3 4 6 2 3" xfId="29726"/>
    <cellStyle name="Odstotek 2 3 4 6 2 3 2" xfId="29727"/>
    <cellStyle name="Odstotek 2 3 4 6 2 3 2 2" xfId="29728"/>
    <cellStyle name="Odstotek 2 3 4 6 2 3 3" xfId="29729"/>
    <cellStyle name="Odstotek 2 3 4 6 2 3 3 2" xfId="29730"/>
    <cellStyle name="Odstotek 2 3 4 6 2 3 4" xfId="29731"/>
    <cellStyle name="Odstotek 2 3 4 6 2 4" xfId="29732"/>
    <cellStyle name="Odstotek 2 3 4 6 2 4 2" xfId="29733"/>
    <cellStyle name="Odstotek 2 3 4 6 2 5" xfId="29734"/>
    <cellStyle name="Odstotek 2 3 4 6 2 5 2" xfId="29735"/>
    <cellStyle name="Odstotek 2 3 4 6 2 6" xfId="29736"/>
    <cellStyle name="Odstotek 2 3 4 6 3" xfId="29737"/>
    <cellStyle name="Odstotek 2 3 4 6 3 2" xfId="29738"/>
    <cellStyle name="Odstotek 2 3 4 6 3 2 2" xfId="29739"/>
    <cellStyle name="Odstotek 2 3 4 6 3 2 2 2" xfId="29740"/>
    <cellStyle name="Odstotek 2 3 4 6 3 2 3" xfId="29741"/>
    <cellStyle name="Odstotek 2 3 4 6 3 2 3 2" xfId="29742"/>
    <cellStyle name="Odstotek 2 3 4 6 3 2 4" xfId="29743"/>
    <cellStyle name="Odstotek 2 3 4 6 3 3" xfId="29744"/>
    <cellStyle name="Odstotek 2 3 4 6 3 3 2" xfId="29745"/>
    <cellStyle name="Odstotek 2 3 4 6 3 4" xfId="29746"/>
    <cellStyle name="Odstotek 2 3 4 6 3 4 2" xfId="29747"/>
    <cellStyle name="Odstotek 2 3 4 6 3 5" xfId="29748"/>
    <cellStyle name="Odstotek 2 3 4 6 4" xfId="29749"/>
    <cellStyle name="Odstotek 2 3 4 6 4 2" xfId="29750"/>
    <cellStyle name="Odstotek 2 3 4 6 4 2 2" xfId="29751"/>
    <cellStyle name="Odstotek 2 3 4 6 4 3" xfId="29752"/>
    <cellStyle name="Odstotek 2 3 4 6 4 3 2" xfId="29753"/>
    <cellStyle name="Odstotek 2 3 4 6 4 4" xfId="29754"/>
    <cellStyle name="Odstotek 2 3 4 6 5" xfId="29755"/>
    <cellStyle name="Odstotek 2 3 4 6 5 2" xfId="29756"/>
    <cellStyle name="Odstotek 2 3 4 6 6" xfId="29757"/>
    <cellStyle name="Odstotek 2 3 4 6 6 2" xfId="29758"/>
    <cellStyle name="Odstotek 2 3 4 6 7" xfId="29759"/>
    <cellStyle name="Odstotek 2 3 4 7" xfId="29760"/>
    <cellStyle name="Odstotek 2 3 4 7 2" xfId="29761"/>
    <cellStyle name="Odstotek 2 3 4 7 2 2" xfId="29762"/>
    <cellStyle name="Odstotek 2 3 4 7 2 2 2" xfId="29763"/>
    <cellStyle name="Odstotek 2 3 4 7 2 2 2 2" xfId="29764"/>
    <cellStyle name="Odstotek 2 3 4 7 2 2 2 2 2" xfId="29765"/>
    <cellStyle name="Odstotek 2 3 4 7 2 2 2 3" xfId="29766"/>
    <cellStyle name="Odstotek 2 3 4 7 2 2 2 3 2" xfId="29767"/>
    <cellStyle name="Odstotek 2 3 4 7 2 2 2 4" xfId="29768"/>
    <cellStyle name="Odstotek 2 3 4 7 2 2 3" xfId="29769"/>
    <cellStyle name="Odstotek 2 3 4 7 2 2 3 2" xfId="29770"/>
    <cellStyle name="Odstotek 2 3 4 7 2 2 4" xfId="29771"/>
    <cellStyle name="Odstotek 2 3 4 7 2 2 4 2" xfId="29772"/>
    <cellStyle name="Odstotek 2 3 4 7 2 2 5" xfId="29773"/>
    <cellStyle name="Odstotek 2 3 4 7 2 3" xfId="29774"/>
    <cellStyle name="Odstotek 2 3 4 7 2 3 2" xfId="29775"/>
    <cellStyle name="Odstotek 2 3 4 7 2 3 2 2" xfId="29776"/>
    <cellStyle name="Odstotek 2 3 4 7 2 3 3" xfId="29777"/>
    <cellStyle name="Odstotek 2 3 4 7 2 3 3 2" xfId="29778"/>
    <cellStyle name="Odstotek 2 3 4 7 2 3 4" xfId="29779"/>
    <cellStyle name="Odstotek 2 3 4 7 2 4" xfId="29780"/>
    <cellStyle name="Odstotek 2 3 4 7 2 4 2" xfId="29781"/>
    <cellStyle name="Odstotek 2 3 4 7 2 5" xfId="29782"/>
    <cellStyle name="Odstotek 2 3 4 7 2 5 2" xfId="29783"/>
    <cellStyle name="Odstotek 2 3 4 7 2 6" xfId="29784"/>
    <cellStyle name="Odstotek 2 3 4 7 3" xfId="29785"/>
    <cellStyle name="Odstotek 2 3 4 7 3 2" xfId="29786"/>
    <cellStyle name="Odstotek 2 3 4 7 3 2 2" xfId="29787"/>
    <cellStyle name="Odstotek 2 3 4 7 3 2 2 2" xfId="29788"/>
    <cellStyle name="Odstotek 2 3 4 7 3 2 3" xfId="29789"/>
    <cellStyle name="Odstotek 2 3 4 7 3 2 3 2" xfId="29790"/>
    <cellStyle name="Odstotek 2 3 4 7 3 2 4" xfId="29791"/>
    <cellStyle name="Odstotek 2 3 4 7 3 3" xfId="29792"/>
    <cellStyle name="Odstotek 2 3 4 7 3 3 2" xfId="29793"/>
    <cellStyle name="Odstotek 2 3 4 7 3 4" xfId="29794"/>
    <cellStyle name="Odstotek 2 3 4 7 3 4 2" xfId="29795"/>
    <cellStyle name="Odstotek 2 3 4 7 3 5" xfId="29796"/>
    <cellStyle name="Odstotek 2 3 4 7 4" xfId="29797"/>
    <cellStyle name="Odstotek 2 3 4 7 4 2" xfId="29798"/>
    <cellStyle name="Odstotek 2 3 4 7 4 2 2" xfId="29799"/>
    <cellStyle name="Odstotek 2 3 4 7 4 3" xfId="29800"/>
    <cellStyle name="Odstotek 2 3 4 7 4 3 2" xfId="29801"/>
    <cellStyle name="Odstotek 2 3 4 7 4 4" xfId="29802"/>
    <cellStyle name="Odstotek 2 3 4 7 5" xfId="29803"/>
    <cellStyle name="Odstotek 2 3 4 7 5 2" xfId="29804"/>
    <cellStyle name="Odstotek 2 3 4 7 6" xfId="29805"/>
    <cellStyle name="Odstotek 2 3 4 7 6 2" xfId="29806"/>
    <cellStyle name="Odstotek 2 3 4 7 7" xfId="29807"/>
    <cellStyle name="Odstotek 2 3 4 8" xfId="29808"/>
    <cellStyle name="Odstotek 2 3 4 8 2" xfId="29809"/>
    <cellStyle name="Odstotek 2 3 4 8 2 2" xfId="29810"/>
    <cellStyle name="Odstotek 2 3 4 8 2 2 2" xfId="29811"/>
    <cellStyle name="Odstotek 2 3 4 8 2 2 2 2" xfId="29812"/>
    <cellStyle name="Odstotek 2 3 4 8 2 2 2 2 2" xfId="29813"/>
    <cellStyle name="Odstotek 2 3 4 8 2 2 2 3" xfId="29814"/>
    <cellStyle name="Odstotek 2 3 4 8 2 2 2 3 2" xfId="29815"/>
    <cellStyle name="Odstotek 2 3 4 8 2 2 2 4" xfId="29816"/>
    <cellStyle name="Odstotek 2 3 4 8 2 2 3" xfId="29817"/>
    <cellStyle name="Odstotek 2 3 4 8 2 2 3 2" xfId="29818"/>
    <cellStyle name="Odstotek 2 3 4 8 2 2 4" xfId="29819"/>
    <cellStyle name="Odstotek 2 3 4 8 2 2 4 2" xfId="29820"/>
    <cellStyle name="Odstotek 2 3 4 8 2 2 5" xfId="29821"/>
    <cellStyle name="Odstotek 2 3 4 8 2 3" xfId="29822"/>
    <cellStyle name="Odstotek 2 3 4 8 2 3 2" xfId="29823"/>
    <cellStyle name="Odstotek 2 3 4 8 2 3 2 2" xfId="29824"/>
    <cellStyle name="Odstotek 2 3 4 8 2 3 3" xfId="29825"/>
    <cellStyle name="Odstotek 2 3 4 8 2 3 3 2" xfId="29826"/>
    <cellStyle name="Odstotek 2 3 4 8 2 3 4" xfId="29827"/>
    <cellStyle name="Odstotek 2 3 4 8 2 4" xfId="29828"/>
    <cellStyle name="Odstotek 2 3 4 8 2 4 2" xfId="29829"/>
    <cellStyle name="Odstotek 2 3 4 8 2 5" xfId="29830"/>
    <cellStyle name="Odstotek 2 3 4 8 2 5 2" xfId="29831"/>
    <cellStyle name="Odstotek 2 3 4 8 2 6" xfId="29832"/>
    <cellStyle name="Odstotek 2 3 4 8 3" xfId="29833"/>
    <cellStyle name="Odstotek 2 3 4 8 3 2" xfId="29834"/>
    <cellStyle name="Odstotek 2 3 4 8 3 2 2" xfId="29835"/>
    <cellStyle name="Odstotek 2 3 4 8 3 2 2 2" xfId="29836"/>
    <cellStyle name="Odstotek 2 3 4 8 3 2 3" xfId="29837"/>
    <cellStyle name="Odstotek 2 3 4 8 3 2 3 2" xfId="29838"/>
    <cellStyle name="Odstotek 2 3 4 8 3 2 4" xfId="29839"/>
    <cellStyle name="Odstotek 2 3 4 8 3 3" xfId="29840"/>
    <cellStyle name="Odstotek 2 3 4 8 3 3 2" xfId="29841"/>
    <cellStyle name="Odstotek 2 3 4 8 3 4" xfId="29842"/>
    <cellStyle name="Odstotek 2 3 4 8 3 4 2" xfId="29843"/>
    <cellStyle name="Odstotek 2 3 4 8 3 5" xfId="29844"/>
    <cellStyle name="Odstotek 2 3 4 8 4" xfId="29845"/>
    <cellStyle name="Odstotek 2 3 4 8 4 2" xfId="29846"/>
    <cellStyle name="Odstotek 2 3 4 8 4 2 2" xfId="29847"/>
    <cellStyle name="Odstotek 2 3 4 8 4 3" xfId="29848"/>
    <cellStyle name="Odstotek 2 3 4 8 4 3 2" xfId="29849"/>
    <cellStyle name="Odstotek 2 3 4 8 4 4" xfId="29850"/>
    <cellStyle name="Odstotek 2 3 4 8 5" xfId="29851"/>
    <cellStyle name="Odstotek 2 3 4 8 5 2" xfId="29852"/>
    <cellStyle name="Odstotek 2 3 4 8 6" xfId="29853"/>
    <cellStyle name="Odstotek 2 3 4 8 6 2" xfId="29854"/>
    <cellStyle name="Odstotek 2 3 4 8 7" xfId="29855"/>
    <cellStyle name="Odstotek 2 3 4 9" xfId="29856"/>
    <cellStyle name="Odstotek 2 3 4 9 2" xfId="29857"/>
    <cellStyle name="Odstotek 2 3 4 9 2 2" xfId="29858"/>
    <cellStyle name="Odstotek 2 3 4 9 2 2 2" xfId="29859"/>
    <cellStyle name="Odstotek 2 3 4 9 2 2 2 2" xfId="29860"/>
    <cellStyle name="Odstotek 2 3 4 9 2 2 2 2 2" xfId="29861"/>
    <cellStyle name="Odstotek 2 3 4 9 2 2 2 3" xfId="29862"/>
    <cellStyle name="Odstotek 2 3 4 9 2 2 2 3 2" xfId="29863"/>
    <cellStyle name="Odstotek 2 3 4 9 2 2 2 4" xfId="29864"/>
    <cellStyle name="Odstotek 2 3 4 9 2 2 3" xfId="29865"/>
    <cellStyle name="Odstotek 2 3 4 9 2 2 3 2" xfId="29866"/>
    <cellStyle name="Odstotek 2 3 4 9 2 2 4" xfId="29867"/>
    <cellStyle name="Odstotek 2 3 4 9 2 2 4 2" xfId="29868"/>
    <cellStyle name="Odstotek 2 3 4 9 2 2 5" xfId="29869"/>
    <cellStyle name="Odstotek 2 3 4 9 2 3" xfId="29870"/>
    <cellStyle name="Odstotek 2 3 4 9 2 3 2" xfId="29871"/>
    <cellStyle name="Odstotek 2 3 4 9 2 3 2 2" xfId="29872"/>
    <cellStyle name="Odstotek 2 3 4 9 2 3 3" xfId="29873"/>
    <cellStyle name="Odstotek 2 3 4 9 2 3 3 2" xfId="29874"/>
    <cellStyle name="Odstotek 2 3 4 9 2 3 4" xfId="29875"/>
    <cellStyle name="Odstotek 2 3 4 9 2 4" xfId="29876"/>
    <cellStyle name="Odstotek 2 3 4 9 2 4 2" xfId="29877"/>
    <cellStyle name="Odstotek 2 3 4 9 2 5" xfId="29878"/>
    <cellStyle name="Odstotek 2 3 4 9 2 5 2" xfId="29879"/>
    <cellStyle name="Odstotek 2 3 4 9 2 6" xfId="29880"/>
    <cellStyle name="Odstotek 2 3 4 9 3" xfId="29881"/>
    <cellStyle name="Odstotek 2 3 4 9 3 2" xfId="29882"/>
    <cellStyle name="Odstotek 2 3 4 9 3 2 2" xfId="29883"/>
    <cellStyle name="Odstotek 2 3 4 9 3 2 2 2" xfId="29884"/>
    <cellStyle name="Odstotek 2 3 4 9 3 2 3" xfId="29885"/>
    <cellStyle name="Odstotek 2 3 4 9 3 2 3 2" xfId="29886"/>
    <cellStyle name="Odstotek 2 3 4 9 3 2 4" xfId="29887"/>
    <cellStyle name="Odstotek 2 3 4 9 3 3" xfId="29888"/>
    <cellStyle name="Odstotek 2 3 4 9 3 3 2" xfId="29889"/>
    <cellStyle name="Odstotek 2 3 4 9 3 4" xfId="29890"/>
    <cellStyle name="Odstotek 2 3 4 9 3 4 2" xfId="29891"/>
    <cellStyle name="Odstotek 2 3 4 9 3 5" xfId="29892"/>
    <cellStyle name="Odstotek 2 3 4 9 4" xfId="29893"/>
    <cellStyle name="Odstotek 2 3 4 9 4 2" xfId="29894"/>
    <cellStyle name="Odstotek 2 3 4 9 4 2 2" xfId="29895"/>
    <cellStyle name="Odstotek 2 3 4 9 4 3" xfId="29896"/>
    <cellStyle name="Odstotek 2 3 4 9 4 3 2" xfId="29897"/>
    <cellStyle name="Odstotek 2 3 4 9 4 4" xfId="29898"/>
    <cellStyle name="Odstotek 2 3 4 9 5" xfId="29899"/>
    <cellStyle name="Odstotek 2 3 4 9 5 2" xfId="29900"/>
    <cellStyle name="Odstotek 2 3 4 9 6" xfId="29901"/>
    <cellStyle name="Odstotek 2 3 4 9 6 2" xfId="29902"/>
    <cellStyle name="Odstotek 2 3 4 9 7" xfId="29903"/>
    <cellStyle name="Odstotek 2 3 5" xfId="29904"/>
    <cellStyle name="Odstotek 2 3 5 2" xfId="29905"/>
    <cellStyle name="Odstotek 2 3 5 2 2" xfId="29906"/>
    <cellStyle name="Odstotek 2 3 5 2 2 2" xfId="29907"/>
    <cellStyle name="Odstotek 2 3 5 2 2 2 2" xfId="29908"/>
    <cellStyle name="Odstotek 2 3 5 2 2 2 2 2" xfId="29909"/>
    <cellStyle name="Odstotek 2 3 5 2 2 2 2 2 2" xfId="29910"/>
    <cellStyle name="Odstotek 2 3 5 2 2 2 2 3" xfId="29911"/>
    <cellStyle name="Odstotek 2 3 5 2 2 2 2 3 2" xfId="29912"/>
    <cellStyle name="Odstotek 2 3 5 2 2 2 2 4" xfId="29913"/>
    <cellStyle name="Odstotek 2 3 5 2 2 2 3" xfId="29914"/>
    <cellStyle name="Odstotek 2 3 5 2 2 2 3 2" xfId="29915"/>
    <cellStyle name="Odstotek 2 3 5 2 2 2 4" xfId="29916"/>
    <cellStyle name="Odstotek 2 3 5 2 2 2 4 2" xfId="29917"/>
    <cellStyle name="Odstotek 2 3 5 2 2 2 5" xfId="29918"/>
    <cellStyle name="Odstotek 2 3 5 2 2 3" xfId="29919"/>
    <cellStyle name="Odstotek 2 3 5 2 2 3 2" xfId="29920"/>
    <cellStyle name="Odstotek 2 3 5 2 2 3 2 2" xfId="29921"/>
    <cellStyle name="Odstotek 2 3 5 2 2 3 3" xfId="29922"/>
    <cellStyle name="Odstotek 2 3 5 2 2 3 3 2" xfId="29923"/>
    <cellStyle name="Odstotek 2 3 5 2 2 3 4" xfId="29924"/>
    <cellStyle name="Odstotek 2 3 5 2 2 4" xfId="29925"/>
    <cellStyle name="Odstotek 2 3 5 2 2 4 2" xfId="29926"/>
    <cellStyle name="Odstotek 2 3 5 2 2 5" xfId="29927"/>
    <cellStyle name="Odstotek 2 3 5 2 2 5 2" xfId="29928"/>
    <cellStyle name="Odstotek 2 3 5 2 2 6" xfId="29929"/>
    <cellStyle name="Odstotek 2 3 5 2 3" xfId="29930"/>
    <cellStyle name="Odstotek 2 3 5 2 3 2" xfId="29931"/>
    <cellStyle name="Odstotek 2 3 5 2 3 2 2" xfId="29932"/>
    <cellStyle name="Odstotek 2 3 5 2 3 2 2 2" xfId="29933"/>
    <cellStyle name="Odstotek 2 3 5 2 3 2 3" xfId="29934"/>
    <cellStyle name="Odstotek 2 3 5 2 3 2 3 2" xfId="29935"/>
    <cellStyle name="Odstotek 2 3 5 2 3 2 4" xfId="29936"/>
    <cellStyle name="Odstotek 2 3 5 2 3 3" xfId="29937"/>
    <cellStyle name="Odstotek 2 3 5 2 3 3 2" xfId="29938"/>
    <cellStyle name="Odstotek 2 3 5 2 3 4" xfId="29939"/>
    <cellStyle name="Odstotek 2 3 5 2 3 4 2" xfId="29940"/>
    <cellStyle name="Odstotek 2 3 5 2 3 5" xfId="29941"/>
    <cellStyle name="Odstotek 2 3 5 2 4" xfId="29942"/>
    <cellStyle name="Odstotek 2 3 5 2 4 2" xfId="29943"/>
    <cellStyle name="Odstotek 2 3 5 2 4 2 2" xfId="29944"/>
    <cellStyle name="Odstotek 2 3 5 2 4 3" xfId="29945"/>
    <cellStyle name="Odstotek 2 3 5 2 4 3 2" xfId="29946"/>
    <cellStyle name="Odstotek 2 3 5 2 4 4" xfId="29947"/>
    <cellStyle name="Odstotek 2 3 5 2 5" xfId="29948"/>
    <cellStyle name="Odstotek 2 3 5 2 5 2" xfId="29949"/>
    <cellStyle name="Odstotek 2 3 5 2 6" xfId="29950"/>
    <cellStyle name="Odstotek 2 3 5 2 6 2" xfId="29951"/>
    <cellStyle name="Odstotek 2 3 5 2 7" xfId="29952"/>
    <cellStyle name="Odstotek 2 3 5 3" xfId="29953"/>
    <cellStyle name="Odstotek 2 3 5 3 2" xfId="29954"/>
    <cellStyle name="Odstotek 2 3 5 3 2 2" xfId="29955"/>
    <cellStyle name="Odstotek 2 3 5 3 2 2 2" xfId="29956"/>
    <cellStyle name="Odstotek 2 3 5 3 2 2 2 2" xfId="29957"/>
    <cellStyle name="Odstotek 2 3 5 3 2 2 3" xfId="29958"/>
    <cellStyle name="Odstotek 2 3 5 3 2 2 3 2" xfId="29959"/>
    <cellStyle name="Odstotek 2 3 5 3 2 2 4" xfId="29960"/>
    <cellStyle name="Odstotek 2 3 5 3 2 3" xfId="29961"/>
    <cellStyle name="Odstotek 2 3 5 3 2 3 2" xfId="29962"/>
    <cellStyle name="Odstotek 2 3 5 3 2 4" xfId="29963"/>
    <cellStyle name="Odstotek 2 3 5 3 2 4 2" xfId="29964"/>
    <cellStyle name="Odstotek 2 3 5 3 2 5" xfId="29965"/>
    <cellStyle name="Odstotek 2 3 5 3 3" xfId="29966"/>
    <cellStyle name="Odstotek 2 3 5 3 3 2" xfId="29967"/>
    <cellStyle name="Odstotek 2 3 5 3 3 2 2" xfId="29968"/>
    <cellStyle name="Odstotek 2 3 5 3 3 3" xfId="29969"/>
    <cellStyle name="Odstotek 2 3 5 3 3 3 2" xfId="29970"/>
    <cellStyle name="Odstotek 2 3 5 3 3 4" xfId="29971"/>
    <cellStyle name="Odstotek 2 3 5 3 4" xfId="29972"/>
    <cellStyle name="Odstotek 2 3 5 3 4 2" xfId="29973"/>
    <cellStyle name="Odstotek 2 3 5 3 5" xfId="29974"/>
    <cellStyle name="Odstotek 2 3 5 3 5 2" xfId="29975"/>
    <cellStyle name="Odstotek 2 3 5 3 6" xfId="29976"/>
    <cellStyle name="Odstotek 2 3 5 4" xfId="29977"/>
    <cellStyle name="Odstotek 2 3 5 4 2" xfId="29978"/>
    <cellStyle name="Odstotek 2 3 5 4 2 2" xfId="29979"/>
    <cellStyle name="Odstotek 2 3 5 4 2 2 2" xfId="29980"/>
    <cellStyle name="Odstotek 2 3 5 4 2 3" xfId="29981"/>
    <cellStyle name="Odstotek 2 3 5 4 2 3 2" xfId="29982"/>
    <cellStyle name="Odstotek 2 3 5 4 2 4" xfId="29983"/>
    <cellStyle name="Odstotek 2 3 5 4 3" xfId="29984"/>
    <cellStyle name="Odstotek 2 3 5 4 3 2" xfId="29985"/>
    <cellStyle name="Odstotek 2 3 5 4 4" xfId="29986"/>
    <cellStyle name="Odstotek 2 3 5 4 4 2" xfId="29987"/>
    <cellStyle name="Odstotek 2 3 5 4 5" xfId="29988"/>
    <cellStyle name="Odstotek 2 3 5 5" xfId="29989"/>
    <cellStyle name="Odstotek 2 3 5 5 2" xfId="29990"/>
    <cellStyle name="Odstotek 2 3 5 5 2 2" xfId="29991"/>
    <cellStyle name="Odstotek 2 3 5 5 3" xfId="29992"/>
    <cellStyle name="Odstotek 2 3 5 5 3 2" xfId="29993"/>
    <cellStyle name="Odstotek 2 3 5 5 4" xfId="29994"/>
    <cellStyle name="Odstotek 2 3 5 6" xfId="29995"/>
    <cellStyle name="Odstotek 2 3 5 6 2" xfId="29996"/>
    <cellStyle name="Odstotek 2 3 5 7" xfId="29997"/>
    <cellStyle name="Odstotek 2 3 5 7 2" xfId="29998"/>
    <cellStyle name="Odstotek 2 3 5 8" xfId="29999"/>
    <cellStyle name="Odstotek 2 3 6" xfId="30000"/>
    <cellStyle name="Odstotek 2 3 6 2" xfId="30001"/>
    <cellStyle name="Odstotek 2 3 6 2 2" xfId="30002"/>
    <cellStyle name="Odstotek 2 3 6 2 2 2" xfId="30003"/>
    <cellStyle name="Odstotek 2 3 6 2 2 2 2" xfId="30004"/>
    <cellStyle name="Odstotek 2 3 6 2 2 2 2 2" xfId="30005"/>
    <cellStyle name="Odstotek 2 3 6 2 2 2 2 2 2" xfId="30006"/>
    <cellStyle name="Odstotek 2 3 6 2 2 2 2 3" xfId="30007"/>
    <cellStyle name="Odstotek 2 3 6 2 2 2 2 3 2" xfId="30008"/>
    <cellStyle name="Odstotek 2 3 6 2 2 2 2 4" xfId="30009"/>
    <cellStyle name="Odstotek 2 3 6 2 2 2 3" xfId="30010"/>
    <cellStyle name="Odstotek 2 3 6 2 2 2 3 2" xfId="30011"/>
    <cellStyle name="Odstotek 2 3 6 2 2 2 4" xfId="30012"/>
    <cellStyle name="Odstotek 2 3 6 2 2 2 4 2" xfId="30013"/>
    <cellStyle name="Odstotek 2 3 6 2 2 2 5" xfId="30014"/>
    <cellStyle name="Odstotek 2 3 6 2 2 3" xfId="30015"/>
    <cellStyle name="Odstotek 2 3 6 2 2 3 2" xfId="30016"/>
    <cellStyle name="Odstotek 2 3 6 2 2 3 2 2" xfId="30017"/>
    <cellStyle name="Odstotek 2 3 6 2 2 3 3" xfId="30018"/>
    <cellStyle name="Odstotek 2 3 6 2 2 3 3 2" xfId="30019"/>
    <cellStyle name="Odstotek 2 3 6 2 2 3 4" xfId="30020"/>
    <cellStyle name="Odstotek 2 3 6 2 2 4" xfId="30021"/>
    <cellStyle name="Odstotek 2 3 6 2 2 4 2" xfId="30022"/>
    <cellStyle name="Odstotek 2 3 6 2 2 5" xfId="30023"/>
    <cellStyle name="Odstotek 2 3 6 2 2 5 2" xfId="30024"/>
    <cellStyle name="Odstotek 2 3 6 2 2 6" xfId="30025"/>
    <cellStyle name="Odstotek 2 3 6 2 3" xfId="30026"/>
    <cellStyle name="Odstotek 2 3 6 2 3 2" xfId="30027"/>
    <cellStyle name="Odstotek 2 3 6 2 3 2 2" xfId="30028"/>
    <cellStyle name="Odstotek 2 3 6 2 3 2 2 2" xfId="30029"/>
    <cellStyle name="Odstotek 2 3 6 2 3 2 3" xfId="30030"/>
    <cellStyle name="Odstotek 2 3 6 2 3 2 3 2" xfId="30031"/>
    <cellStyle name="Odstotek 2 3 6 2 3 2 4" xfId="30032"/>
    <cellStyle name="Odstotek 2 3 6 2 3 3" xfId="30033"/>
    <cellStyle name="Odstotek 2 3 6 2 3 3 2" xfId="30034"/>
    <cellStyle name="Odstotek 2 3 6 2 3 4" xfId="30035"/>
    <cellStyle name="Odstotek 2 3 6 2 3 4 2" xfId="30036"/>
    <cellStyle name="Odstotek 2 3 6 2 3 5" xfId="30037"/>
    <cellStyle name="Odstotek 2 3 6 2 4" xfId="30038"/>
    <cellStyle name="Odstotek 2 3 6 2 4 2" xfId="30039"/>
    <cellStyle name="Odstotek 2 3 6 2 4 2 2" xfId="30040"/>
    <cellStyle name="Odstotek 2 3 6 2 4 3" xfId="30041"/>
    <cellStyle name="Odstotek 2 3 6 2 4 3 2" xfId="30042"/>
    <cellStyle name="Odstotek 2 3 6 2 4 4" xfId="30043"/>
    <cellStyle name="Odstotek 2 3 6 2 5" xfId="30044"/>
    <cellStyle name="Odstotek 2 3 6 2 5 2" xfId="30045"/>
    <cellStyle name="Odstotek 2 3 6 2 6" xfId="30046"/>
    <cellStyle name="Odstotek 2 3 6 2 6 2" xfId="30047"/>
    <cellStyle name="Odstotek 2 3 6 2 7" xfId="30048"/>
    <cellStyle name="Odstotek 2 3 6 3" xfId="30049"/>
    <cellStyle name="Odstotek 2 3 6 3 2" xfId="30050"/>
    <cellStyle name="Odstotek 2 3 6 3 2 2" xfId="30051"/>
    <cellStyle name="Odstotek 2 3 6 3 2 2 2" xfId="30052"/>
    <cellStyle name="Odstotek 2 3 6 3 2 2 2 2" xfId="30053"/>
    <cellStyle name="Odstotek 2 3 6 3 2 2 3" xfId="30054"/>
    <cellStyle name="Odstotek 2 3 6 3 2 2 3 2" xfId="30055"/>
    <cellStyle name="Odstotek 2 3 6 3 2 2 4" xfId="30056"/>
    <cellStyle name="Odstotek 2 3 6 3 2 3" xfId="30057"/>
    <cellStyle name="Odstotek 2 3 6 3 2 3 2" xfId="30058"/>
    <cellStyle name="Odstotek 2 3 6 3 2 4" xfId="30059"/>
    <cellStyle name="Odstotek 2 3 6 3 2 4 2" xfId="30060"/>
    <cellStyle name="Odstotek 2 3 6 3 2 5" xfId="30061"/>
    <cellStyle name="Odstotek 2 3 6 3 3" xfId="30062"/>
    <cellStyle name="Odstotek 2 3 6 3 3 2" xfId="30063"/>
    <cellStyle name="Odstotek 2 3 6 3 3 2 2" xfId="30064"/>
    <cellStyle name="Odstotek 2 3 6 3 3 3" xfId="30065"/>
    <cellStyle name="Odstotek 2 3 6 3 3 3 2" xfId="30066"/>
    <cellStyle name="Odstotek 2 3 6 3 3 4" xfId="30067"/>
    <cellStyle name="Odstotek 2 3 6 3 4" xfId="30068"/>
    <cellStyle name="Odstotek 2 3 6 3 4 2" xfId="30069"/>
    <cellStyle name="Odstotek 2 3 6 3 5" xfId="30070"/>
    <cellStyle name="Odstotek 2 3 6 3 5 2" xfId="30071"/>
    <cellStyle name="Odstotek 2 3 6 3 6" xfId="30072"/>
    <cellStyle name="Odstotek 2 3 6 4" xfId="30073"/>
    <cellStyle name="Odstotek 2 3 6 4 2" xfId="30074"/>
    <cellStyle name="Odstotek 2 3 6 4 2 2" xfId="30075"/>
    <cellStyle name="Odstotek 2 3 6 4 2 2 2" xfId="30076"/>
    <cellStyle name="Odstotek 2 3 6 4 2 3" xfId="30077"/>
    <cellStyle name="Odstotek 2 3 6 4 2 3 2" xfId="30078"/>
    <cellStyle name="Odstotek 2 3 6 4 2 4" xfId="30079"/>
    <cellStyle name="Odstotek 2 3 6 4 3" xfId="30080"/>
    <cellStyle name="Odstotek 2 3 6 4 3 2" xfId="30081"/>
    <cellStyle name="Odstotek 2 3 6 4 4" xfId="30082"/>
    <cellStyle name="Odstotek 2 3 6 4 4 2" xfId="30083"/>
    <cellStyle name="Odstotek 2 3 6 4 5" xfId="30084"/>
    <cellStyle name="Odstotek 2 3 6 5" xfId="30085"/>
    <cellStyle name="Odstotek 2 3 6 5 2" xfId="30086"/>
    <cellStyle name="Odstotek 2 3 6 5 2 2" xfId="30087"/>
    <cellStyle name="Odstotek 2 3 6 5 3" xfId="30088"/>
    <cellStyle name="Odstotek 2 3 6 5 3 2" xfId="30089"/>
    <cellStyle name="Odstotek 2 3 6 5 4" xfId="30090"/>
    <cellStyle name="Odstotek 2 3 6 6" xfId="30091"/>
    <cellStyle name="Odstotek 2 3 6 6 2" xfId="30092"/>
    <cellStyle name="Odstotek 2 3 6 7" xfId="30093"/>
    <cellStyle name="Odstotek 2 3 6 7 2" xfId="30094"/>
    <cellStyle name="Odstotek 2 3 6 8" xfId="30095"/>
    <cellStyle name="Odstotek 2 3 7" xfId="30096"/>
    <cellStyle name="Odstotek 2 3 7 2" xfId="30097"/>
    <cellStyle name="Odstotek 2 3 7 2 2" xfId="30098"/>
    <cellStyle name="Odstotek 2 3 7 2 2 2" xfId="30099"/>
    <cellStyle name="Odstotek 2 3 7 2 2 2 2" xfId="30100"/>
    <cellStyle name="Odstotek 2 3 7 2 2 2 2 2" xfId="30101"/>
    <cellStyle name="Odstotek 2 3 7 2 2 2 2 2 2" xfId="30102"/>
    <cellStyle name="Odstotek 2 3 7 2 2 2 2 3" xfId="30103"/>
    <cellStyle name="Odstotek 2 3 7 2 2 2 2 3 2" xfId="30104"/>
    <cellStyle name="Odstotek 2 3 7 2 2 2 2 4" xfId="30105"/>
    <cellStyle name="Odstotek 2 3 7 2 2 2 3" xfId="30106"/>
    <cellStyle name="Odstotek 2 3 7 2 2 2 3 2" xfId="30107"/>
    <cellStyle name="Odstotek 2 3 7 2 2 2 4" xfId="30108"/>
    <cellStyle name="Odstotek 2 3 7 2 2 2 4 2" xfId="30109"/>
    <cellStyle name="Odstotek 2 3 7 2 2 2 5" xfId="30110"/>
    <cellStyle name="Odstotek 2 3 7 2 2 3" xfId="30111"/>
    <cellStyle name="Odstotek 2 3 7 2 2 3 2" xfId="30112"/>
    <cellStyle name="Odstotek 2 3 7 2 2 3 2 2" xfId="30113"/>
    <cellStyle name="Odstotek 2 3 7 2 2 3 3" xfId="30114"/>
    <cellStyle name="Odstotek 2 3 7 2 2 3 3 2" xfId="30115"/>
    <cellStyle name="Odstotek 2 3 7 2 2 3 4" xfId="30116"/>
    <cellStyle name="Odstotek 2 3 7 2 2 4" xfId="30117"/>
    <cellStyle name="Odstotek 2 3 7 2 2 4 2" xfId="30118"/>
    <cellStyle name="Odstotek 2 3 7 2 2 5" xfId="30119"/>
    <cellStyle name="Odstotek 2 3 7 2 2 5 2" xfId="30120"/>
    <cellStyle name="Odstotek 2 3 7 2 2 6" xfId="30121"/>
    <cellStyle name="Odstotek 2 3 7 2 3" xfId="30122"/>
    <cellStyle name="Odstotek 2 3 7 2 3 2" xfId="30123"/>
    <cellStyle name="Odstotek 2 3 7 2 3 2 2" xfId="30124"/>
    <cellStyle name="Odstotek 2 3 7 2 3 2 2 2" xfId="30125"/>
    <cellStyle name="Odstotek 2 3 7 2 3 2 3" xfId="30126"/>
    <cellStyle name="Odstotek 2 3 7 2 3 2 3 2" xfId="30127"/>
    <cellStyle name="Odstotek 2 3 7 2 3 2 4" xfId="30128"/>
    <cellStyle name="Odstotek 2 3 7 2 3 3" xfId="30129"/>
    <cellStyle name="Odstotek 2 3 7 2 3 3 2" xfId="30130"/>
    <cellStyle name="Odstotek 2 3 7 2 3 4" xfId="30131"/>
    <cellStyle name="Odstotek 2 3 7 2 3 4 2" xfId="30132"/>
    <cellStyle name="Odstotek 2 3 7 2 3 5" xfId="30133"/>
    <cellStyle name="Odstotek 2 3 7 2 4" xfId="30134"/>
    <cellStyle name="Odstotek 2 3 7 2 4 2" xfId="30135"/>
    <cellStyle name="Odstotek 2 3 7 2 4 2 2" xfId="30136"/>
    <cellStyle name="Odstotek 2 3 7 2 4 3" xfId="30137"/>
    <cellStyle name="Odstotek 2 3 7 2 4 3 2" xfId="30138"/>
    <cellStyle name="Odstotek 2 3 7 2 4 4" xfId="30139"/>
    <cellStyle name="Odstotek 2 3 7 2 5" xfId="30140"/>
    <cellStyle name="Odstotek 2 3 7 2 5 2" xfId="30141"/>
    <cellStyle name="Odstotek 2 3 7 2 6" xfId="30142"/>
    <cellStyle name="Odstotek 2 3 7 2 6 2" xfId="30143"/>
    <cellStyle name="Odstotek 2 3 7 2 7" xfId="30144"/>
    <cellStyle name="Odstotek 2 3 7 3" xfId="30145"/>
    <cellStyle name="Odstotek 2 3 7 3 2" xfId="30146"/>
    <cellStyle name="Odstotek 2 3 7 3 2 2" xfId="30147"/>
    <cellStyle name="Odstotek 2 3 7 3 2 2 2" xfId="30148"/>
    <cellStyle name="Odstotek 2 3 7 3 2 2 2 2" xfId="30149"/>
    <cellStyle name="Odstotek 2 3 7 3 2 2 3" xfId="30150"/>
    <cellStyle name="Odstotek 2 3 7 3 2 2 3 2" xfId="30151"/>
    <cellStyle name="Odstotek 2 3 7 3 2 2 4" xfId="30152"/>
    <cellStyle name="Odstotek 2 3 7 3 2 3" xfId="30153"/>
    <cellStyle name="Odstotek 2 3 7 3 2 3 2" xfId="30154"/>
    <cellStyle name="Odstotek 2 3 7 3 2 4" xfId="30155"/>
    <cellStyle name="Odstotek 2 3 7 3 2 4 2" xfId="30156"/>
    <cellStyle name="Odstotek 2 3 7 3 2 5" xfId="30157"/>
    <cellStyle name="Odstotek 2 3 7 3 3" xfId="30158"/>
    <cellStyle name="Odstotek 2 3 7 3 3 2" xfId="30159"/>
    <cellStyle name="Odstotek 2 3 7 3 3 2 2" xfId="30160"/>
    <cellStyle name="Odstotek 2 3 7 3 3 3" xfId="30161"/>
    <cellStyle name="Odstotek 2 3 7 3 3 3 2" xfId="30162"/>
    <cellStyle name="Odstotek 2 3 7 3 3 4" xfId="30163"/>
    <cellStyle name="Odstotek 2 3 7 3 4" xfId="30164"/>
    <cellStyle name="Odstotek 2 3 7 3 4 2" xfId="30165"/>
    <cellStyle name="Odstotek 2 3 7 3 5" xfId="30166"/>
    <cellStyle name="Odstotek 2 3 7 3 5 2" xfId="30167"/>
    <cellStyle name="Odstotek 2 3 7 3 6" xfId="30168"/>
    <cellStyle name="Odstotek 2 3 7 4" xfId="30169"/>
    <cellStyle name="Odstotek 2 3 7 4 2" xfId="30170"/>
    <cellStyle name="Odstotek 2 3 7 4 2 2" xfId="30171"/>
    <cellStyle name="Odstotek 2 3 7 4 2 2 2" xfId="30172"/>
    <cellStyle name="Odstotek 2 3 7 4 2 3" xfId="30173"/>
    <cellStyle name="Odstotek 2 3 7 4 2 3 2" xfId="30174"/>
    <cellStyle name="Odstotek 2 3 7 4 2 4" xfId="30175"/>
    <cellStyle name="Odstotek 2 3 7 4 3" xfId="30176"/>
    <cellStyle name="Odstotek 2 3 7 4 3 2" xfId="30177"/>
    <cellStyle name="Odstotek 2 3 7 4 4" xfId="30178"/>
    <cellStyle name="Odstotek 2 3 7 4 4 2" xfId="30179"/>
    <cellStyle name="Odstotek 2 3 7 4 5" xfId="30180"/>
    <cellStyle name="Odstotek 2 3 7 5" xfId="30181"/>
    <cellStyle name="Odstotek 2 3 7 5 2" xfId="30182"/>
    <cellStyle name="Odstotek 2 3 7 5 2 2" xfId="30183"/>
    <cellStyle name="Odstotek 2 3 7 5 3" xfId="30184"/>
    <cellStyle name="Odstotek 2 3 7 5 3 2" xfId="30185"/>
    <cellStyle name="Odstotek 2 3 7 5 4" xfId="30186"/>
    <cellStyle name="Odstotek 2 3 7 6" xfId="30187"/>
    <cellStyle name="Odstotek 2 3 7 6 2" xfId="30188"/>
    <cellStyle name="Odstotek 2 3 7 7" xfId="30189"/>
    <cellStyle name="Odstotek 2 3 7 7 2" xfId="30190"/>
    <cellStyle name="Odstotek 2 3 7 8" xfId="30191"/>
    <cellStyle name="Odstotek 2 3 8" xfId="30192"/>
    <cellStyle name="Odstotek 2 3 8 2" xfId="30193"/>
    <cellStyle name="Odstotek 2 3 8 2 2" xfId="30194"/>
    <cellStyle name="Odstotek 2 3 8 2 2 2" xfId="30195"/>
    <cellStyle name="Odstotek 2 3 8 2 2 2 2" xfId="30196"/>
    <cellStyle name="Odstotek 2 3 8 2 2 2 2 2" xfId="30197"/>
    <cellStyle name="Odstotek 2 3 8 2 2 2 2 2 2" xfId="30198"/>
    <cellStyle name="Odstotek 2 3 8 2 2 2 2 3" xfId="30199"/>
    <cellStyle name="Odstotek 2 3 8 2 2 2 2 3 2" xfId="30200"/>
    <cellStyle name="Odstotek 2 3 8 2 2 2 2 4" xfId="30201"/>
    <cellStyle name="Odstotek 2 3 8 2 2 2 3" xfId="30202"/>
    <cellStyle name="Odstotek 2 3 8 2 2 2 3 2" xfId="30203"/>
    <cellStyle name="Odstotek 2 3 8 2 2 2 4" xfId="30204"/>
    <cellStyle name="Odstotek 2 3 8 2 2 2 4 2" xfId="30205"/>
    <cellStyle name="Odstotek 2 3 8 2 2 2 5" xfId="30206"/>
    <cellStyle name="Odstotek 2 3 8 2 2 3" xfId="30207"/>
    <cellStyle name="Odstotek 2 3 8 2 2 3 2" xfId="30208"/>
    <cellStyle name="Odstotek 2 3 8 2 2 3 2 2" xfId="30209"/>
    <cellStyle name="Odstotek 2 3 8 2 2 3 3" xfId="30210"/>
    <cellStyle name="Odstotek 2 3 8 2 2 3 3 2" xfId="30211"/>
    <cellStyle name="Odstotek 2 3 8 2 2 3 4" xfId="30212"/>
    <cellStyle name="Odstotek 2 3 8 2 2 4" xfId="30213"/>
    <cellStyle name="Odstotek 2 3 8 2 2 4 2" xfId="30214"/>
    <cellStyle name="Odstotek 2 3 8 2 2 5" xfId="30215"/>
    <cellStyle name="Odstotek 2 3 8 2 2 5 2" xfId="30216"/>
    <cellStyle name="Odstotek 2 3 8 2 2 6" xfId="30217"/>
    <cellStyle name="Odstotek 2 3 8 2 3" xfId="30218"/>
    <cellStyle name="Odstotek 2 3 8 2 3 2" xfId="30219"/>
    <cellStyle name="Odstotek 2 3 8 2 3 2 2" xfId="30220"/>
    <cellStyle name="Odstotek 2 3 8 2 3 2 2 2" xfId="30221"/>
    <cellStyle name="Odstotek 2 3 8 2 3 2 3" xfId="30222"/>
    <cellStyle name="Odstotek 2 3 8 2 3 2 3 2" xfId="30223"/>
    <cellStyle name="Odstotek 2 3 8 2 3 2 4" xfId="30224"/>
    <cellStyle name="Odstotek 2 3 8 2 3 3" xfId="30225"/>
    <cellStyle name="Odstotek 2 3 8 2 3 3 2" xfId="30226"/>
    <cellStyle name="Odstotek 2 3 8 2 3 4" xfId="30227"/>
    <cellStyle name="Odstotek 2 3 8 2 3 4 2" xfId="30228"/>
    <cellStyle name="Odstotek 2 3 8 2 3 5" xfId="30229"/>
    <cellStyle name="Odstotek 2 3 8 2 4" xfId="30230"/>
    <cellStyle name="Odstotek 2 3 8 2 4 2" xfId="30231"/>
    <cellStyle name="Odstotek 2 3 8 2 4 2 2" xfId="30232"/>
    <cellStyle name="Odstotek 2 3 8 2 4 3" xfId="30233"/>
    <cellStyle name="Odstotek 2 3 8 2 4 3 2" xfId="30234"/>
    <cellStyle name="Odstotek 2 3 8 2 4 4" xfId="30235"/>
    <cellStyle name="Odstotek 2 3 8 2 5" xfId="30236"/>
    <cellStyle name="Odstotek 2 3 8 2 5 2" xfId="30237"/>
    <cellStyle name="Odstotek 2 3 8 2 6" xfId="30238"/>
    <cellStyle name="Odstotek 2 3 8 2 6 2" xfId="30239"/>
    <cellStyle name="Odstotek 2 3 8 2 7" xfId="30240"/>
    <cellStyle name="Odstotek 2 3 8 3" xfId="30241"/>
    <cellStyle name="Odstotek 2 3 8 3 2" xfId="30242"/>
    <cellStyle name="Odstotek 2 3 8 3 2 2" xfId="30243"/>
    <cellStyle name="Odstotek 2 3 8 3 2 2 2" xfId="30244"/>
    <cellStyle name="Odstotek 2 3 8 3 2 2 2 2" xfId="30245"/>
    <cellStyle name="Odstotek 2 3 8 3 2 2 3" xfId="30246"/>
    <cellStyle name="Odstotek 2 3 8 3 2 2 3 2" xfId="30247"/>
    <cellStyle name="Odstotek 2 3 8 3 2 2 4" xfId="30248"/>
    <cellStyle name="Odstotek 2 3 8 3 2 3" xfId="30249"/>
    <cellStyle name="Odstotek 2 3 8 3 2 3 2" xfId="30250"/>
    <cellStyle name="Odstotek 2 3 8 3 2 4" xfId="30251"/>
    <cellStyle name="Odstotek 2 3 8 3 2 4 2" xfId="30252"/>
    <cellStyle name="Odstotek 2 3 8 3 2 5" xfId="30253"/>
    <cellStyle name="Odstotek 2 3 8 3 3" xfId="30254"/>
    <cellStyle name="Odstotek 2 3 8 3 3 2" xfId="30255"/>
    <cellStyle name="Odstotek 2 3 8 3 3 2 2" xfId="30256"/>
    <cellStyle name="Odstotek 2 3 8 3 3 3" xfId="30257"/>
    <cellStyle name="Odstotek 2 3 8 3 3 3 2" xfId="30258"/>
    <cellStyle name="Odstotek 2 3 8 3 3 4" xfId="30259"/>
    <cellStyle name="Odstotek 2 3 8 3 4" xfId="30260"/>
    <cellStyle name="Odstotek 2 3 8 3 4 2" xfId="30261"/>
    <cellStyle name="Odstotek 2 3 8 3 5" xfId="30262"/>
    <cellStyle name="Odstotek 2 3 8 3 5 2" xfId="30263"/>
    <cellStyle name="Odstotek 2 3 8 3 6" xfId="30264"/>
    <cellStyle name="Odstotek 2 3 8 4" xfId="30265"/>
    <cellStyle name="Odstotek 2 3 8 4 2" xfId="30266"/>
    <cellStyle name="Odstotek 2 3 8 4 2 2" xfId="30267"/>
    <cellStyle name="Odstotek 2 3 8 4 2 2 2" xfId="30268"/>
    <cellStyle name="Odstotek 2 3 8 4 2 3" xfId="30269"/>
    <cellStyle name="Odstotek 2 3 8 4 2 3 2" xfId="30270"/>
    <cellStyle name="Odstotek 2 3 8 4 2 4" xfId="30271"/>
    <cellStyle name="Odstotek 2 3 8 4 3" xfId="30272"/>
    <cellStyle name="Odstotek 2 3 8 4 3 2" xfId="30273"/>
    <cellStyle name="Odstotek 2 3 8 4 4" xfId="30274"/>
    <cellStyle name="Odstotek 2 3 8 4 4 2" xfId="30275"/>
    <cellStyle name="Odstotek 2 3 8 4 5" xfId="30276"/>
    <cellStyle name="Odstotek 2 3 8 5" xfId="30277"/>
    <cellStyle name="Odstotek 2 3 8 5 2" xfId="30278"/>
    <cellStyle name="Odstotek 2 3 8 5 2 2" xfId="30279"/>
    <cellStyle name="Odstotek 2 3 8 5 3" xfId="30280"/>
    <cellStyle name="Odstotek 2 3 8 5 3 2" xfId="30281"/>
    <cellStyle name="Odstotek 2 3 8 5 4" xfId="30282"/>
    <cellStyle name="Odstotek 2 3 8 6" xfId="30283"/>
    <cellStyle name="Odstotek 2 3 8 6 2" xfId="30284"/>
    <cellStyle name="Odstotek 2 3 8 7" xfId="30285"/>
    <cellStyle name="Odstotek 2 3 8 7 2" xfId="30286"/>
    <cellStyle name="Odstotek 2 3 8 8" xfId="30287"/>
    <cellStyle name="Odstotek 2 3 9" xfId="30288"/>
    <cellStyle name="Odstotek 2 3 9 2" xfId="30289"/>
    <cellStyle name="Odstotek 2 3 9 2 2" xfId="30290"/>
    <cellStyle name="Odstotek 2 3 9 2 2 2" xfId="30291"/>
    <cellStyle name="Odstotek 2 3 9 2 2 2 2" xfId="30292"/>
    <cellStyle name="Odstotek 2 3 9 2 2 2 2 2" xfId="30293"/>
    <cellStyle name="Odstotek 2 3 9 2 2 2 2 2 2" xfId="30294"/>
    <cellStyle name="Odstotek 2 3 9 2 2 2 2 3" xfId="30295"/>
    <cellStyle name="Odstotek 2 3 9 2 2 2 2 3 2" xfId="30296"/>
    <cellStyle name="Odstotek 2 3 9 2 2 2 2 4" xfId="30297"/>
    <cellStyle name="Odstotek 2 3 9 2 2 2 3" xfId="30298"/>
    <cellStyle name="Odstotek 2 3 9 2 2 2 3 2" xfId="30299"/>
    <cellStyle name="Odstotek 2 3 9 2 2 2 4" xfId="30300"/>
    <cellStyle name="Odstotek 2 3 9 2 2 2 4 2" xfId="30301"/>
    <cellStyle name="Odstotek 2 3 9 2 2 2 5" xfId="30302"/>
    <cellStyle name="Odstotek 2 3 9 2 2 3" xfId="30303"/>
    <cellStyle name="Odstotek 2 3 9 2 2 3 2" xfId="30304"/>
    <cellStyle name="Odstotek 2 3 9 2 2 3 2 2" xfId="30305"/>
    <cellStyle name="Odstotek 2 3 9 2 2 3 3" xfId="30306"/>
    <cellStyle name="Odstotek 2 3 9 2 2 3 3 2" xfId="30307"/>
    <cellStyle name="Odstotek 2 3 9 2 2 3 4" xfId="30308"/>
    <cellStyle name="Odstotek 2 3 9 2 2 4" xfId="30309"/>
    <cellStyle name="Odstotek 2 3 9 2 2 4 2" xfId="30310"/>
    <cellStyle name="Odstotek 2 3 9 2 2 5" xfId="30311"/>
    <cellStyle name="Odstotek 2 3 9 2 2 5 2" xfId="30312"/>
    <cellStyle name="Odstotek 2 3 9 2 2 6" xfId="30313"/>
    <cellStyle name="Odstotek 2 3 9 2 3" xfId="30314"/>
    <cellStyle name="Odstotek 2 3 9 2 3 2" xfId="30315"/>
    <cellStyle name="Odstotek 2 3 9 2 3 2 2" xfId="30316"/>
    <cellStyle name="Odstotek 2 3 9 2 3 2 2 2" xfId="30317"/>
    <cellStyle name="Odstotek 2 3 9 2 3 2 3" xfId="30318"/>
    <cellStyle name="Odstotek 2 3 9 2 3 2 3 2" xfId="30319"/>
    <cellStyle name="Odstotek 2 3 9 2 3 2 4" xfId="30320"/>
    <cellStyle name="Odstotek 2 3 9 2 3 3" xfId="30321"/>
    <cellStyle name="Odstotek 2 3 9 2 3 3 2" xfId="30322"/>
    <cellStyle name="Odstotek 2 3 9 2 3 4" xfId="30323"/>
    <cellStyle name="Odstotek 2 3 9 2 3 4 2" xfId="30324"/>
    <cellStyle name="Odstotek 2 3 9 2 3 5" xfId="30325"/>
    <cellStyle name="Odstotek 2 3 9 2 4" xfId="30326"/>
    <cellStyle name="Odstotek 2 3 9 2 4 2" xfId="30327"/>
    <cellStyle name="Odstotek 2 3 9 2 4 2 2" xfId="30328"/>
    <cellStyle name="Odstotek 2 3 9 2 4 3" xfId="30329"/>
    <cellStyle name="Odstotek 2 3 9 2 4 3 2" xfId="30330"/>
    <cellStyle name="Odstotek 2 3 9 2 4 4" xfId="30331"/>
    <cellStyle name="Odstotek 2 3 9 2 5" xfId="30332"/>
    <cellStyle name="Odstotek 2 3 9 2 5 2" xfId="30333"/>
    <cellStyle name="Odstotek 2 3 9 2 6" xfId="30334"/>
    <cellStyle name="Odstotek 2 3 9 2 6 2" xfId="30335"/>
    <cellStyle name="Odstotek 2 3 9 2 7" xfId="30336"/>
    <cellStyle name="Odstotek 2 3 9 3" xfId="30337"/>
    <cellStyle name="Odstotek 2 3 9 3 2" xfId="30338"/>
    <cellStyle name="Odstotek 2 3 9 3 2 2" xfId="30339"/>
    <cellStyle name="Odstotek 2 3 9 3 2 2 2" xfId="30340"/>
    <cellStyle name="Odstotek 2 3 9 3 2 2 2 2" xfId="30341"/>
    <cellStyle name="Odstotek 2 3 9 3 2 2 3" xfId="30342"/>
    <cellStyle name="Odstotek 2 3 9 3 2 2 3 2" xfId="30343"/>
    <cellStyle name="Odstotek 2 3 9 3 2 2 4" xfId="30344"/>
    <cellStyle name="Odstotek 2 3 9 3 2 3" xfId="30345"/>
    <cellStyle name="Odstotek 2 3 9 3 2 3 2" xfId="30346"/>
    <cellStyle name="Odstotek 2 3 9 3 2 4" xfId="30347"/>
    <cellStyle name="Odstotek 2 3 9 3 2 4 2" xfId="30348"/>
    <cellStyle name="Odstotek 2 3 9 3 2 5" xfId="30349"/>
    <cellStyle name="Odstotek 2 3 9 3 3" xfId="30350"/>
    <cellStyle name="Odstotek 2 3 9 3 3 2" xfId="30351"/>
    <cellStyle name="Odstotek 2 3 9 3 3 2 2" xfId="30352"/>
    <cellStyle name="Odstotek 2 3 9 3 3 3" xfId="30353"/>
    <cellStyle name="Odstotek 2 3 9 3 3 3 2" xfId="30354"/>
    <cellStyle name="Odstotek 2 3 9 3 3 4" xfId="30355"/>
    <cellStyle name="Odstotek 2 3 9 3 4" xfId="30356"/>
    <cellStyle name="Odstotek 2 3 9 3 4 2" xfId="30357"/>
    <cellStyle name="Odstotek 2 3 9 3 5" xfId="30358"/>
    <cellStyle name="Odstotek 2 3 9 3 5 2" xfId="30359"/>
    <cellStyle name="Odstotek 2 3 9 3 6" xfId="30360"/>
    <cellStyle name="Odstotek 2 3 9 4" xfId="30361"/>
    <cellStyle name="Odstotek 2 3 9 4 2" xfId="30362"/>
    <cellStyle name="Odstotek 2 3 9 4 2 2" xfId="30363"/>
    <cellStyle name="Odstotek 2 3 9 4 2 2 2" xfId="30364"/>
    <cellStyle name="Odstotek 2 3 9 4 2 3" xfId="30365"/>
    <cellStyle name="Odstotek 2 3 9 4 2 3 2" xfId="30366"/>
    <cellStyle name="Odstotek 2 3 9 4 2 4" xfId="30367"/>
    <cellStyle name="Odstotek 2 3 9 4 3" xfId="30368"/>
    <cellStyle name="Odstotek 2 3 9 4 3 2" xfId="30369"/>
    <cellStyle name="Odstotek 2 3 9 4 4" xfId="30370"/>
    <cellStyle name="Odstotek 2 3 9 4 4 2" xfId="30371"/>
    <cellStyle name="Odstotek 2 3 9 4 5" xfId="30372"/>
    <cellStyle name="Odstotek 2 3 9 5" xfId="30373"/>
    <cellStyle name="Odstotek 2 3 9 5 2" xfId="30374"/>
    <cellStyle name="Odstotek 2 3 9 5 2 2" xfId="30375"/>
    <cellStyle name="Odstotek 2 3 9 5 3" xfId="30376"/>
    <cellStyle name="Odstotek 2 3 9 5 3 2" xfId="30377"/>
    <cellStyle name="Odstotek 2 3 9 5 4" xfId="30378"/>
    <cellStyle name="Odstotek 2 3 9 6" xfId="30379"/>
    <cellStyle name="Odstotek 2 3 9 6 2" xfId="30380"/>
    <cellStyle name="Odstotek 2 3 9 7" xfId="30381"/>
    <cellStyle name="Odstotek 2 3 9 7 2" xfId="30382"/>
    <cellStyle name="Odstotek 2 3 9 8" xfId="30383"/>
    <cellStyle name="Odstotek 2 4" xfId="30384"/>
    <cellStyle name="Odstotek 2 4 2" xfId="30385"/>
    <cellStyle name="Odstotek 2 4 2 2" xfId="30386"/>
    <cellStyle name="Odstotek 2 4 2 2 2" xfId="30387"/>
    <cellStyle name="Odstotek 2 4 2 3" xfId="30388"/>
    <cellStyle name="Odstotek 2 4 3" xfId="30389"/>
    <cellStyle name="Odstotek 2 4 3 2" xfId="30390"/>
    <cellStyle name="Odstotek 2 4 4" xfId="30391"/>
    <cellStyle name="Odstotek 2 5" xfId="30392"/>
    <cellStyle name="Odstotek 2 5 2" xfId="30393"/>
    <cellStyle name="Odstotek 2 5 2 2" xfId="30394"/>
    <cellStyle name="Odstotek 2 5 2 2 2" xfId="30395"/>
    <cellStyle name="Odstotek 2 5 2 3" xfId="30396"/>
    <cellStyle name="Odstotek 2 5 3" xfId="30397"/>
    <cellStyle name="Odstotek 2 5 3 2" xfId="30398"/>
    <cellStyle name="Odstotek 2 5 4" xfId="30399"/>
    <cellStyle name="Odstotek 2 6" xfId="30400"/>
    <cellStyle name="Odstotek 2 6 2" xfId="30401"/>
    <cellStyle name="Odstotek 2 7" xfId="30402"/>
    <cellStyle name="Odstotek 2 7 2" xfId="30403"/>
    <cellStyle name="Odstotek 2 8" xfId="30404"/>
    <cellStyle name="Odstotek 2 9" xfId="30405"/>
    <cellStyle name="Odstotek 2_Popis E" xfId="30406"/>
    <cellStyle name="Odstotek 3" xfId="30407"/>
    <cellStyle name="Odstotek 3 10" xfId="30408"/>
    <cellStyle name="Odstotek 3 10 2" xfId="30409"/>
    <cellStyle name="Odstotek 3 10 2 2" xfId="30410"/>
    <cellStyle name="Odstotek 3 10 2 2 2" xfId="30411"/>
    <cellStyle name="Odstotek 3 10 2 2 2 2" xfId="30412"/>
    <cellStyle name="Odstotek 3 10 2 2 2 2 2" xfId="30413"/>
    <cellStyle name="Odstotek 3 10 2 2 2 2 2 2" xfId="30414"/>
    <cellStyle name="Odstotek 3 10 2 2 2 2 3" xfId="30415"/>
    <cellStyle name="Odstotek 3 10 2 2 2 2 3 2" xfId="30416"/>
    <cellStyle name="Odstotek 3 10 2 2 2 2 4" xfId="30417"/>
    <cellStyle name="Odstotek 3 10 2 2 2 3" xfId="30418"/>
    <cellStyle name="Odstotek 3 10 2 2 2 3 2" xfId="30419"/>
    <cellStyle name="Odstotek 3 10 2 2 2 4" xfId="30420"/>
    <cellStyle name="Odstotek 3 10 2 2 2 4 2" xfId="30421"/>
    <cellStyle name="Odstotek 3 10 2 2 2 5" xfId="30422"/>
    <cellStyle name="Odstotek 3 10 2 2 3" xfId="30423"/>
    <cellStyle name="Odstotek 3 10 2 2 3 2" xfId="30424"/>
    <cellStyle name="Odstotek 3 10 2 2 3 2 2" xfId="30425"/>
    <cellStyle name="Odstotek 3 10 2 2 3 3" xfId="30426"/>
    <cellStyle name="Odstotek 3 10 2 2 3 3 2" xfId="30427"/>
    <cellStyle name="Odstotek 3 10 2 2 3 4" xfId="30428"/>
    <cellStyle name="Odstotek 3 10 2 2 4" xfId="30429"/>
    <cellStyle name="Odstotek 3 10 2 2 4 2" xfId="30430"/>
    <cellStyle name="Odstotek 3 10 2 2 5" xfId="30431"/>
    <cellStyle name="Odstotek 3 10 2 2 5 2" xfId="30432"/>
    <cellStyle name="Odstotek 3 10 2 2 6" xfId="30433"/>
    <cellStyle name="Odstotek 3 10 2 3" xfId="30434"/>
    <cellStyle name="Odstotek 3 10 2 3 2" xfId="30435"/>
    <cellStyle name="Odstotek 3 10 2 3 2 2" xfId="30436"/>
    <cellStyle name="Odstotek 3 10 2 3 2 2 2" xfId="30437"/>
    <cellStyle name="Odstotek 3 10 2 3 2 3" xfId="30438"/>
    <cellStyle name="Odstotek 3 10 2 3 2 3 2" xfId="30439"/>
    <cellStyle name="Odstotek 3 10 2 3 2 4" xfId="30440"/>
    <cellStyle name="Odstotek 3 10 2 3 3" xfId="30441"/>
    <cellStyle name="Odstotek 3 10 2 3 3 2" xfId="30442"/>
    <cellStyle name="Odstotek 3 10 2 3 4" xfId="30443"/>
    <cellStyle name="Odstotek 3 10 2 3 4 2" xfId="30444"/>
    <cellStyle name="Odstotek 3 10 2 3 5" xfId="30445"/>
    <cellStyle name="Odstotek 3 10 2 4" xfId="30446"/>
    <cellStyle name="Odstotek 3 10 2 4 2" xfId="30447"/>
    <cellStyle name="Odstotek 3 10 2 4 2 2" xfId="30448"/>
    <cellStyle name="Odstotek 3 10 2 4 3" xfId="30449"/>
    <cellStyle name="Odstotek 3 10 2 4 3 2" xfId="30450"/>
    <cellStyle name="Odstotek 3 10 2 4 4" xfId="30451"/>
    <cellStyle name="Odstotek 3 10 2 5" xfId="30452"/>
    <cellStyle name="Odstotek 3 10 2 5 2" xfId="30453"/>
    <cellStyle name="Odstotek 3 10 2 6" xfId="30454"/>
    <cellStyle name="Odstotek 3 10 2 6 2" xfId="30455"/>
    <cellStyle name="Odstotek 3 10 2 7" xfId="30456"/>
    <cellStyle name="Odstotek 3 10 3" xfId="30457"/>
    <cellStyle name="Odstotek 3 10 3 2" xfId="30458"/>
    <cellStyle name="Odstotek 3 10 3 2 2" xfId="30459"/>
    <cellStyle name="Odstotek 3 10 3 2 2 2" xfId="30460"/>
    <cellStyle name="Odstotek 3 10 3 2 2 2 2" xfId="30461"/>
    <cellStyle name="Odstotek 3 10 3 2 2 3" xfId="30462"/>
    <cellStyle name="Odstotek 3 10 3 2 2 3 2" xfId="30463"/>
    <cellStyle name="Odstotek 3 10 3 2 2 4" xfId="30464"/>
    <cellStyle name="Odstotek 3 10 3 2 3" xfId="30465"/>
    <cellStyle name="Odstotek 3 10 3 2 3 2" xfId="30466"/>
    <cellStyle name="Odstotek 3 10 3 2 4" xfId="30467"/>
    <cellStyle name="Odstotek 3 10 3 2 4 2" xfId="30468"/>
    <cellStyle name="Odstotek 3 10 3 2 5" xfId="30469"/>
    <cellStyle name="Odstotek 3 10 3 3" xfId="30470"/>
    <cellStyle name="Odstotek 3 10 3 3 2" xfId="30471"/>
    <cellStyle name="Odstotek 3 10 3 3 2 2" xfId="30472"/>
    <cellStyle name="Odstotek 3 10 3 3 3" xfId="30473"/>
    <cellStyle name="Odstotek 3 10 3 3 3 2" xfId="30474"/>
    <cellStyle name="Odstotek 3 10 3 3 4" xfId="30475"/>
    <cellStyle name="Odstotek 3 10 3 4" xfId="30476"/>
    <cellStyle name="Odstotek 3 10 3 4 2" xfId="30477"/>
    <cellStyle name="Odstotek 3 10 3 5" xfId="30478"/>
    <cellStyle name="Odstotek 3 10 3 5 2" xfId="30479"/>
    <cellStyle name="Odstotek 3 10 3 6" xfId="30480"/>
    <cellStyle name="Odstotek 3 10 4" xfId="30481"/>
    <cellStyle name="Odstotek 3 10 4 2" xfId="30482"/>
    <cellStyle name="Odstotek 3 10 4 2 2" xfId="30483"/>
    <cellStyle name="Odstotek 3 10 4 2 2 2" xfId="30484"/>
    <cellStyle name="Odstotek 3 10 4 2 3" xfId="30485"/>
    <cellStyle name="Odstotek 3 10 4 2 3 2" xfId="30486"/>
    <cellStyle name="Odstotek 3 10 4 2 4" xfId="30487"/>
    <cellStyle name="Odstotek 3 10 4 3" xfId="30488"/>
    <cellStyle name="Odstotek 3 10 4 3 2" xfId="30489"/>
    <cellStyle name="Odstotek 3 10 4 4" xfId="30490"/>
    <cellStyle name="Odstotek 3 10 4 4 2" xfId="30491"/>
    <cellStyle name="Odstotek 3 10 4 5" xfId="30492"/>
    <cellStyle name="Odstotek 3 10 5" xfId="30493"/>
    <cellStyle name="Odstotek 3 10 5 2" xfId="30494"/>
    <cellStyle name="Odstotek 3 10 5 2 2" xfId="30495"/>
    <cellStyle name="Odstotek 3 10 5 3" xfId="30496"/>
    <cellStyle name="Odstotek 3 10 5 3 2" xfId="30497"/>
    <cellStyle name="Odstotek 3 10 5 4" xfId="30498"/>
    <cellStyle name="Odstotek 3 10 6" xfId="30499"/>
    <cellStyle name="Odstotek 3 10 6 2" xfId="30500"/>
    <cellStyle name="Odstotek 3 10 7" xfId="30501"/>
    <cellStyle name="Odstotek 3 10 7 2" xfId="30502"/>
    <cellStyle name="Odstotek 3 10 8" xfId="30503"/>
    <cellStyle name="Odstotek 3 11" xfId="30504"/>
    <cellStyle name="Odstotek 3 11 2" xfId="30505"/>
    <cellStyle name="Odstotek 3 11 2 2" xfId="30506"/>
    <cellStyle name="Odstotek 3 11 2 2 2" xfId="30507"/>
    <cellStyle name="Odstotek 3 11 2 2 2 2" xfId="30508"/>
    <cellStyle name="Odstotek 3 11 2 2 2 2 2" xfId="30509"/>
    <cellStyle name="Odstotek 3 11 2 2 2 3" xfId="30510"/>
    <cellStyle name="Odstotek 3 11 2 2 2 3 2" xfId="30511"/>
    <cellStyle name="Odstotek 3 11 2 2 2 4" xfId="30512"/>
    <cellStyle name="Odstotek 3 11 2 2 3" xfId="30513"/>
    <cellStyle name="Odstotek 3 11 2 2 3 2" xfId="30514"/>
    <cellStyle name="Odstotek 3 11 2 2 4" xfId="30515"/>
    <cellStyle name="Odstotek 3 11 2 2 4 2" xfId="30516"/>
    <cellStyle name="Odstotek 3 11 2 2 5" xfId="30517"/>
    <cellStyle name="Odstotek 3 11 2 3" xfId="30518"/>
    <cellStyle name="Odstotek 3 11 2 3 2" xfId="30519"/>
    <cellStyle name="Odstotek 3 11 2 3 2 2" xfId="30520"/>
    <cellStyle name="Odstotek 3 11 2 3 3" xfId="30521"/>
    <cellStyle name="Odstotek 3 11 2 3 3 2" xfId="30522"/>
    <cellStyle name="Odstotek 3 11 2 3 4" xfId="30523"/>
    <cellStyle name="Odstotek 3 11 2 4" xfId="30524"/>
    <cellStyle name="Odstotek 3 11 2 4 2" xfId="30525"/>
    <cellStyle name="Odstotek 3 11 2 5" xfId="30526"/>
    <cellStyle name="Odstotek 3 11 2 5 2" xfId="30527"/>
    <cellStyle name="Odstotek 3 11 2 6" xfId="30528"/>
    <cellStyle name="Odstotek 3 11 3" xfId="30529"/>
    <cellStyle name="Odstotek 3 11 3 2" xfId="30530"/>
    <cellStyle name="Odstotek 3 11 3 2 2" xfId="30531"/>
    <cellStyle name="Odstotek 3 11 3 2 2 2" xfId="30532"/>
    <cellStyle name="Odstotek 3 11 3 2 3" xfId="30533"/>
    <cellStyle name="Odstotek 3 11 3 2 3 2" xfId="30534"/>
    <cellStyle name="Odstotek 3 11 3 2 4" xfId="30535"/>
    <cellStyle name="Odstotek 3 11 3 3" xfId="30536"/>
    <cellStyle name="Odstotek 3 11 3 3 2" xfId="30537"/>
    <cellStyle name="Odstotek 3 11 3 4" xfId="30538"/>
    <cellStyle name="Odstotek 3 11 3 4 2" xfId="30539"/>
    <cellStyle name="Odstotek 3 11 3 5" xfId="30540"/>
    <cellStyle name="Odstotek 3 11 4" xfId="30541"/>
    <cellStyle name="Odstotek 3 11 4 2" xfId="30542"/>
    <cellStyle name="Odstotek 3 11 4 2 2" xfId="30543"/>
    <cellStyle name="Odstotek 3 11 4 3" xfId="30544"/>
    <cellStyle name="Odstotek 3 11 4 3 2" xfId="30545"/>
    <cellStyle name="Odstotek 3 11 4 4" xfId="30546"/>
    <cellStyle name="Odstotek 3 11 5" xfId="30547"/>
    <cellStyle name="Odstotek 3 11 5 2" xfId="30548"/>
    <cellStyle name="Odstotek 3 11 6" xfId="30549"/>
    <cellStyle name="Odstotek 3 11 6 2" xfId="30550"/>
    <cellStyle name="Odstotek 3 11 7" xfId="30551"/>
    <cellStyle name="Odstotek 3 12" xfId="30552"/>
    <cellStyle name="Odstotek 3 12 2" xfId="30553"/>
    <cellStyle name="Odstotek 3 12 2 2" xfId="30554"/>
    <cellStyle name="Odstotek 3 12 2 2 2" xfId="30555"/>
    <cellStyle name="Odstotek 3 12 2 2 2 2" xfId="30556"/>
    <cellStyle name="Odstotek 3 12 2 2 2 2 2" xfId="30557"/>
    <cellStyle name="Odstotek 3 12 2 2 2 3" xfId="30558"/>
    <cellStyle name="Odstotek 3 12 2 2 2 3 2" xfId="30559"/>
    <cellStyle name="Odstotek 3 12 2 2 2 4" xfId="30560"/>
    <cellStyle name="Odstotek 3 12 2 2 3" xfId="30561"/>
    <cellStyle name="Odstotek 3 12 2 2 3 2" xfId="30562"/>
    <cellStyle name="Odstotek 3 12 2 2 4" xfId="30563"/>
    <cellStyle name="Odstotek 3 12 2 2 4 2" xfId="30564"/>
    <cellStyle name="Odstotek 3 12 2 2 5" xfId="30565"/>
    <cellStyle name="Odstotek 3 12 2 3" xfId="30566"/>
    <cellStyle name="Odstotek 3 12 2 3 2" xfId="30567"/>
    <cellStyle name="Odstotek 3 12 2 3 2 2" xfId="30568"/>
    <cellStyle name="Odstotek 3 12 2 3 3" xfId="30569"/>
    <cellStyle name="Odstotek 3 12 2 3 3 2" xfId="30570"/>
    <cellStyle name="Odstotek 3 12 2 3 4" xfId="30571"/>
    <cellStyle name="Odstotek 3 12 2 4" xfId="30572"/>
    <cellStyle name="Odstotek 3 12 2 4 2" xfId="30573"/>
    <cellStyle name="Odstotek 3 12 2 5" xfId="30574"/>
    <cellStyle name="Odstotek 3 12 2 5 2" xfId="30575"/>
    <cellStyle name="Odstotek 3 12 2 6" xfId="30576"/>
    <cellStyle name="Odstotek 3 12 3" xfId="30577"/>
    <cellStyle name="Odstotek 3 12 3 2" xfId="30578"/>
    <cellStyle name="Odstotek 3 12 3 2 2" xfId="30579"/>
    <cellStyle name="Odstotek 3 12 3 2 2 2" xfId="30580"/>
    <cellStyle name="Odstotek 3 12 3 2 3" xfId="30581"/>
    <cellStyle name="Odstotek 3 12 3 2 3 2" xfId="30582"/>
    <cellStyle name="Odstotek 3 12 3 2 4" xfId="30583"/>
    <cellStyle name="Odstotek 3 12 3 3" xfId="30584"/>
    <cellStyle name="Odstotek 3 12 3 3 2" xfId="30585"/>
    <cellStyle name="Odstotek 3 12 3 4" xfId="30586"/>
    <cellStyle name="Odstotek 3 12 3 4 2" xfId="30587"/>
    <cellStyle name="Odstotek 3 12 3 5" xfId="30588"/>
    <cellStyle name="Odstotek 3 12 4" xfId="30589"/>
    <cellStyle name="Odstotek 3 12 4 2" xfId="30590"/>
    <cellStyle name="Odstotek 3 12 4 2 2" xfId="30591"/>
    <cellStyle name="Odstotek 3 12 4 3" xfId="30592"/>
    <cellStyle name="Odstotek 3 12 4 3 2" xfId="30593"/>
    <cellStyle name="Odstotek 3 12 4 4" xfId="30594"/>
    <cellStyle name="Odstotek 3 12 5" xfId="30595"/>
    <cellStyle name="Odstotek 3 12 5 2" xfId="30596"/>
    <cellStyle name="Odstotek 3 12 6" xfId="30597"/>
    <cellStyle name="Odstotek 3 12 6 2" xfId="30598"/>
    <cellStyle name="Odstotek 3 12 7" xfId="30599"/>
    <cellStyle name="Odstotek 3 13" xfId="30600"/>
    <cellStyle name="Odstotek 3 13 2" xfId="30601"/>
    <cellStyle name="Odstotek 3 13 2 2" xfId="30602"/>
    <cellStyle name="Odstotek 3 13 2 2 2" xfId="30603"/>
    <cellStyle name="Odstotek 3 13 2 2 2 2" xfId="30604"/>
    <cellStyle name="Odstotek 3 13 2 2 3" xfId="30605"/>
    <cellStyle name="Odstotek 3 13 2 2 3 2" xfId="30606"/>
    <cellStyle name="Odstotek 3 13 2 2 4" xfId="30607"/>
    <cellStyle name="Odstotek 3 13 2 3" xfId="30608"/>
    <cellStyle name="Odstotek 3 13 2 3 2" xfId="30609"/>
    <cellStyle name="Odstotek 3 13 2 4" xfId="30610"/>
    <cellStyle name="Odstotek 3 13 2 4 2" xfId="30611"/>
    <cellStyle name="Odstotek 3 13 2 5" xfId="30612"/>
    <cellStyle name="Odstotek 3 13 3" xfId="30613"/>
    <cellStyle name="Odstotek 3 13 3 2" xfId="30614"/>
    <cellStyle name="Odstotek 3 13 3 2 2" xfId="30615"/>
    <cellStyle name="Odstotek 3 13 3 3" xfId="30616"/>
    <cellStyle name="Odstotek 3 13 3 3 2" xfId="30617"/>
    <cellStyle name="Odstotek 3 13 3 4" xfId="30618"/>
    <cellStyle name="Odstotek 3 13 4" xfId="30619"/>
    <cellStyle name="Odstotek 3 13 4 2" xfId="30620"/>
    <cellStyle name="Odstotek 3 13 5" xfId="30621"/>
    <cellStyle name="Odstotek 3 13 5 2" xfId="30622"/>
    <cellStyle name="Odstotek 3 13 6" xfId="30623"/>
    <cellStyle name="Odstotek 3 14" xfId="30624"/>
    <cellStyle name="Odstotek 3 14 2" xfId="30625"/>
    <cellStyle name="Odstotek 3 14 2 2" xfId="30626"/>
    <cellStyle name="Odstotek 3 14 2 2 2" xfId="30627"/>
    <cellStyle name="Odstotek 3 14 2 3" xfId="30628"/>
    <cellStyle name="Odstotek 3 14 2 3 2" xfId="30629"/>
    <cellStyle name="Odstotek 3 14 2 4" xfId="30630"/>
    <cellStyle name="Odstotek 3 14 3" xfId="30631"/>
    <cellStyle name="Odstotek 3 14 3 2" xfId="30632"/>
    <cellStyle name="Odstotek 3 14 4" xfId="30633"/>
    <cellStyle name="Odstotek 3 14 4 2" xfId="30634"/>
    <cellStyle name="Odstotek 3 14 5" xfId="30635"/>
    <cellStyle name="Odstotek 3 15" xfId="30636"/>
    <cellStyle name="Odstotek 3 15 2" xfId="30637"/>
    <cellStyle name="Odstotek 3 15 2 2" xfId="30638"/>
    <cellStyle name="Odstotek 3 15 3" xfId="30639"/>
    <cellStyle name="Odstotek 3 15 3 2" xfId="30640"/>
    <cellStyle name="Odstotek 3 15 4" xfId="30641"/>
    <cellStyle name="Odstotek 3 16" xfId="30642"/>
    <cellStyle name="Odstotek 3 17" xfId="30643"/>
    <cellStyle name="Odstotek 3 18" xfId="30644"/>
    <cellStyle name="Odstotek 3 19" xfId="30645"/>
    <cellStyle name="Odstotek 3 2" xfId="30646"/>
    <cellStyle name="Odstotek 3 2 2" xfId="30647"/>
    <cellStyle name="Odstotek 3 2 3" xfId="30648"/>
    <cellStyle name="Odstotek 3 2 3 2" xfId="30649"/>
    <cellStyle name="Odstotek 3 2 3 2 2" xfId="30650"/>
    <cellStyle name="Odstotek 3 2 3 2 2 2" xfId="30651"/>
    <cellStyle name="Odstotek 3 2 3 2 2 2 2" xfId="30652"/>
    <cellStyle name="Odstotek 3 2 3 2 2 2 2 2" xfId="30653"/>
    <cellStyle name="Odstotek 3 2 3 2 2 2 3" xfId="30654"/>
    <cellStyle name="Odstotek 3 2 3 2 2 2 3 2" xfId="30655"/>
    <cellStyle name="Odstotek 3 2 3 2 2 2 4" xfId="30656"/>
    <cellStyle name="Odstotek 3 2 3 2 2 3" xfId="30657"/>
    <cellStyle name="Odstotek 3 2 3 2 2 3 2" xfId="30658"/>
    <cellStyle name="Odstotek 3 2 3 2 2 4" xfId="30659"/>
    <cellStyle name="Odstotek 3 2 3 2 2 4 2" xfId="30660"/>
    <cellStyle name="Odstotek 3 2 3 2 2 5" xfId="30661"/>
    <cellStyle name="Odstotek 3 2 3 2 3" xfId="30662"/>
    <cellStyle name="Odstotek 3 2 3 2 3 2" xfId="30663"/>
    <cellStyle name="Odstotek 3 2 3 2 3 2 2" xfId="30664"/>
    <cellStyle name="Odstotek 3 2 3 2 3 3" xfId="30665"/>
    <cellStyle name="Odstotek 3 2 3 2 3 3 2" xfId="30666"/>
    <cellStyle name="Odstotek 3 2 3 2 3 4" xfId="30667"/>
    <cellStyle name="Odstotek 3 2 3 2 4" xfId="30668"/>
    <cellStyle name="Odstotek 3 2 3 2 4 2" xfId="30669"/>
    <cellStyle name="Odstotek 3 2 3 2 5" xfId="30670"/>
    <cellStyle name="Odstotek 3 2 3 2 5 2" xfId="30671"/>
    <cellStyle name="Odstotek 3 2 3 2 6" xfId="30672"/>
    <cellStyle name="Odstotek 3 2 3 3" xfId="30673"/>
    <cellStyle name="Odstotek 3 2 3 3 2" xfId="30674"/>
    <cellStyle name="Odstotek 3 2 3 3 2 2" xfId="30675"/>
    <cellStyle name="Odstotek 3 2 3 3 2 2 2" xfId="30676"/>
    <cellStyle name="Odstotek 3 2 3 3 2 3" xfId="30677"/>
    <cellStyle name="Odstotek 3 2 3 3 2 3 2" xfId="30678"/>
    <cellStyle name="Odstotek 3 2 3 3 2 4" xfId="30679"/>
    <cellStyle name="Odstotek 3 2 3 3 3" xfId="30680"/>
    <cellStyle name="Odstotek 3 2 3 3 3 2" xfId="30681"/>
    <cellStyle name="Odstotek 3 2 3 3 4" xfId="30682"/>
    <cellStyle name="Odstotek 3 2 3 3 4 2" xfId="30683"/>
    <cellStyle name="Odstotek 3 2 3 3 5" xfId="30684"/>
    <cellStyle name="Odstotek 3 2 3 4" xfId="30685"/>
    <cellStyle name="Odstotek 3 2 3 4 2" xfId="30686"/>
    <cellStyle name="Odstotek 3 2 3 4 2 2" xfId="30687"/>
    <cellStyle name="Odstotek 3 2 3 4 3" xfId="30688"/>
    <cellStyle name="Odstotek 3 2 3 4 3 2" xfId="30689"/>
    <cellStyle name="Odstotek 3 2 3 4 4" xfId="30690"/>
    <cellStyle name="Odstotek 3 2 3 5" xfId="30691"/>
    <cellStyle name="Odstotek 3 2 3 5 2" xfId="30692"/>
    <cellStyle name="Odstotek 3 2 3 6" xfId="30693"/>
    <cellStyle name="Odstotek 3 2 3 6 2" xfId="30694"/>
    <cellStyle name="Odstotek 3 2 3 7" xfId="30695"/>
    <cellStyle name="Odstotek 3 2 4" xfId="30696"/>
    <cellStyle name="Odstotek 3 3" xfId="30697"/>
    <cellStyle name="Odstotek 3 3 10" xfId="30698"/>
    <cellStyle name="Odstotek 3 3 10 2" xfId="30699"/>
    <cellStyle name="Odstotek 3 3 10 2 2" xfId="30700"/>
    <cellStyle name="Odstotek 3 3 10 2 2 2" xfId="30701"/>
    <cellStyle name="Odstotek 3 3 10 2 2 2 2" xfId="30702"/>
    <cellStyle name="Odstotek 3 3 10 2 2 2 2 2" xfId="30703"/>
    <cellStyle name="Odstotek 3 3 10 2 2 2 3" xfId="30704"/>
    <cellStyle name="Odstotek 3 3 10 2 2 2 3 2" xfId="30705"/>
    <cellStyle name="Odstotek 3 3 10 2 2 2 4" xfId="30706"/>
    <cellStyle name="Odstotek 3 3 10 2 2 3" xfId="30707"/>
    <cellStyle name="Odstotek 3 3 10 2 2 3 2" xfId="30708"/>
    <cellStyle name="Odstotek 3 3 10 2 2 4" xfId="30709"/>
    <cellStyle name="Odstotek 3 3 10 2 2 4 2" xfId="30710"/>
    <cellStyle name="Odstotek 3 3 10 2 2 5" xfId="30711"/>
    <cellStyle name="Odstotek 3 3 10 2 3" xfId="30712"/>
    <cellStyle name="Odstotek 3 3 10 2 3 2" xfId="30713"/>
    <cellStyle name="Odstotek 3 3 10 2 3 2 2" xfId="30714"/>
    <cellStyle name="Odstotek 3 3 10 2 3 3" xfId="30715"/>
    <cellStyle name="Odstotek 3 3 10 2 3 3 2" xfId="30716"/>
    <cellStyle name="Odstotek 3 3 10 2 3 4" xfId="30717"/>
    <cellStyle name="Odstotek 3 3 10 2 4" xfId="30718"/>
    <cellStyle name="Odstotek 3 3 10 2 4 2" xfId="30719"/>
    <cellStyle name="Odstotek 3 3 10 2 5" xfId="30720"/>
    <cellStyle name="Odstotek 3 3 10 2 5 2" xfId="30721"/>
    <cellStyle name="Odstotek 3 3 10 2 6" xfId="30722"/>
    <cellStyle name="Odstotek 3 3 10 3" xfId="30723"/>
    <cellStyle name="Odstotek 3 3 10 3 2" xfId="30724"/>
    <cellStyle name="Odstotek 3 3 10 3 2 2" xfId="30725"/>
    <cellStyle name="Odstotek 3 3 10 3 2 2 2" xfId="30726"/>
    <cellStyle name="Odstotek 3 3 10 3 2 3" xfId="30727"/>
    <cellStyle name="Odstotek 3 3 10 3 2 3 2" xfId="30728"/>
    <cellStyle name="Odstotek 3 3 10 3 2 4" xfId="30729"/>
    <cellStyle name="Odstotek 3 3 10 3 3" xfId="30730"/>
    <cellStyle name="Odstotek 3 3 10 3 3 2" xfId="30731"/>
    <cellStyle name="Odstotek 3 3 10 3 4" xfId="30732"/>
    <cellStyle name="Odstotek 3 3 10 3 4 2" xfId="30733"/>
    <cellStyle name="Odstotek 3 3 10 3 5" xfId="30734"/>
    <cellStyle name="Odstotek 3 3 10 4" xfId="30735"/>
    <cellStyle name="Odstotek 3 3 10 4 2" xfId="30736"/>
    <cellStyle name="Odstotek 3 3 10 4 2 2" xfId="30737"/>
    <cellStyle name="Odstotek 3 3 10 4 3" xfId="30738"/>
    <cellStyle name="Odstotek 3 3 10 4 3 2" xfId="30739"/>
    <cellStyle name="Odstotek 3 3 10 4 4" xfId="30740"/>
    <cellStyle name="Odstotek 3 3 10 5" xfId="30741"/>
    <cellStyle name="Odstotek 3 3 10 5 2" xfId="30742"/>
    <cellStyle name="Odstotek 3 3 10 6" xfId="30743"/>
    <cellStyle name="Odstotek 3 3 10 6 2" xfId="30744"/>
    <cellStyle name="Odstotek 3 3 10 7" xfId="30745"/>
    <cellStyle name="Odstotek 3 3 11" xfId="30746"/>
    <cellStyle name="Odstotek 3 3 11 2" xfId="30747"/>
    <cellStyle name="Odstotek 3 3 11 2 2" xfId="30748"/>
    <cellStyle name="Odstotek 3 3 11 2 2 2" xfId="30749"/>
    <cellStyle name="Odstotek 3 3 11 2 2 2 2" xfId="30750"/>
    <cellStyle name="Odstotek 3 3 11 2 2 2 2 2" xfId="30751"/>
    <cellStyle name="Odstotek 3 3 11 2 2 2 3" xfId="30752"/>
    <cellStyle name="Odstotek 3 3 11 2 2 2 3 2" xfId="30753"/>
    <cellStyle name="Odstotek 3 3 11 2 2 2 4" xfId="30754"/>
    <cellStyle name="Odstotek 3 3 11 2 2 3" xfId="30755"/>
    <cellStyle name="Odstotek 3 3 11 2 2 3 2" xfId="30756"/>
    <cellStyle name="Odstotek 3 3 11 2 2 4" xfId="30757"/>
    <cellStyle name="Odstotek 3 3 11 2 2 4 2" xfId="30758"/>
    <cellStyle name="Odstotek 3 3 11 2 2 5" xfId="30759"/>
    <cellStyle name="Odstotek 3 3 11 2 3" xfId="30760"/>
    <cellStyle name="Odstotek 3 3 11 2 3 2" xfId="30761"/>
    <cellStyle name="Odstotek 3 3 11 2 3 2 2" xfId="30762"/>
    <cellStyle name="Odstotek 3 3 11 2 3 3" xfId="30763"/>
    <cellStyle name="Odstotek 3 3 11 2 3 3 2" xfId="30764"/>
    <cellStyle name="Odstotek 3 3 11 2 3 4" xfId="30765"/>
    <cellStyle name="Odstotek 3 3 11 2 4" xfId="30766"/>
    <cellStyle name="Odstotek 3 3 11 2 4 2" xfId="30767"/>
    <cellStyle name="Odstotek 3 3 11 2 5" xfId="30768"/>
    <cellStyle name="Odstotek 3 3 11 2 5 2" xfId="30769"/>
    <cellStyle name="Odstotek 3 3 11 2 6" xfId="30770"/>
    <cellStyle name="Odstotek 3 3 11 3" xfId="30771"/>
    <cellStyle name="Odstotek 3 3 11 3 2" xfId="30772"/>
    <cellStyle name="Odstotek 3 3 11 3 2 2" xfId="30773"/>
    <cellStyle name="Odstotek 3 3 11 3 2 2 2" xfId="30774"/>
    <cellStyle name="Odstotek 3 3 11 3 2 3" xfId="30775"/>
    <cellStyle name="Odstotek 3 3 11 3 2 3 2" xfId="30776"/>
    <cellStyle name="Odstotek 3 3 11 3 2 4" xfId="30777"/>
    <cellStyle name="Odstotek 3 3 11 3 3" xfId="30778"/>
    <cellStyle name="Odstotek 3 3 11 3 3 2" xfId="30779"/>
    <cellStyle name="Odstotek 3 3 11 3 4" xfId="30780"/>
    <cellStyle name="Odstotek 3 3 11 3 4 2" xfId="30781"/>
    <cellStyle name="Odstotek 3 3 11 3 5" xfId="30782"/>
    <cellStyle name="Odstotek 3 3 11 4" xfId="30783"/>
    <cellStyle name="Odstotek 3 3 11 4 2" xfId="30784"/>
    <cellStyle name="Odstotek 3 3 11 4 2 2" xfId="30785"/>
    <cellStyle name="Odstotek 3 3 11 4 3" xfId="30786"/>
    <cellStyle name="Odstotek 3 3 11 4 3 2" xfId="30787"/>
    <cellStyle name="Odstotek 3 3 11 4 4" xfId="30788"/>
    <cellStyle name="Odstotek 3 3 11 5" xfId="30789"/>
    <cellStyle name="Odstotek 3 3 11 5 2" xfId="30790"/>
    <cellStyle name="Odstotek 3 3 11 6" xfId="30791"/>
    <cellStyle name="Odstotek 3 3 11 6 2" xfId="30792"/>
    <cellStyle name="Odstotek 3 3 11 7" xfId="30793"/>
    <cellStyle name="Odstotek 3 3 12" xfId="30794"/>
    <cellStyle name="Odstotek 3 3 12 2" xfId="30795"/>
    <cellStyle name="Odstotek 3 3 12 2 2" xfId="30796"/>
    <cellStyle name="Odstotek 3 3 12 2 2 2" xfId="30797"/>
    <cellStyle name="Odstotek 3 3 12 2 2 2 2" xfId="30798"/>
    <cellStyle name="Odstotek 3 3 12 2 2 3" xfId="30799"/>
    <cellStyle name="Odstotek 3 3 12 2 2 3 2" xfId="30800"/>
    <cellStyle name="Odstotek 3 3 12 2 2 4" xfId="30801"/>
    <cellStyle name="Odstotek 3 3 12 2 3" xfId="30802"/>
    <cellStyle name="Odstotek 3 3 12 2 3 2" xfId="30803"/>
    <cellStyle name="Odstotek 3 3 12 2 4" xfId="30804"/>
    <cellStyle name="Odstotek 3 3 12 2 4 2" xfId="30805"/>
    <cellStyle name="Odstotek 3 3 12 2 5" xfId="30806"/>
    <cellStyle name="Odstotek 3 3 12 3" xfId="30807"/>
    <cellStyle name="Odstotek 3 3 12 3 2" xfId="30808"/>
    <cellStyle name="Odstotek 3 3 12 3 2 2" xfId="30809"/>
    <cellStyle name="Odstotek 3 3 12 3 3" xfId="30810"/>
    <cellStyle name="Odstotek 3 3 12 3 3 2" xfId="30811"/>
    <cellStyle name="Odstotek 3 3 12 3 4" xfId="30812"/>
    <cellStyle name="Odstotek 3 3 12 4" xfId="30813"/>
    <cellStyle name="Odstotek 3 3 12 4 2" xfId="30814"/>
    <cellStyle name="Odstotek 3 3 12 5" xfId="30815"/>
    <cellStyle name="Odstotek 3 3 12 5 2" xfId="30816"/>
    <cellStyle name="Odstotek 3 3 12 6" xfId="30817"/>
    <cellStyle name="Odstotek 3 3 13" xfId="30818"/>
    <cellStyle name="Odstotek 3 3 13 2" xfId="30819"/>
    <cellStyle name="Odstotek 3 3 13 2 2" xfId="30820"/>
    <cellStyle name="Odstotek 3 3 13 2 2 2" xfId="30821"/>
    <cellStyle name="Odstotek 3 3 13 2 3" xfId="30822"/>
    <cellStyle name="Odstotek 3 3 13 2 3 2" xfId="30823"/>
    <cellStyle name="Odstotek 3 3 13 2 4" xfId="30824"/>
    <cellStyle name="Odstotek 3 3 13 3" xfId="30825"/>
    <cellStyle name="Odstotek 3 3 13 3 2" xfId="30826"/>
    <cellStyle name="Odstotek 3 3 13 4" xfId="30827"/>
    <cellStyle name="Odstotek 3 3 13 4 2" xfId="30828"/>
    <cellStyle name="Odstotek 3 3 13 5" xfId="30829"/>
    <cellStyle name="Odstotek 3 3 14" xfId="30830"/>
    <cellStyle name="Odstotek 3 3 14 2" xfId="30831"/>
    <cellStyle name="Odstotek 3 3 14 2 2" xfId="30832"/>
    <cellStyle name="Odstotek 3 3 14 3" xfId="30833"/>
    <cellStyle name="Odstotek 3 3 14 3 2" xfId="30834"/>
    <cellStyle name="Odstotek 3 3 14 4" xfId="30835"/>
    <cellStyle name="Odstotek 3 3 15" xfId="30836"/>
    <cellStyle name="Odstotek 3 3 15 2" xfId="30837"/>
    <cellStyle name="Odstotek 3 3 16" xfId="30838"/>
    <cellStyle name="Odstotek 3 3 16 2" xfId="30839"/>
    <cellStyle name="Odstotek 3 3 17" xfId="30840"/>
    <cellStyle name="Odstotek 3 3 2" xfId="30841"/>
    <cellStyle name="Odstotek 3 3 2 10" xfId="30842"/>
    <cellStyle name="Odstotek 3 3 2 10 2" xfId="30843"/>
    <cellStyle name="Odstotek 3 3 2 10 2 2" xfId="30844"/>
    <cellStyle name="Odstotek 3 3 2 10 2 2 2" xfId="30845"/>
    <cellStyle name="Odstotek 3 3 2 10 2 2 2 2" xfId="30846"/>
    <cellStyle name="Odstotek 3 3 2 10 2 2 3" xfId="30847"/>
    <cellStyle name="Odstotek 3 3 2 10 2 2 3 2" xfId="30848"/>
    <cellStyle name="Odstotek 3 3 2 10 2 2 4" xfId="30849"/>
    <cellStyle name="Odstotek 3 3 2 10 2 3" xfId="30850"/>
    <cellStyle name="Odstotek 3 3 2 10 2 3 2" xfId="30851"/>
    <cellStyle name="Odstotek 3 3 2 10 2 4" xfId="30852"/>
    <cellStyle name="Odstotek 3 3 2 10 2 4 2" xfId="30853"/>
    <cellStyle name="Odstotek 3 3 2 10 2 5" xfId="30854"/>
    <cellStyle name="Odstotek 3 3 2 10 3" xfId="30855"/>
    <cellStyle name="Odstotek 3 3 2 10 3 2" xfId="30856"/>
    <cellStyle name="Odstotek 3 3 2 10 3 2 2" xfId="30857"/>
    <cellStyle name="Odstotek 3 3 2 10 3 3" xfId="30858"/>
    <cellStyle name="Odstotek 3 3 2 10 3 3 2" xfId="30859"/>
    <cellStyle name="Odstotek 3 3 2 10 3 4" xfId="30860"/>
    <cellStyle name="Odstotek 3 3 2 10 4" xfId="30861"/>
    <cellStyle name="Odstotek 3 3 2 10 4 2" xfId="30862"/>
    <cellStyle name="Odstotek 3 3 2 10 5" xfId="30863"/>
    <cellStyle name="Odstotek 3 3 2 10 5 2" xfId="30864"/>
    <cellStyle name="Odstotek 3 3 2 10 6" xfId="30865"/>
    <cellStyle name="Odstotek 3 3 2 11" xfId="30866"/>
    <cellStyle name="Odstotek 3 3 2 11 2" xfId="30867"/>
    <cellStyle name="Odstotek 3 3 2 11 2 2" xfId="30868"/>
    <cellStyle name="Odstotek 3 3 2 11 2 2 2" xfId="30869"/>
    <cellStyle name="Odstotek 3 3 2 11 2 3" xfId="30870"/>
    <cellStyle name="Odstotek 3 3 2 11 2 3 2" xfId="30871"/>
    <cellStyle name="Odstotek 3 3 2 11 2 4" xfId="30872"/>
    <cellStyle name="Odstotek 3 3 2 11 3" xfId="30873"/>
    <cellStyle name="Odstotek 3 3 2 11 3 2" xfId="30874"/>
    <cellStyle name="Odstotek 3 3 2 11 4" xfId="30875"/>
    <cellStyle name="Odstotek 3 3 2 11 4 2" xfId="30876"/>
    <cellStyle name="Odstotek 3 3 2 11 5" xfId="30877"/>
    <cellStyle name="Odstotek 3 3 2 12" xfId="30878"/>
    <cellStyle name="Odstotek 3 3 2 12 2" xfId="30879"/>
    <cellStyle name="Odstotek 3 3 2 12 2 2" xfId="30880"/>
    <cellStyle name="Odstotek 3 3 2 12 3" xfId="30881"/>
    <cellStyle name="Odstotek 3 3 2 12 3 2" xfId="30882"/>
    <cellStyle name="Odstotek 3 3 2 12 4" xfId="30883"/>
    <cellStyle name="Odstotek 3 3 2 13" xfId="30884"/>
    <cellStyle name="Odstotek 3 3 2 13 2" xfId="30885"/>
    <cellStyle name="Odstotek 3 3 2 14" xfId="30886"/>
    <cellStyle name="Odstotek 3 3 2 14 2" xfId="30887"/>
    <cellStyle name="Odstotek 3 3 2 15" xfId="30888"/>
    <cellStyle name="Odstotek 3 3 2 2" xfId="30889"/>
    <cellStyle name="Odstotek 3 3 2 2 10" xfId="30890"/>
    <cellStyle name="Odstotek 3 3 2 2 10 2" xfId="30891"/>
    <cellStyle name="Odstotek 3 3 2 2 10 2 2" xfId="30892"/>
    <cellStyle name="Odstotek 3 3 2 2 10 2 2 2" xfId="30893"/>
    <cellStyle name="Odstotek 3 3 2 2 10 2 3" xfId="30894"/>
    <cellStyle name="Odstotek 3 3 2 2 10 2 3 2" xfId="30895"/>
    <cellStyle name="Odstotek 3 3 2 2 10 2 4" xfId="30896"/>
    <cellStyle name="Odstotek 3 3 2 2 10 3" xfId="30897"/>
    <cellStyle name="Odstotek 3 3 2 2 10 3 2" xfId="30898"/>
    <cellStyle name="Odstotek 3 3 2 2 10 4" xfId="30899"/>
    <cellStyle name="Odstotek 3 3 2 2 10 4 2" xfId="30900"/>
    <cellStyle name="Odstotek 3 3 2 2 10 5" xfId="30901"/>
    <cellStyle name="Odstotek 3 3 2 2 11" xfId="30902"/>
    <cellStyle name="Odstotek 3 3 2 2 11 2" xfId="30903"/>
    <cellStyle name="Odstotek 3 3 2 2 11 2 2" xfId="30904"/>
    <cellStyle name="Odstotek 3 3 2 2 11 3" xfId="30905"/>
    <cellStyle name="Odstotek 3 3 2 2 11 3 2" xfId="30906"/>
    <cellStyle name="Odstotek 3 3 2 2 11 4" xfId="30907"/>
    <cellStyle name="Odstotek 3 3 2 2 12" xfId="30908"/>
    <cellStyle name="Odstotek 3 3 2 2 12 2" xfId="30909"/>
    <cellStyle name="Odstotek 3 3 2 2 13" xfId="30910"/>
    <cellStyle name="Odstotek 3 3 2 2 13 2" xfId="30911"/>
    <cellStyle name="Odstotek 3 3 2 2 14" xfId="30912"/>
    <cellStyle name="Odstotek 3 3 2 2 2" xfId="30913"/>
    <cellStyle name="Odstotek 3 3 2 2 2 2" xfId="30914"/>
    <cellStyle name="Odstotek 3 3 2 2 2 2 2" xfId="30915"/>
    <cellStyle name="Odstotek 3 3 2 2 2 2 2 2" xfId="30916"/>
    <cellStyle name="Odstotek 3 3 2 2 2 2 2 2 2" xfId="30917"/>
    <cellStyle name="Odstotek 3 3 2 2 2 2 2 2 2 2" xfId="30918"/>
    <cellStyle name="Odstotek 3 3 2 2 2 2 2 2 3" xfId="30919"/>
    <cellStyle name="Odstotek 3 3 2 2 2 2 2 2 3 2" xfId="30920"/>
    <cellStyle name="Odstotek 3 3 2 2 2 2 2 2 4" xfId="30921"/>
    <cellStyle name="Odstotek 3 3 2 2 2 2 2 3" xfId="30922"/>
    <cellStyle name="Odstotek 3 3 2 2 2 2 2 3 2" xfId="30923"/>
    <cellStyle name="Odstotek 3 3 2 2 2 2 2 4" xfId="30924"/>
    <cellStyle name="Odstotek 3 3 2 2 2 2 2 4 2" xfId="30925"/>
    <cellStyle name="Odstotek 3 3 2 2 2 2 2 5" xfId="30926"/>
    <cellStyle name="Odstotek 3 3 2 2 2 2 3" xfId="30927"/>
    <cellStyle name="Odstotek 3 3 2 2 2 2 3 2" xfId="30928"/>
    <cellStyle name="Odstotek 3 3 2 2 2 2 3 2 2" xfId="30929"/>
    <cellStyle name="Odstotek 3 3 2 2 2 2 3 3" xfId="30930"/>
    <cellStyle name="Odstotek 3 3 2 2 2 2 3 3 2" xfId="30931"/>
    <cellStyle name="Odstotek 3 3 2 2 2 2 3 4" xfId="30932"/>
    <cellStyle name="Odstotek 3 3 2 2 2 2 4" xfId="30933"/>
    <cellStyle name="Odstotek 3 3 2 2 2 2 4 2" xfId="30934"/>
    <cellStyle name="Odstotek 3 3 2 2 2 2 5" xfId="30935"/>
    <cellStyle name="Odstotek 3 3 2 2 2 2 5 2" xfId="30936"/>
    <cellStyle name="Odstotek 3 3 2 2 2 2 6" xfId="30937"/>
    <cellStyle name="Odstotek 3 3 2 2 2 3" xfId="30938"/>
    <cellStyle name="Odstotek 3 3 2 2 2 3 2" xfId="30939"/>
    <cellStyle name="Odstotek 3 3 2 2 2 3 2 2" xfId="30940"/>
    <cellStyle name="Odstotek 3 3 2 2 2 3 2 2 2" xfId="30941"/>
    <cellStyle name="Odstotek 3 3 2 2 2 3 2 3" xfId="30942"/>
    <cellStyle name="Odstotek 3 3 2 2 2 3 2 3 2" xfId="30943"/>
    <cellStyle name="Odstotek 3 3 2 2 2 3 2 4" xfId="30944"/>
    <cellStyle name="Odstotek 3 3 2 2 2 3 3" xfId="30945"/>
    <cellStyle name="Odstotek 3 3 2 2 2 3 3 2" xfId="30946"/>
    <cellStyle name="Odstotek 3 3 2 2 2 3 4" xfId="30947"/>
    <cellStyle name="Odstotek 3 3 2 2 2 3 4 2" xfId="30948"/>
    <cellStyle name="Odstotek 3 3 2 2 2 3 5" xfId="30949"/>
    <cellStyle name="Odstotek 3 3 2 2 2 4" xfId="30950"/>
    <cellStyle name="Odstotek 3 3 2 2 2 4 2" xfId="30951"/>
    <cellStyle name="Odstotek 3 3 2 2 2 4 2 2" xfId="30952"/>
    <cellStyle name="Odstotek 3 3 2 2 2 4 3" xfId="30953"/>
    <cellStyle name="Odstotek 3 3 2 2 2 4 3 2" xfId="30954"/>
    <cellStyle name="Odstotek 3 3 2 2 2 4 4" xfId="30955"/>
    <cellStyle name="Odstotek 3 3 2 2 2 5" xfId="30956"/>
    <cellStyle name="Odstotek 3 3 2 2 2 5 2" xfId="30957"/>
    <cellStyle name="Odstotek 3 3 2 2 2 6" xfId="30958"/>
    <cellStyle name="Odstotek 3 3 2 2 2 6 2" xfId="30959"/>
    <cellStyle name="Odstotek 3 3 2 2 2 7" xfId="30960"/>
    <cellStyle name="Odstotek 3 3 2 2 3" xfId="30961"/>
    <cellStyle name="Odstotek 3 3 2 2 3 2" xfId="30962"/>
    <cellStyle name="Odstotek 3 3 2 2 3 2 2" xfId="30963"/>
    <cellStyle name="Odstotek 3 3 2 2 3 2 2 2" xfId="30964"/>
    <cellStyle name="Odstotek 3 3 2 2 3 2 2 2 2" xfId="30965"/>
    <cellStyle name="Odstotek 3 3 2 2 3 2 2 2 2 2" xfId="30966"/>
    <cellStyle name="Odstotek 3 3 2 2 3 2 2 2 3" xfId="30967"/>
    <cellStyle name="Odstotek 3 3 2 2 3 2 2 2 3 2" xfId="30968"/>
    <cellStyle name="Odstotek 3 3 2 2 3 2 2 2 4" xfId="30969"/>
    <cellStyle name="Odstotek 3 3 2 2 3 2 2 3" xfId="30970"/>
    <cellStyle name="Odstotek 3 3 2 2 3 2 2 3 2" xfId="30971"/>
    <cellStyle name="Odstotek 3 3 2 2 3 2 2 4" xfId="30972"/>
    <cellStyle name="Odstotek 3 3 2 2 3 2 2 4 2" xfId="30973"/>
    <cellStyle name="Odstotek 3 3 2 2 3 2 2 5" xfId="30974"/>
    <cellStyle name="Odstotek 3 3 2 2 3 2 3" xfId="30975"/>
    <cellStyle name="Odstotek 3 3 2 2 3 2 3 2" xfId="30976"/>
    <cellStyle name="Odstotek 3 3 2 2 3 2 3 2 2" xfId="30977"/>
    <cellStyle name="Odstotek 3 3 2 2 3 2 3 3" xfId="30978"/>
    <cellStyle name="Odstotek 3 3 2 2 3 2 3 3 2" xfId="30979"/>
    <cellStyle name="Odstotek 3 3 2 2 3 2 3 4" xfId="30980"/>
    <cellStyle name="Odstotek 3 3 2 2 3 2 4" xfId="30981"/>
    <cellStyle name="Odstotek 3 3 2 2 3 2 4 2" xfId="30982"/>
    <cellStyle name="Odstotek 3 3 2 2 3 2 5" xfId="30983"/>
    <cellStyle name="Odstotek 3 3 2 2 3 2 5 2" xfId="30984"/>
    <cellStyle name="Odstotek 3 3 2 2 3 2 6" xfId="30985"/>
    <cellStyle name="Odstotek 3 3 2 2 3 3" xfId="30986"/>
    <cellStyle name="Odstotek 3 3 2 2 3 3 2" xfId="30987"/>
    <cellStyle name="Odstotek 3 3 2 2 3 3 2 2" xfId="30988"/>
    <cellStyle name="Odstotek 3 3 2 2 3 3 2 2 2" xfId="30989"/>
    <cellStyle name="Odstotek 3 3 2 2 3 3 2 3" xfId="30990"/>
    <cellStyle name="Odstotek 3 3 2 2 3 3 2 3 2" xfId="30991"/>
    <cellStyle name="Odstotek 3 3 2 2 3 3 2 4" xfId="30992"/>
    <cellStyle name="Odstotek 3 3 2 2 3 3 3" xfId="30993"/>
    <cellStyle name="Odstotek 3 3 2 2 3 3 3 2" xfId="30994"/>
    <cellStyle name="Odstotek 3 3 2 2 3 3 4" xfId="30995"/>
    <cellStyle name="Odstotek 3 3 2 2 3 3 4 2" xfId="30996"/>
    <cellStyle name="Odstotek 3 3 2 2 3 3 5" xfId="30997"/>
    <cellStyle name="Odstotek 3 3 2 2 3 4" xfId="30998"/>
    <cellStyle name="Odstotek 3 3 2 2 3 4 2" xfId="30999"/>
    <cellStyle name="Odstotek 3 3 2 2 3 4 2 2" xfId="31000"/>
    <cellStyle name="Odstotek 3 3 2 2 3 4 3" xfId="31001"/>
    <cellStyle name="Odstotek 3 3 2 2 3 4 3 2" xfId="31002"/>
    <cellStyle name="Odstotek 3 3 2 2 3 4 4" xfId="31003"/>
    <cellStyle name="Odstotek 3 3 2 2 3 5" xfId="31004"/>
    <cellStyle name="Odstotek 3 3 2 2 3 5 2" xfId="31005"/>
    <cellStyle name="Odstotek 3 3 2 2 3 6" xfId="31006"/>
    <cellStyle name="Odstotek 3 3 2 2 3 6 2" xfId="31007"/>
    <cellStyle name="Odstotek 3 3 2 2 3 7" xfId="31008"/>
    <cellStyle name="Odstotek 3 3 2 2 4" xfId="31009"/>
    <cellStyle name="Odstotek 3 3 2 2 4 2" xfId="31010"/>
    <cellStyle name="Odstotek 3 3 2 2 4 2 2" xfId="31011"/>
    <cellStyle name="Odstotek 3 3 2 2 4 2 2 2" xfId="31012"/>
    <cellStyle name="Odstotek 3 3 2 2 4 2 2 2 2" xfId="31013"/>
    <cellStyle name="Odstotek 3 3 2 2 4 2 2 2 2 2" xfId="31014"/>
    <cellStyle name="Odstotek 3 3 2 2 4 2 2 2 3" xfId="31015"/>
    <cellStyle name="Odstotek 3 3 2 2 4 2 2 2 3 2" xfId="31016"/>
    <cellStyle name="Odstotek 3 3 2 2 4 2 2 2 4" xfId="31017"/>
    <cellStyle name="Odstotek 3 3 2 2 4 2 2 3" xfId="31018"/>
    <cellStyle name="Odstotek 3 3 2 2 4 2 2 3 2" xfId="31019"/>
    <cellStyle name="Odstotek 3 3 2 2 4 2 2 4" xfId="31020"/>
    <cellStyle name="Odstotek 3 3 2 2 4 2 2 4 2" xfId="31021"/>
    <cellStyle name="Odstotek 3 3 2 2 4 2 2 5" xfId="31022"/>
    <cellStyle name="Odstotek 3 3 2 2 4 2 3" xfId="31023"/>
    <cellStyle name="Odstotek 3 3 2 2 4 2 3 2" xfId="31024"/>
    <cellStyle name="Odstotek 3 3 2 2 4 2 3 2 2" xfId="31025"/>
    <cellStyle name="Odstotek 3 3 2 2 4 2 3 3" xfId="31026"/>
    <cellStyle name="Odstotek 3 3 2 2 4 2 3 3 2" xfId="31027"/>
    <cellStyle name="Odstotek 3 3 2 2 4 2 3 4" xfId="31028"/>
    <cellStyle name="Odstotek 3 3 2 2 4 2 4" xfId="31029"/>
    <cellStyle name="Odstotek 3 3 2 2 4 2 4 2" xfId="31030"/>
    <cellStyle name="Odstotek 3 3 2 2 4 2 5" xfId="31031"/>
    <cellStyle name="Odstotek 3 3 2 2 4 2 5 2" xfId="31032"/>
    <cellStyle name="Odstotek 3 3 2 2 4 2 6" xfId="31033"/>
    <cellStyle name="Odstotek 3 3 2 2 4 3" xfId="31034"/>
    <cellStyle name="Odstotek 3 3 2 2 4 3 2" xfId="31035"/>
    <cellStyle name="Odstotek 3 3 2 2 4 3 2 2" xfId="31036"/>
    <cellStyle name="Odstotek 3 3 2 2 4 3 2 2 2" xfId="31037"/>
    <cellStyle name="Odstotek 3 3 2 2 4 3 2 3" xfId="31038"/>
    <cellStyle name="Odstotek 3 3 2 2 4 3 2 3 2" xfId="31039"/>
    <cellStyle name="Odstotek 3 3 2 2 4 3 2 4" xfId="31040"/>
    <cellStyle name="Odstotek 3 3 2 2 4 3 3" xfId="31041"/>
    <cellStyle name="Odstotek 3 3 2 2 4 3 3 2" xfId="31042"/>
    <cellStyle name="Odstotek 3 3 2 2 4 3 4" xfId="31043"/>
    <cellStyle name="Odstotek 3 3 2 2 4 3 4 2" xfId="31044"/>
    <cellStyle name="Odstotek 3 3 2 2 4 3 5" xfId="31045"/>
    <cellStyle name="Odstotek 3 3 2 2 4 4" xfId="31046"/>
    <cellStyle name="Odstotek 3 3 2 2 4 4 2" xfId="31047"/>
    <cellStyle name="Odstotek 3 3 2 2 4 4 2 2" xfId="31048"/>
    <cellStyle name="Odstotek 3 3 2 2 4 4 3" xfId="31049"/>
    <cellStyle name="Odstotek 3 3 2 2 4 4 3 2" xfId="31050"/>
    <cellStyle name="Odstotek 3 3 2 2 4 4 4" xfId="31051"/>
    <cellStyle name="Odstotek 3 3 2 2 4 5" xfId="31052"/>
    <cellStyle name="Odstotek 3 3 2 2 4 5 2" xfId="31053"/>
    <cellStyle name="Odstotek 3 3 2 2 4 6" xfId="31054"/>
    <cellStyle name="Odstotek 3 3 2 2 4 6 2" xfId="31055"/>
    <cellStyle name="Odstotek 3 3 2 2 4 7" xfId="31056"/>
    <cellStyle name="Odstotek 3 3 2 2 5" xfId="31057"/>
    <cellStyle name="Odstotek 3 3 2 2 5 2" xfId="31058"/>
    <cellStyle name="Odstotek 3 3 2 2 5 2 2" xfId="31059"/>
    <cellStyle name="Odstotek 3 3 2 2 5 2 2 2" xfId="31060"/>
    <cellStyle name="Odstotek 3 3 2 2 5 2 2 2 2" xfId="31061"/>
    <cellStyle name="Odstotek 3 3 2 2 5 2 2 2 2 2" xfId="31062"/>
    <cellStyle name="Odstotek 3 3 2 2 5 2 2 2 3" xfId="31063"/>
    <cellStyle name="Odstotek 3 3 2 2 5 2 2 2 3 2" xfId="31064"/>
    <cellStyle name="Odstotek 3 3 2 2 5 2 2 2 4" xfId="31065"/>
    <cellStyle name="Odstotek 3 3 2 2 5 2 2 3" xfId="31066"/>
    <cellStyle name="Odstotek 3 3 2 2 5 2 2 3 2" xfId="31067"/>
    <cellStyle name="Odstotek 3 3 2 2 5 2 2 4" xfId="31068"/>
    <cellStyle name="Odstotek 3 3 2 2 5 2 2 4 2" xfId="31069"/>
    <cellStyle name="Odstotek 3 3 2 2 5 2 2 5" xfId="31070"/>
    <cellStyle name="Odstotek 3 3 2 2 5 2 3" xfId="31071"/>
    <cellStyle name="Odstotek 3 3 2 2 5 2 3 2" xfId="31072"/>
    <cellStyle name="Odstotek 3 3 2 2 5 2 3 2 2" xfId="31073"/>
    <cellStyle name="Odstotek 3 3 2 2 5 2 3 3" xfId="31074"/>
    <cellStyle name="Odstotek 3 3 2 2 5 2 3 3 2" xfId="31075"/>
    <cellStyle name="Odstotek 3 3 2 2 5 2 3 4" xfId="31076"/>
    <cellStyle name="Odstotek 3 3 2 2 5 2 4" xfId="31077"/>
    <cellStyle name="Odstotek 3 3 2 2 5 2 4 2" xfId="31078"/>
    <cellStyle name="Odstotek 3 3 2 2 5 2 5" xfId="31079"/>
    <cellStyle name="Odstotek 3 3 2 2 5 2 5 2" xfId="31080"/>
    <cellStyle name="Odstotek 3 3 2 2 5 2 6" xfId="31081"/>
    <cellStyle name="Odstotek 3 3 2 2 5 3" xfId="31082"/>
    <cellStyle name="Odstotek 3 3 2 2 5 3 2" xfId="31083"/>
    <cellStyle name="Odstotek 3 3 2 2 5 3 2 2" xfId="31084"/>
    <cellStyle name="Odstotek 3 3 2 2 5 3 2 2 2" xfId="31085"/>
    <cellStyle name="Odstotek 3 3 2 2 5 3 2 3" xfId="31086"/>
    <cellStyle name="Odstotek 3 3 2 2 5 3 2 3 2" xfId="31087"/>
    <cellStyle name="Odstotek 3 3 2 2 5 3 2 4" xfId="31088"/>
    <cellStyle name="Odstotek 3 3 2 2 5 3 3" xfId="31089"/>
    <cellStyle name="Odstotek 3 3 2 2 5 3 3 2" xfId="31090"/>
    <cellStyle name="Odstotek 3 3 2 2 5 3 4" xfId="31091"/>
    <cellStyle name="Odstotek 3 3 2 2 5 3 4 2" xfId="31092"/>
    <cellStyle name="Odstotek 3 3 2 2 5 3 5" xfId="31093"/>
    <cellStyle name="Odstotek 3 3 2 2 5 4" xfId="31094"/>
    <cellStyle name="Odstotek 3 3 2 2 5 4 2" xfId="31095"/>
    <cellStyle name="Odstotek 3 3 2 2 5 4 2 2" xfId="31096"/>
    <cellStyle name="Odstotek 3 3 2 2 5 4 3" xfId="31097"/>
    <cellStyle name="Odstotek 3 3 2 2 5 4 3 2" xfId="31098"/>
    <cellStyle name="Odstotek 3 3 2 2 5 4 4" xfId="31099"/>
    <cellStyle name="Odstotek 3 3 2 2 5 5" xfId="31100"/>
    <cellStyle name="Odstotek 3 3 2 2 5 5 2" xfId="31101"/>
    <cellStyle name="Odstotek 3 3 2 2 5 6" xfId="31102"/>
    <cellStyle name="Odstotek 3 3 2 2 5 6 2" xfId="31103"/>
    <cellStyle name="Odstotek 3 3 2 2 5 7" xfId="31104"/>
    <cellStyle name="Odstotek 3 3 2 2 6" xfId="31105"/>
    <cellStyle name="Odstotek 3 3 2 2 6 2" xfId="31106"/>
    <cellStyle name="Odstotek 3 3 2 2 6 2 2" xfId="31107"/>
    <cellStyle name="Odstotek 3 3 2 2 6 2 2 2" xfId="31108"/>
    <cellStyle name="Odstotek 3 3 2 2 6 2 2 2 2" xfId="31109"/>
    <cellStyle name="Odstotek 3 3 2 2 6 2 2 2 2 2" xfId="31110"/>
    <cellStyle name="Odstotek 3 3 2 2 6 2 2 2 3" xfId="31111"/>
    <cellStyle name="Odstotek 3 3 2 2 6 2 2 2 3 2" xfId="31112"/>
    <cellStyle name="Odstotek 3 3 2 2 6 2 2 2 4" xfId="31113"/>
    <cellStyle name="Odstotek 3 3 2 2 6 2 2 3" xfId="31114"/>
    <cellStyle name="Odstotek 3 3 2 2 6 2 2 3 2" xfId="31115"/>
    <cellStyle name="Odstotek 3 3 2 2 6 2 2 4" xfId="31116"/>
    <cellStyle name="Odstotek 3 3 2 2 6 2 2 4 2" xfId="31117"/>
    <cellStyle name="Odstotek 3 3 2 2 6 2 2 5" xfId="31118"/>
    <cellStyle name="Odstotek 3 3 2 2 6 2 3" xfId="31119"/>
    <cellStyle name="Odstotek 3 3 2 2 6 2 3 2" xfId="31120"/>
    <cellStyle name="Odstotek 3 3 2 2 6 2 3 2 2" xfId="31121"/>
    <cellStyle name="Odstotek 3 3 2 2 6 2 3 3" xfId="31122"/>
    <cellStyle name="Odstotek 3 3 2 2 6 2 3 3 2" xfId="31123"/>
    <cellStyle name="Odstotek 3 3 2 2 6 2 3 4" xfId="31124"/>
    <cellStyle name="Odstotek 3 3 2 2 6 2 4" xfId="31125"/>
    <cellStyle name="Odstotek 3 3 2 2 6 2 4 2" xfId="31126"/>
    <cellStyle name="Odstotek 3 3 2 2 6 2 5" xfId="31127"/>
    <cellStyle name="Odstotek 3 3 2 2 6 2 5 2" xfId="31128"/>
    <cellStyle name="Odstotek 3 3 2 2 6 2 6" xfId="31129"/>
    <cellStyle name="Odstotek 3 3 2 2 6 3" xfId="31130"/>
    <cellStyle name="Odstotek 3 3 2 2 6 3 2" xfId="31131"/>
    <cellStyle name="Odstotek 3 3 2 2 6 3 2 2" xfId="31132"/>
    <cellStyle name="Odstotek 3 3 2 2 6 3 2 2 2" xfId="31133"/>
    <cellStyle name="Odstotek 3 3 2 2 6 3 2 3" xfId="31134"/>
    <cellStyle name="Odstotek 3 3 2 2 6 3 2 3 2" xfId="31135"/>
    <cellStyle name="Odstotek 3 3 2 2 6 3 2 4" xfId="31136"/>
    <cellStyle name="Odstotek 3 3 2 2 6 3 3" xfId="31137"/>
    <cellStyle name="Odstotek 3 3 2 2 6 3 3 2" xfId="31138"/>
    <cellStyle name="Odstotek 3 3 2 2 6 3 4" xfId="31139"/>
    <cellStyle name="Odstotek 3 3 2 2 6 3 4 2" xfId="31140"/>
    <cellStyle name="Odstotek 3 3 2 2 6 3 5" xfId="31141"/>
    <cellStyle name="Odstotek 3 3 2 2 6 4" xfId="31142"/>
    <cellStyle name="Odstotek 3 3 2 2 6 4 2" xfId="31143"/>
    <cellStyle name="Odstotek 3 3 2 2 6 4 2 2" xfId="31144"/>
    <cellStyle name="Odstotek 3 3 2 2 6 4 3" xfId="31145"/>
    <cellStyle name="Odstotek 3 3 2 2 6 4 3 2" xfId="31146"/>
    <cellStyle name="Odstotek 3 3 2 2 6 4 4" xfId="31147"/>
    <cellStyle name="Odstotek 3 3 2 2 6 5" xfId="31148"/>
    <cellStyle name="Odstotek 3 3 2 2 6 5 2" xfId="31149"/>
    <cellStyle name="Odstotek 3 3 2 2 6 6" xfId="31150"/>
    <cellStyle name="Odstotek 3 3 2 2 6 6 2" xfId="31151"/>
    <cellStyle name="Odstotek 3 3 2 2 6 7" xfId="31152"/>
    <cellStyle name="Odstotek 3 3 2 2 7" xfId="31153"/>
    <cellStyle name="Odstotek 3 3 2 2 7 2" xfId="31154"/>
    <cellStyle name="Odstotek 3 3 2 2 7 2 2" xfId="31155"/>
    <cellStyle name="Odstotek 3 3 2 2 7 2 2 2" xfId="31156"/>
    <cellStyle name="Odstotek 3 3 2 2 7 2 2 2 2" xfId="31157"/>
    <cellStyle name="Odstotek 3 3 2 2 7 2 2 2 2 2" xfId="31158"/>
    <cellStyle name="Odstotek 3 3 2 2 7 2 2 2 3" xfId="31159"/>
    <cellStyle name="Odstotek 3 3 2 2 7 2 2 2 3 2" xfId="31160"/>
    <cellStyle name="Odstotek 3 3 2 2 7 2 2 2 4" xfId="31161"/>
    <cellStyle name="Odstotek 3 3 2 2 7 2 2 3" xfId="31162"/>
    <cellStyle name="Odstotek 3 3 2 2 7 2 2 3 2" xfId="31163"/>
    <cellStyle name="Odstotek 3 3 2 2 7 2 2 4" xfId="31164"/>
    <cellStyle name="Odstotek 3 3 2 2 7 2 2 4 2" xfId="31165"/>
    <cellStyle name="Odstotek 3 3 2 2 7 2 2 5" xfId="31166"/>
    <cellStyle name="Odstotek 3 3 2 2 7 2 3" xfId="31167"/>
    <cellStyle name="Odstotek 3 3 2 2 7 2 3 2" xfId="31168"/>
    <cellStyle name="Odstotek 3 3 2 2 7 2 3 2 2" xfId="31169"/>
    <cellStyle name="Odstotek 3 3 2 2 7 2 3 3" xfId="31170"/>
    <cellStyle name="Odstotek 3 3 2 2 7 2 3 3 2" xfId="31171"/>
    <cellStyle name="Odstotek 3 3 2 2 7 2 3 4" xfId="31172"/>
    <cellStyle name="Odstotek 3 3 2 2 7 2 4" xfId="31173"/>
    <cellStyle name="Odstotek 3 3 2 2 7 2 4 2" xfId="31174"/>
    <cellStyle name="Odstotek 3 3 2 2 7 2 5" xfId="31175"/>
    <cellStyle name="Odstotek 3 3 2 2 7 2 5 2" xfId="31176"/>
    <cellStyle name="Odstotek 3 3 2 2 7 2 6" xfId="31177"/>
    <cellStyle name="Odstotek 3 3 2 2 7 3" xfId="31178"/>
    <cellStyle name="Odstotek 3 3 2 2 7 3 2" xfId="31179"/>
    <cellStyle name="Odstotek 3 3 2 2 7 3 2 2" xfId="31180"/>
    <cellStyle name="Odstotek 3 3 2 2 7 3 2 2 2" xfId="31181"/>
    <cellStyle name="Odstotek 3 3 2 2 7 3 2 3" xfId="31182"/>
    <cellStyle name="Odstotek 3 3 2 2 7 3 2 3 2" xfId="31183"/>
    <cellStyle name="Odstotek 3 3 2 2 7 3 2 4" xfId="31184"/>
    <cellStyle name="Odstotek 3 3 2 2 7 3 3" xfId="31185"/>
    <cellStyle name="Odstotek 3 3 2 2 7 3 3 2" xfId="31186"/>
    <cellStyle name="Odstotek 3 3 2 2 7 3 4" xfId="31187"/>
    <cellStyle name="Odstotek 3 3 2 2 7 3 4 2" xfId="31188"/>
    <cellStyle name="Odstotek 3 3 2 2 7 3 5" xfId="31189"/>
    <cellStyle name="Odstotek 3 3 2 2 7 4" xfId="31190"/>
    <cellStyle name="Odstotek 3 3 2 2 7 4 2" xfId="31191"/>
    <cellStyle name="Odstotek 3 3 2 2 7 4 2 2" xfId="31192"/>
    <cellStyle name="Odstotek 3 3 2 2 7 4 3" xfId="31193"/>
    <cellStyle name="Odstotek 3 3 2 2 7 4 3 2" xfId="31194"/>
    <cellStyle name="Odstotek 3 3 2 2 7 4 4" xfId="31195"/>
    <cellStyle name="Odstotek 3 3 2 2 7 5" xfId="31196"/>
    <cellStyle name="Odstotek 3 3 2 2 7 5 2" xfId="31197"/>
    <cellStyle name="Odstotek 3 3 2 2 7 6" xfId="31198"/>
    <cellStyle name="Odstotek 3 3 2 2 7 6 2" xfId="31199"/>
    <cellStyle name="Odstotek 3 3 2 2 7 7" xfId="31200"/>
    <cellStyle name="Odstotek 3 3 2 2 8" xfId="31201"/>
    <cellStyle name="Odstotek 3 3 2 2 8 2" xfId="31202"/>
    <cellStyle name="Odstotek 3 3 2 2 8 2 2" xfId="31203"/>
    <cellStyle name="Odstotek 3 3 2 2 8 2 2 2" xfId="31204"/>
    <cellStyle name="Odstotek 3 3 2 2 8 2 2 2 2" xfId="31205"/>
    <cellStyle name="Odstotek 3 3 2 2 8 2 2 2 2 2" xfId="31206"/>
    <cellStyle name="Odstotek 3 3 2 2 8 2 2 2 3" xfId="31207"/>
    <cellStyle name="Odstotek 3 3 2 2 8 2 2 2 3 2" xfId="31208"/>
    <cellStyle name="Odstotek 3 3 2 2 8 2 2 2 4" xfId="31209"/>
    <cellStyle name="Odstotek 3 3 2 2 8 2 2 3" xfId="31210"/>
    <cellStyle name="Odstotek 3 3 2 2 8 2 2 3 2" xfId="31211"/>
    <cellStyle name="Odstotek 3 3 2 2 8 2 2 4" xfId="31212"/>
    <cellStyle name="Odstotek 3 3 2 2 8 2 2 4 2" xfId="31213"/>
    <cellStyle name="Odstotek 3 3 2 2 8 2 2 5" xfId="31214"/>
    <cellStyle name="Odstotek 3 3 2 2 8 2 3" xfId="31215"/>
    <cellStyle name="Odstotek 3 3 2 2 8 2 3 2" xfId="31216"/>
    <cellStyle name="Odstotek 3 3 2 2 8 2 3 2 2" xfId="31217"/>
    <cellStyle name="Odstotek 3 3 2 2 8 2 3 3" xfId="31218"/>
    <cellStyle name="Odstotek 3 3 2 2 8 2 3 3 2" xfId="31219"/>
    <cellStyle name="Odstotek 3 3 2 2 8 2 3 4" xfId="31220"/>
    <cellStyle name="Odstotek 3 3 2 2 8 2 4" xfId="31221"/>
    <cellStyle name="Odstotek 3 3 2 2 8 2 4 2" xfId="31222"/>
    <cellStyle name="Odstotek 3 3 2 2 8 2 5" xfId="31223"/>
    <cellStyle name="Odstotek 3 3 2 2 8 2 5 2" xfId="31224"/>
    <cellStyle name="Odstotek 3 3 2 2 8 2 6" xfId="31225"/>
    <cellStyle name="Odstotek 3 3 2 2 8 3" xfId="31226"/>
    <cellStyle name="Odstotek 3 3 2 2 8 3 2" xfId="31227"/>
    <cellStyle name="Odstotek 3 3 2 2 8 3 2 2" xfId="31228"/>
    <cellStyle name="Odstotek 3 3 2 2 8 3 2 2 2" xfId="31229"/>
    <cellStyle name="Odstotek 3 3 2 2 8 3 2 3" xfId="31230"/>
    <cellStyle name="Odstotek 3 3 2 2 8 3 2 3 2" xfId="31231"/>
    <cellStyle name="Odstotek 3 3 2 2 8 3 2 4" xfId="31232"/>
    <cellStyle name="Odstotek 3 3 2 2 8 3 3" xfId="31233"/>
    <cellStyle name="Odstotek 3 3 2 2 8 3 3 2" xfId="31234"/>
    <cellStyle name="Odstotek 3 3 2 2 8 3 4" xfId="31235"/>
    <cellStyle name="Odstotek 3 3 2 2 8 3 4 2" xfId="31236"/>
    <cellStyle name="Odstotek 3 3 2 2 8 3 5" xfId="31237"/>
    <cellStyle name="Odstotek 3 3 2 2 8 4" xfId="31238"/>
    <cellStyle name="Odstotek 3 3 2 2 8 4 2" xfId="31239"/>
    <cellStyle name="Odstotek 3 3 2 2 8 4 2 2" xfId="31240"/>
    <cellStyle name="Odstotek 3 3 2 2 8 4 3" xfId="31241"/>
    <cellStyle name="Odstotek 3 3 2 2 8 4 3 2" xfId="31242"/>
    <cellStyle name="Odstotek 3 3 2 2 8 4 4" xfId="31243"/>
    <cellStyle name="Odstotek 3 3 2 2 8 5" xfId="31244"/>
    <cellStyle name="Odstotek 3 3 2 2 8 5 2" xfId="31245"/>
    <cellStyle name="Odstotek 3 3 2 2 8 6" xfId="31246"/>
    <cellStyle name="Odstotek 3 3 2 2 8 6 2" xfId="31247"/>
    <cellStyle name="Odstotek 3 3 2 2 8 7" xfId="31248"/>
    <cellStyle name="Odstotek 3 3 2 2 9" xfId="31249"/>
    <cellStyle name="Odstotek 3 3 2 2 9 2" xfId="31250"/>
    <cellStyle name="Odstotek 3 3 2 2 9 2 2" xfId="31251"/>
    <cellStyle name="Odstotek 3 3 2 2 9 2 2 2" xfId="31252"/>
    <cellStyle name="Odstotek 3 3 2 2 9 2 2 2 2" xfId="31253"/>
    <cellStyle name="Odstotek 3 3 2 2 9 2 2 3" xfId="31254"/>
    <cellStyle name="Odstotek 3 3 2 2 9 2 2 3 2" xfId="31255"/>
    <cellStyle name="Odstotek 3 3 2 2 9 2 2 4" xfId="31256"/>
    <cellStyle name="Odstotek 3 3 2 2 9 2 3" xfId="31257"/>
    <cellStyle name="Odstotek 3 3 2 2 9 2 3 2" xfId="31258"/>
    <cellStyle name="Odstotek 3 3 2 2 9 2 4" xfId="31259"/>
    <cellStyle name="Odstotek 3 3 2 2 9 2 4 2" xfId="31260"/>
    <cellStyle name="Odstotek 3 3 2 2 9 2 5" xfId="31261"/>
    <cellStyle name="Odstotek 3 3 2 2 9 3" xfId="31262"/>
    <cellStyle name="Odstotek 3 3 2 2 9 3 2" xfId="31263"/>
    <cellStyle name="Odstotek 3 3 2 2 9 3 2 2" xfId="31264"/>
    <cellStyle name="Odstotek 3 3 2 2 9 3 3" xfId="31265"/>
    <cellStyle name="Odstotek 3 3 2 2 9 3 3 2" xfId="31266"/>
    <cellStyle name="Odstotek 3 3 2 2 9 3 4" xfId="31267"/>
    <cellStyle name="Odstotek 3 3 2 2 9 4" xfId="31268"/>
    <cellStyle name="Odstotek 3 3 2 2 9 4 2" xfId="31269"/>
    <cellStyle name="Odstotek 3 3 2 2 9 5" xfId="31270"/>
    <cellStyle name="Odstotek 3 3 2 2 9 5 2" xfId="31271"/>
    <cellStyle name="Odstotek 3 3 2 2 9 6" xfId="31272"/>
    <cellStyle name="Odstotek 3 3 2 3" xfId="31273"/>
    <cellStyle name="Odstotek 3 3 2 3 2" xfId="31274"/>
    <cellStyle name="Odstotek 3 3 2 3 2 2" xfId="31275"/>
    <cellStyle name="Odstotek 3 3 2 3 2 2 2" xfId="31276"/>
    <cellStyle name="Odstotek 3 3 2 3 2 2 2 2" xfId="31277"/>
    <cellStyle name="Odstotek 3 3 2 3 2 2 2 2 2" xfId="31278"/>
    <cellStyle name="Odstotek 3 3 2 3 2 2 2 3" xfId="31279"/>
    <cellStyle name="Odstotek 3 3 2 3 2 2 2 3 2" xfId="31280"/>
    <cellStyle name="Odstotek 3 3 2 3 2 2 2 4" xfId="31281"/>
    <cellStyle name="Odstotek 3 3 2 3 2 2 3" xfId="31282"/>
    <cellStyle name="Odstotek 3 3 2 3 2 2 3 2" xfId="31283"/>
    <cellStyle name="Odstotek 3 3 2 3 2 2 4" xfId="31284"/>
    <cellStyle name="Odstotek 3 3 2 3 2 2 4 2" xfId="31285"/>
    <cellStyle name="Odstotek 3 3 2 3 2 2 5" xfId="31286"/>
    <cellStyle name="Odstotek 3 3 2 3 2 3" xfId="31287"/>
    <cellStyle name="Odstotek 3 3 2 3 2 3 2" xfId="31288"/>
    <cellStyle name="Odstotek 3 3 2 3 2 3 2 2" xfId="31289"/>
    <cellStyle name="Odstotek 3 3 2 3 2 3 3" xfId="31290"/>
    <cellStyle name="Odstotek 3 3 2 3 2 3 3 2" xfId="31291"/>
    <cellStyle name="Odstotek 3 3 2 3 2 3 4" xfId="31292"/>
    <cellStyle name="Odstotek 3 3 2 3 2 4" xfId="31293"/>
    <cellStyle name="Odstotek 3 3 2 3 2 4 2" xfId="31294"/>
    <cellStyle name="Odstotek 3 3 2 3 2 5" xfId="31295"/>
    <cellStyle name="Odstotek 3 3 2 3 2 5 2" xfId="31296"/>
    <cellStyle name="Odstotek 3 3 2 3 2 6" xfId="31297"/>
    <cellStyle name="Odstotek 3 3 2 3 3" xfId="31298"/>
    <cellStyle name="Odstotek 3 3 2 3 3 2" xfId="31299"/>
    <cellStyle name="Odstotek 3 3 2 3 3 2 2" xfId="31300"/>
    <cellStyle name="Odstotek 3 3 2 3 3 2 2 2" xfId="31301"/>
    <cellStyle name="Odstotek 3 3 2 3 3 2 3" xfId="31302"/>
    <cellStyle name="Odstotek 3 3 2 3 3 2 3 2" xfId="31303"/>
    <cellStyle name="Odstotek 3 3 2 3 3 2 4" xfId="31304"/>
    <cellStyle name="Odstotek 3 3 2 3 3 3" xfId="31305"/>
    <cellStyle name="Odstotek 3 3 2 3 3 3 2" xfId="31306"/>
    <cellStyle name="Odstotek 3 3 2 3 3 4" xfId="31307"/>
    <cellStyle name="Odstotek 3 3 2 3 3 4 2" xfId="31308"/>
    <cellStyle name="Odstotek 3 3 2 3 3 5" xfId="31309"/>
    <cellStyle name="Odstotek 3 3 2 3 4" xfId="31310"/>
    <cellStyle name="Odstotek 3 3 2 3 4 2" xfId="31311"/>
    <cellStyle name="Odstotek 3 3 2 3 4 2 2" xfId="31312"/>
    <cellStyle name="Odstotek 3 3 2 3 4 3" xfId="31313"/>
    <cellStyle name="Odstotek 3 3 2 3 4 3 2" xfId="31314"/>
    <cellStyle name="Odstotek 3 3 2 3 4 4" xfId="31315"/>
    <cellStyle name="Odstotek 3 3 2 3 5" xfId="31316"/>
    <cellStyle name="Odstotek 3 3 2 3 5 2" xfId="31317"/>
    <cellStyle name="Odstotek 3 3 2 3 6" xfId="31318"/>
    <cellStyle name="Odstotek 3 3 2 3 6 2" xfId="31319"/>
    <cellStyle name="Odstotek 3 3 2 3 7" xfId="31320"/>
    <cellStyle name="Odstotek 3 3 2 4" xfId="31321"/>
    <cellStyle name="Odstotek 3 3 2 4 2" xfId="31322"/>
    <cellStyle name="Odstotek 3 3 2 4 2 2" xfId="31323"/>
    <cellStyle name="Odstotek 3 3 2 4 2 2 2" xfId="31324"/>
    <cellStyle name="Odstotek 3 3 2 4 2 2 2 2" xfId="31325"/>
    <cellStyle name="Odstotek 3 3 2 4 2 2 2 2 2" xfId="31326"/>
    <cellStyle name="Odstotek 3 3 2 4 2 2 2 3" xfId="31327"/>
    <cellStyle name="Odstotek 3 3 2 4 2 2 2 3 2" xfId="31328"/>
    <cellStyle name="Odstotek 3 3 2 4 2 2 2 4" xfId="31329"/>
    <cellStyle name="Odstotek 3 3 2 4 2 2 3" xfId="31330"/>
    <cellStyle name="Odstotek 3 3 2 4 2 2 3 2" xfId="31331"/>
    <cellStyle name="Odstotek 3 3 2 4 2 2 4" xfId="31332"/>
    <cellStyle name="Odstotek 3 3 2 4 2 2 4 2" xfId="31333"/>
    <cellStyle name="Odstotek 3 3 2 4 2 2 5" xfId="31334"/>
    <cellStyle name="Odstotek 3 3 2 4 2 3" xfId="31335"/>
    <cellStyle name="Odstotek 3 3 2 4 2 3 2" xfId="31336"/>
    <cellStyle name="Odstotek 3 3 2 4 2 3 2 2" xfId="31337"/>
    <cellStyle name="Odstotek 3 3 2 4 2 3 3" xfId="31338"/>
    <cellStyle name="Odstotek 3 3 2 4 2 3 3 2" xfId="31339"/>
    <cellStyle name="Odstotek 3 3 2 4 2 3 4" xfId="31340"/>
    <cellStyle name="Odstotek 3 3 2 4 2 4" xfId="31341"/>
    <cellStyle name="Odstotek 3 3 2 4 2 4 2" xfId="31342"/>
    <cellStyle name="Odstotek 3 3 2 4 2 5" xfId="31343"/>
    <cellStyle name="Odstotek 3 3 2 4 2 5 2" xfId="31344"/>
    <cellStyle name="Odstotek 3 3 2 4 2 6" xfId="31345"/>
    <cellStyle name="Odstotek 3 3 2 4 3" xfId="31346"/>
    <cellStyle name="Odstotek 3 3 2 4 3 2" xfId="31347"/>
    <cellStyle name="Odstotek 3 3 2 4 3 2 2" xfId="31348"/>
    <cellStyle name="Odstotek 3 3 2 4 3 2 2 2" xfId="31349"/>
    <cellStyle name="Odstotek 3 3 2 4 3 2 3" xfId="31350"/>
    <cellStyle name="Odstotek 3 3 2 4 3 2 3 2" xfId="31351"/>
    <cellStyle name="Odstotek 3 3 2 4 3 2 4" xfId="31352"/>
    <cellStyle name="Odstotek 3 3 2 4 3 3" xfId="31353"/>
    <cellStyle name="Odstotek 3 3 2 4 3 3 2" xfId="31354"/>
    <cellStyle name="Odstotek 3 3 2 4 3 4" xfId="31355"/>
    <cellStyle name="Odstotek 3 3 2 4 3 4 2" xfId="31356"/>
    <cellStyle name="Odstotek 3 3 2 4 3 5" xfId="31357"/>
    <cellStyle name="Odstotek 3 3 2 4 4" xfId="31358"/>
    <cellStyle name="Odstotek 3 3 2 4 4 2" xfId="31359"/>
    <cellStyle name="Odstotek 3 3 2 4 4 2 2" xfId="31360"/>
    <cellStyle name="Odstotek 3 3 2 4 4 3" xfId="31361"/>
    <cellStyle name="Odstotek 3 3 2 4 4 3 2" xfId="31362"/>
    <cellStyle name="Odstotek 3 3 2 4 4 4" xfId="31363"/>
    <cellStyle name="Odstotek 3 3 2 4 5" xfId="31364"/>
    <cellStyle name="Odstotek 3 3 2 4 5 2" xfId="31365"/>
    <cellStyle name="Odstotek 3 3 2 4 6" xfId="31366"/>
    <cellStyle name="Odstotek 3 3 2 4 6 2" xfId="31367"/>
    <cellStyle name="Odstotek 3 3 2 4 7" xfId="31368"/>
    <cellStyle name="Odstotek 3 3 2 5" xfId="31369"/>
    <cellStyle name="Odstotek 3 3 2 5 2" xfId="31370"/>
    <cellStyle name="Odstotek 3 3 2 5 2 2" xfId="31371"/>
    <cellStyle name="Odstotek 3 3 2 5 2 2 2" xfId="31372"/>
    <cellStyle name="Odstotek 3 3 2 5 2 2 2 2" xfId="31373"/>
    <cellStyle name="Odstotek 3 3 2 5 2 2 2 2 2" xfId="31374"/>
    <cellStyle name="Odstotek 3 3 2 5 2 2 2 3" xfId="31375"/>
    <cellStyle name="Odstotek 3 3 2 5 2 2 2 3 2" xfId="31376"/>
    <cellStyle name="Odstotek 3 3 2 5 2 2 2 4" xfId="31377"/>
    <cellStyle name="Odstotek 3 3 2 5 2 2 3" xfId="31378"/>
    <cellStyle name="Odstotek 3 3 2 5 2 2 3 2" xfId="31379"/>
    <cellStyle name="Odstotek 3 3 2 5 2 2 4" xfId="31380"/>
    <cellStyle name="Odstotek 3 3 2 5 2 2 4 2" xfId="31381"/>
    <cellStyle name="Odstotek 3 3 2 5 2 2 5" xfId="31382"/>
    <cellStyle name="Odstotek 3 3 2 5 2 3" xfId="31383"/>
    <cellStyle name="Odstotek 3 3 2 5 2 3 2" xfId="31384"/>
    <cellStyle name="Odstotek 3 3 2 5 2 3 2 2" xfId="31385"/>
    <cellStyle name="Odstotek 3 3 2 5 2 3 3" xfId="31386"/>
    <cellStyle name="Odstotek 3 3 2 5 2 3 3 2" xfId="31387"/>
    <cellStyle name="Odstotek 3 3 2 5 2 3 4" xfId="31388"/>
    <cellStyle name="Odstotek 3 3 2 5 2 4" xfId="31389"/>
    <cellStyle name="Odstotek 3 3 2 5 2 4 2" xfId="31390"/>
    <cellStyle name="Odstotek 3 3 2 5 2 5" xfId="31391"/>
    <cellStyle name="Odstotek 3 3 2 5 2 5 2" xfId="31392"/>
    <cellStyle name="Odstotek 3 3 2 5 2 6" xfId="31393"/>
    <cellStyle name="Odstotek 3 3 2 5 3" xfId="31394"/>
    <cellStyle name="Odstotek 3 3 2 5 3 2" xfId="31395"/>
    <cellStyle name="Odstotek 3 3 2 5 3 2 2" xfId="31396"/>
    <cellStyle name="Odstotek 3 3 2 5 3 2 2 2" xfId="31397"/>
    <cellStyle name="Odstotek 3 3 2 5 3 2 3" xfId="31398"/>
    <cellStyle name="Odstotek 3 3 2 5 3 2 3 2" xfId="31399"/>
    <cellStyle name="Odstotek 3 3 2 5 3 2 4" xfId="31400"/>
    <cellStyle name="Odstotek 3 3 2 5 3 3" xfId="31401"/>
    <cellStyle name="Odstotek 3 3 2 5 3 3 2" xfId="31402"/>
    <cellStyle name="Odstotek 3 3 2 5 3 4" xfId="31403"/>
    <cellStyle name="Odstotek 3 3 2 5 3 4 2" xfId="31404"/>
    <cellStyle name="Odstotek 3 3 2 5 3 5" xfId="31405"/>
    <cellStyle name="Odstotek 3 3 2 5 4" xfId="31406"/>
    <cellStyle name="Odstotek 3 3 2 5 4 2" xfId="31407"/>
    <cellStyle name="Odstotek 3 3 2 5 4 2 2" xfId="31408"/>
    <cellStyle name="Odstotek 3 3 2 5 4 3" xfId="31409"/>
    <cellStyle name="Odstotek 3 3 2 5 4 3 2" xfId="31410"/>
    <cellStyle name="Odstotek 3 3 2 5 4 4" xfId="31411"/>
    <cellStyle name="Odstotek 3 3 2 5 5" xfId="31412"/>
    <cellStyle name="Odstotek 3 3 2 5 5 2" xfId="31413"/>
    <cellStyle name="Odstotek 3 3 2 5 6" xfId="31414"/>
    <cellStyle name="Odstotek 3 3 2 5 6 2" xfId="31415"/>
    <cellStyle name="Odstotek 3 3 2 5 7" xfId="31416"/>
    <cellStyle name="Odstotek 3 3 2 6" xfId="31417"/>
    <cellStyle name="Odstotek 3 3 2 6 2" xfId="31418"/>
    <cellStyle name="Odstotek 3 3 2 6 2 2" xfId="31419"/>
    <cellStyle name="Odstotek 3 3 2 6 2 2 2" xfId="31420"/>
    <cellStyle name="Odstotek 3 3 2 6 2 2 2 2" xfId="31421"/>
    <cellStyle name="Odstotek 3 3 2 6 2 2 2 2 2" xfId="31422"/>
    <cellStyle name="Odstotek 3 3 2 6 2 2 2 3" xfId="31423"/>
    <cellStyle name="Odstotek 3 3 2 6 2 2 2 3 2" xfId="31424"/>
    <cellStyle name="Odstotek 3 3 2 6 2 2 2 4" xfId="31425"/>
    <cellStyle name="Odstotek 3 3 2 6 2 2 3" xfId="31426"/>
    <cellStyle name="Odstotek 3 3 2 6 2 2 3 2" xfId="31427"/>
    <cellStyle name="Odstotek 3 3 2 6 2 2 4" xfId="31428"/>
    <cellStyle name="Odstotek 3 3 2 6 2 2 4 2" xfId="31429"/>
    <cellStyle name="Odstotek 3 3 2 6 2 2 5" xfId="31430"/>
    <cellStyle name="Odstotek 3 3 2 6 2 3" xfId="31431"/>
    <cellStyle name="Odstotek 3 3 2 6 2 3 2" xfId="31432"/>
    <cellStyle name="Odstotek 3 3 2 6 2 3 2 2" xfId="31433"/>
    <cellStyle name="Odstotek 3 3 2 6 2 3 3" xfId="31434"/>
    <cellStyle name="Odstotek 3 3 2 6 2 3 3 2" xfId="31435"/>
    <cellStyle name="Odstotek 3 3 2 6 2 3 4" xfId="31436"/>
    <cellStyle name="Odstotek 3 3 2 6 2 4" xfId="31437"/>
    <cellStyle name="Odstotek 3 3 2 6 2 4 2" xfId="31438"/>
    <cellStyle name="Odstotek 3 3 2 6 2 5" xfId="31439"/>
    <cellStyle name="Odstotek 3 3 2 6 2 5 2" xfId="31440"/>
    <cellStyle name="Odstotek 3 3 2 6 2 6" xfId="31441"/>
    <cellStyle name="Odstotek 3 3 2 6 3" xfId="31442"/>
    <cellStyle name="Odstotek 3 3 2 6 3 2" xfId="31443"/>
    <cellStyle name="Odstotek 3 3 2 6 3 2 2" xfId="31444"/>
    <cellStyle name="Odstotek 3 3 2 6 3 2 2 2" xfId="31445"/>
    <cellStyle name="Odstotek 3 3 2 6 3 2 3" xfId="31446"/>
    <cellStyle name="Odstotek 3 3 2 6 3 2 3 2" xfId="31447"/>
    <cellStyle name="Odstotek 3 3 2 6 3 2 4" xfId="31448"/>
    <cellStyle name="Odstotek 3 3 2 6 3 3" xfId="31449"/>
    <cellStyle name="Odstotek 3 3 2 6 3 3 2" xfId="31450"/>
    <cellStyle name="Odstotek 3 3 2 6 3 4" xfId="31451"/>
    <cellStyle name="Odstotek 3 3 2 6 3 4 2" xfId="31452"/>
    <cellStyle name="Odstotek 3 3 2 6 3 5" xfId="31453"/>
    <cellStyle name="Odstotek 3 3 2 6 4" xfId="31454"/>
    <cellStyle name="Odstotek 3 3 2 6 4 2" xfId="31455"/>
    <cellStyle name="Odstotek 3 3 2 6 4 2 2" xfId="31456"/>
    <cellStyle name="Odstotek 3 3 2 6 4 3" xfId="31457"/>
    <cellStyle name="Odstotek 3 3 2 6 4 3 2" xfId="31458"/>
    <cellStyle name="Odstotek 3 3 2 6 4 4" xfId="31459"/>
    <cellStyle name="Odstotek 3 3 2 6 5" xfId="31460"/>
    <cellStyle name="Odstotek 3 3 2 6 5 2" xfId="31461"/>
    <cellStyle name="Odstotek 3 3 2 6 6" xfId="31462"/>
    <cellStyle name="Odstotek 3 3 2 6 6 2" xfId="31463"/>
    <cellStyle name="Odstotek 3 3 2 6 7" xfId="31464"/>
    <cellStyle name="Odstotek 3 3 2 7" xfId="31465"/>
    <cellStyle name="Odstotek 3 3 2 7 2" xfId="31466"/>
    <cellStyle name="Odstotek 3 3 2 7 2 2" xfId="31467"/>
    <cellStyle name="Odstotek 3 3 2 7 2 2 2" xfId="31468"/>
    <cellStyle name="Odstotek 3 3 2 7 2 2 2 2" xfId="31469"/>
    <cellStyle name="Odstotek 3 3 2 7 2 2 2 2 2" xfId="31470"/>
    <cellStyle name="Odstotek 3 3 2 7 2 2 2 3" xfId="31471"/>
    <cellStyle name="Odstotek 3 3 2 7 2 2 2 3 2" xfId="31472"/>
    <cellStyle name="Odstotek 3 3 2 7 2 2 2 4" xfId="31473"/>
    <cellStyle name="Odstotek 3 3 2 7 2 2 3" xfId="31474"/>
    <cellStyle name="Odstotek 3 3 2 7 2 2 3 2" xfId="31475"/>
    <cellStyle name="Odstotek 3 3 2 7 2 2 4" xfId="31476"/>
    <cellStyle name="Odstotek 3 3 2 7 2 2 4 2" xfId="31477"/>
    <cellStyle name="Odstotek 3 3 2 7 2 2 5" xfId="31478"/>
    <cellStyle name="Odstotek 3 3 2 7 2 3" xfId="31479"/>
    <cellStyle name="Odstotek 3 3 2 7 2 3 2" xfId="31480"/>
    <cellStyle name="Odstotek 3 3 2 7 2 3 2 2" xfId="31481"/>
    <cellStyle name="Odstotek 3 3 2 7 2 3 3" xfId="31482"/>
    <cellStyle name="Odstotek 3 3 2 7 2 3 3 2" xfId="31483"/>
    <cellStyle name="Odstotek 3 3 2 7 2 3 4" xfId="31484"/>
    <cellStyle name="Odstotek 3 3 2 7 2 4" xfId="31485"/>
    <cellStyle name="Odstotek 3 3 2 7 2 4 2" xfId="31486"/>
    <cellStyle name="Odstotek 3 3 2 7 2 5" xfId="31487"/>
    <cellStyle name="Odstotek 3 3 2 7 2 5 2" xfId="31488"/>
    <cellStyle name="Odstotek 3 3 2 7 2 6" xfId="31489"/>
    <cellStyle name="Odstotek 3 3 2 7 3" xfId="31490"/>
    <cellStyle name="Odstotek 3 3 2 7 3 2" xfId="31491"/>
    <cellStyle name="Odstotek 3 3 2 7 3 2 2" xfId="31492"/>
    <cellStyle name="Odstotek 3 3 2 7 3 2 2 2" xfId="31493"/>
    <cellStyle name="Odstotek 3 3 2 7 3 2 3" xfId="31494"/>
    <cellStyle name="Odstotek 3 3 2 7 3 2 3 2" xfId="31495"/>
    <cellStyle name="Odstotek 3 3 2 7 3 2 4" xfId="31496"/>
    <cellStyle name="Odstotek 3 3 2 7 3 3" xfId="31497"/>
    <cellStyle name="Odstotek 3 3 2 7 3 3 2" xfId="31498"/>
    <cellStyle name="Odstotek 3 3 2 7 3 4" xfId="31499"/>
    <cellStyle name="Odstotek 3 3 2 7 3 4 2" xfId="31500"/>
    <cellStyle name="Odstotek 3 3 2 7 3 5" xfId="31501"/>
    <cellStyle name="Odstotek 3 3 2 7 4" xfId="31502"/>
    <cellStyle name="Odstotek 3 3 2 7 4 2" xfId="31503"/>
    <cellStyle name="Odstotek 3 3 2 7 4 2 2" xfId="31504"/>
    <cellStyle name="Odstotek 3 3 2 7 4 3" xfId="31505"/>
    <cellStyle name="Odstotek 3 3 2 7 4 3 2" xfId="31506"/>
    <cellStyle name="Odstotek 3 3 2 7 4 4" xfId="31507"/>
    <cellStyle name="Odstotek 3 3 2 7 5" xfId="31508"/>
    <cellStyle name="Odstotek 3 3 2 7 5 2" xfId="31509"/>
    <cellStyle name="Odstotek 3 3 2 7 6" xfId="31510"/>
    <cellStyle name="Odstotek 3 3 2 7 6 2" xfId="31511"/>
    <cellStyle name="Odstotek 3 3 2 7 7" xfId="31512"/>
    <cellStyle name="Odstotek 3 3 2 8" xfId="31513"/>
    <cellStyle name="Odstotek 3 3 2 8 2" xfId="31514"/>
    <cellStyle name="Odstotek 3 3 2 8 2 2" xfId="31515"/>
    <cellStyle name="Odstotek 3 3 2 8 2 2 2" xfId="31516"/>
    <cellStyle name="Odstotek 3 3 2 8 2 2 2 2" xfId="31517"/>
    <cellStyle name="Odstotek 3 3 2 8 2 2 2 2 2" xfId="31518"/>
    <cellStyle name="Odstotek 3 3 2 8 2 2 2 3" xfId="31519"/>
    <cellStyle name="Odstotek 3 3 2 8 2 2 2 3 2" xfId="31520"/>
    <cellStyle name="Odstotek 3 3 2 8 2 2 2 4" xfId="31521"/>
    <cellStyle name="Odstotek 3 3 2 8 2 2 3" xfId="31522"/>
    <cellStyle name="Odstotek 3 3 2 8 2 2 3 2" xfId="31523"/>
    <cellStyle name="Odstotek 3 3 2 8 2 2 4" xfId="31524"/>
    <cellStyle name="Odstotek 3 3 2 8 2 2 4 2" xfId="31525"/>
    <cellStyle name="Odstotek 3 3 2 8 2 2 5" xfId="31526"/>
    <cellStyle name="Odstotek 3 3 2 8 2 3" xfId="31527"/>
    <cellStyle name="Odstotek 3 3 2 8 2 3 2" xfId="31528"/>
    <cellStyle name="Odstotek 3 3 2 8 2 3 2 2" xfId="31529"/>
    <cellStyle name="Odstotek 3 3 2 8 2 3 3" xfId="31530"/>
    <cellStyle name="Odstotek 3 3 2 8 2 3 3 2" xfId="31531"/>
    <cellStyle name="Odstotek 3 3 2 8 2 3 4" xfId="31532"/>
    <cellStyle name="Odstotek 3 3 2 8 2 4" xfId="31533"/>
    <cellStyle name="Odstotek 3 3 2 8 2 4 2" xfId="31534"/>
    <cellStyle name="Odstotek 3 3 2 8 2 5" xfId="31535"/>
    <cellStyle name="Odstotek 3 3 2 8 2 5 2" xfId="31536"/>
    <cellStyle name="Odstotek 3 3 2 8 2 6" xfId="31537"/>
    <cellStyle name="Odstotek 3 3 2 8 3" xfId="31538"/>
    <cellStyle name="Odstotek 3 3 2 8 3 2" xfId="31539"/>
    <cellStyle name="Odstotek 3 3 2 8 3 2 2" xfId="31540"/>
    <cellStyle name="Odstotek 3 3 2 8 3 2 2 2" xfId="31541"/>
    <cellStyle name="Odstotek 3 3 2 8 3 2 3" xfId="31542"/>
    <cellStyle name="Odstotek 3 3 2 8 3 2 3 2" xfId="31543"/>
    <cellStyle name="Odstotek 3 3 2 8 3 2 4" xfId="31544"/>
    <cellStyle name="Odstotek 3 3 2 8 3 3" xfId="31545"/>
    <cellStyle name="Odstotek 3 3 2 8 3 3 2" xfId="31546"/>
    <cellStyle name="Odstotek 3 3 2 8 3 4" xfId="31547"/>
    <cellStyle name="Odstotek 3 3 2 8 3 4 2" xfId="31548"/>
    <cellStyle name="Odstotek 3 3 2 8 3 5" xfId="31549"/>
    <cellStyle name="Odstotek 3 3 2 8 4" xfId="31550"/>
    <cellStyle name="Odstotek 3 3 2 8 4 2" xfId="31551"/>
    <cellStyle name="Odstotek 3 3 2 8 4 2 2" xfId="31552"/>
    <cellStyle name="Odstotek 3 3 2 8 4 3" xfId="31553"/>
    <cellStyle name="Odstotek 3 3 2 8 4 3 2" xfId="31554"/>
    <cellStyle name="Odstotek 3 3 2 8 4 4" xfId="31555"/>
    <cellStyle name="Odstotek 3 3 2 8 5" xfId="31556"/>
    <cellStyle name="Odstotek 3 3 2 8 5 2" xfId="31557"/>
    <cellStyle name="Odstotek 3 3 2 8 6" xfId="31558"/>
    <cellStyle name="Odstotek 3 3 2 8 6 2" xfId="31559"/>
    <cellStyle name="Odstotek 3 3 2 8 7" xfId="31560"/>
    <cellStyle name="Odstotek 3 3 2 9" xfId="31561"/>
    <cellStyle name="Odstotek 3 3 2 9 2" xfId="31562"/>
    <cellStyle name="Odstotek 3 3 2 9 2 2" xfId="31563"/>
    <cellStyle name="Odstotek 3 3 2 9 2 2 2" xfId="31564"/>
    <cellStyle name="Odstotek 3 3 2 9 2 2 2 2" xfId="31565"/>
    <cellStyle name="Odstotek 3 3 2 9 2 2 2 2 2" xfId="31566"/>
    <cellStyle name="Odstotek 3 3 2 9 2 2 2 3" xfId="31567"/>
    <cellStyle name="Odstotek 3 3 2 9 2 2 2 3 2" xfId="31568"/>
    <cellStyle name="Odstotek 3 3 2 9 2 2 2 4" xfId="31569"/>
    <cellStyle name="Odstotek 3 3 2 9 2 2 3" xfId="31570"/>
    <cellStyle name="Odstotek 3 3 2 9 2 2 3 2" xfId="31571"/>
    <cellStyle name="Odstotek 3 3 2 9 2 2 4" xfId="31572"/>
    <cellStyle name="Odstotek 3 3 2 9 2 2 4 2" xfId="31573"/>
    <cellStyle name="Odstotek 3 3 2 9 2 2 5" xfId="31574"/>
    <cellStyle name="Odstotek 3 3 2 9 2 3" xfId="31575"/>
    <cellStyle name="Odstotek 3 3 2 9 2 3 2" xfId="31576"/>
    <cellStyle name="Odstotek 3 3 2 9 2 3 2 2" xfId="31577"/>
    <cellStyle name="Odstotek 3 3 2 9 2 3 3" xfId="31578"/>
    <cellStyle name="Odstotek 3 3 2 9 2 3 3 2" xfId="31579"/>
    <cellStyle name="Odstotek 3 3 2 9 2 3 4" xfId="31580"/>
    <cellStyle name="Odstotek 3 3 2 9 2 4" xfId="31581"/>
    <cellStyle name="Odstotek 3 3 2 9 2 4 2" xfId="31582"/>
    <cellStyle name="Odstotek 3 3 2 9 2 5" xfId="31583"/>
    <cellStyle name="Odstotek 3 3 2 9 2 5 2" xfId="31584"/>
    <cellStyle name="Odstotek 3 3 2 9 2 6" xfId="31585"/>
    <cellStyle name="Odstotek 3 3 2 9 3" xfId="31586"/>
    <cellStyle name="Odstotek 3 3 2 9 3 2" xfId="31587"/>
    <cellStyle name="Odstotek 3 3 2 9 3 2 2" xfId="31588"/>
    <cellStyle name="Odstotek 3 3 2 9 3 2 2 2" xfId="31589"/>
    <cellStyle name="Odstotek 3 3 2 9 3 2 3" xfId="31590"/>
    <cellStyle name="Odstotek 3 3 2 9 3 2 3 2" xfId="31591"/>
    <cellStyle name="Odstotek 3 3 2 9 3 2 4" xfId="31592"/>
    <cellStyle name="Odstotek 3 3 2 9 3 3" xfId="31593"/>
    <cellStyle name="Odstotek 3 3 2 9 3 3 2" xfId="31594"/>
    <cellStyle name="Odstotek 3 3 2 9 3 4" xfId="31595"/>
    <cellStyle name="Odstotek 3 3 2 9 3 4 2" xfId="31596"/>
    <cellStyle name="Odstotek 3 3 2 9 3 5" xfId="31597"/>
    <cellStyle name="Odstotek 3 3 2 9 4" xfId="31598"/>
    <cellStyle name="Odstotek 3 3 2 9 4 2" xfId="31599"/>
    <cellStyle name="Odstotek 3 3 2 9 4 2 2" xfId="31600"/>
    <cellStyle name="Odstotek 3 3 2 9 4 3" xfId="31601"/>
    <cellStyle name="Odstotek 3 3 2 9 4 3 2" xfId="31602"/>
    <cellStyle name="Odstotek 3 3 2 9 4 4" xfId="31603"/>
    <cellStyle name="Odstotek 3 3 2 9 5" xfId="31604"/>
    <cellStyle name="Odstotek 3 3 2 9 5 2" xfId="31605"/>
    <cellStyle name="Odstotek 3 3 2 9 6" xfId="31606"/>
    <cellStyle name="Odstotek 3 3 2 9 6 2" xfId="31607"/>
    <cellStyle name="Odstotek 3 3 2 9 7" xfId="31608"/>
    <cellStyle name="Odstotek 3 3 3" xfId="31609"/>
    <cellStyle name="Odstotek 3 3 3 10" xfId="31610"/>
    <cellStyle name="Odstotek 3 3 3 10 2" xfId="31611"/>
    <cellStyle name="Odstotek 3 3 3 10 2 2" xfId="31612"/>
    <cellStyle name="Odstotek 3 3 3 10 2 2 2" xfId="31613"/>
    <cellStyle name="Odstotek 3 3 3 10 2 3" xfId="31614"/>
    <cellStyle name="Odstotek 3 3 3 10 2 3 2" xfId="31615"/>
    <cellStyle name="Odstotek 3 3 3 10 2 4" xfId="31616"/>
    <cellStyle name="Odstotek 3 3 3 10 3" xfId="31617"/>
    <cellStyle name="Odstotek 3 3 3 10 3 2" xfId="31618"/>
    <cellStyle name="Odstotek 3 3 3 10 4" xfId="31619"/>
    <cellStyle name="Odstotek 3 3 3 10 4 2" xfId="31620"/>
    <cellStyle name="Odstotek 3 3 3 10 5" xfId="31621"/>
    <cellStyle name="Odstotek 3 3 3 11" xfId="31622"/>
    <cellStyle name="Odstotek 3 3 3 11 2" xfId="31623"/>
    <cellStyle name="Odstotek 3 3 3 11 2 2" xfId="31624"/>
    <cellStyle name="Odstotek 3 3 3 11 3" xfId="31625"/>
    <cellStyle name="Odstotek 3 3 3 11 3 2" xfId="31626"/>
    <cellStyle name="Odstotek 3 3 3 11 4" xfId="31627"/>
    <cellStyle name="Odstotek 3 3 3 12" xfId="31628"/>
    <cellStyle name="Odstotek 3 3 3 12 2" xfId="31629"/>
    <cellStyle name="Odstotek 3 3 3 13" xfId="31630"/>
    <cellStyle name="Odstotek 3 3 3 13 2" xfId="31631"/>
    <cellStyle name="Odstotek 3 3 3 14" xfId="31632"/>
    <cellStyle name="Odstotek 3 3 3 2" xfId="31633"/>
    <cellStyle name="Odstotek 3 3 3 2 2" xfId="31634"/>
    <cellStyle name="Odstotek 3 3 3 2 2 2" xfId="31635"/>
    <cellStyle name="Odstotek 3 3 3 2 2 2 2" xfId="31636"/>
    <cellStyle name="Odstotek 3 3 3 2 2 2 2 2" xfId="31637"/>
    <cellStyle name="Odstotek 3 3 3 2 2 2 2 2 2" xfId="31638"/>
    <cellStyle name="Odstotek 3 3 3 2 2 2 2 3" xfId="31639"/>
    <cellStyle name="Odstotek 3 3 3 2 2 2 2 3 2" xfId="31640"/>
    <cellStyle name="Odstotek 3 3 3 2 2 2 2 4" xfId="31641"/>
    <cellStyle name="Odstotek 3 3 3 2 2 2 3" xfId="31642"/>
    <cellStyle name="Odstotek 3 3 3 2 2 2 3 2" xfId="31643"/>
    <cellStyle name="Odstotek 3 3 3 2 2 2 4" xfId="31644"/>
    <cellStyle name="Odstotek 3 3 3 2 2 2 4 2" xfId="31645"/>
    <cellStyle name="Odstotek 3 3 3 2 2 2 5" xfId="31646"/>
    <cellStyle name="Odstotek 3 3 3 2 2 3" xfId="31647"/>
    <cellStyle name="Odstotek 3 3 3 2 2 3 2" xfId="31648"/>
    <cellStyle name="Odstotek 3 3 3 2 2 3 2 2" xfId="31649"/>
    <cellStyle name="Odstotek 3 3 3 2 2 3 3" xfId="31650"/>
    <cellStyle name="Odstotek 3 3 3 2 2 3 3 2" xfId="31651"/>
    <cellStyle name="Odstotek 3 3 3 2 2 3 4" xfId="31652"/>
    <cellStyle name="Odstotek 3 3 3 2 2 4" xfId="31653"/>
    <cellStyle name="Odstotek 3 3 3 2 2 4 2" xfId="31654"/>
    <cellStyle name="Odstotek 3 3 3 2 2 5" xfId="31655"/>
    <cellStyle name="Odstotek 3 3 3 2 2 5 2" xfId="31656"/>
    <cellStyle name="Odstotek 3 3 3 2 2 6" xfId="31657"/>
    <cellStyle name="Odstotek 3 3 3 2 3" xfId="31658"/>
    <cellStyle name="Odstotek 3 3 3 2 3 2" xfId="31659"/>
    <cellStyle name="Odstotek 3 3 3 2 3 2 2" xfId="31660"/>
    <cellStyle name="Odstotek 3 3 3 2 3 2 2 2" xfId="31661"/>
    <cellStyle name="Odstotek 3 3 3 2 3 2 3" xfId="31662"/>
    <cellStyle name="Odstotek 3 3 3 2 3 2 3 2" xfId="31663"/>
    <cellStyle name="Odstotek 3 3 3 2 3 2 4" xfId="31664"/>
    <cellStyle name="Odstotek 3 3 3 2 3 3" xfId="31665"/>
    <cellStyle name="Odstotek 3 3 3 2 3 3 2" xfId="31666"/>
    <cellStyle name="Odstotek 3 3 3 2 3 4" xfId="31667"/>
    <cellStyle name="Odstotek 3 3 3 2 3 4 2" xfId="31668"/>
    <cellStyle name="Odstotek 3 3 3 2 3 5" xfId="31669"/>
    <cellStyle name="Odstotek 3 3 3 2 4" xfId="31670"/>
    <cellStyle name="Odstotek 3 3 3 2 4 2" xfId="31671"/>
    <cellStyle name="Odstotek 3 3 3 2 4 2 2" xfId="31672"/>
    <cellStyle name="Odstotek 3 3 3 2 4 3" xfId="31673"/>
    <cellStyle name="Odstotek 3 3 3 2 4 3 2" xfId="31674"/>
    <cellStyle name="Odstotek 3 3 3 2 4 4" xfId="31675"/>
    <cellStyle name="Odstotek 3 3 3 2 5" xfId="31676"/>
    <cellStyle name="Odstotek 3 3 3 2 5 2" xfId="31677"/>
    <cellStyle name="Odstotek 3 3 3 2 6" xfId="31678"/>
    <cellStyle name="Odstotek 3 3 3 2 6 2" xfId="31679"/>
    <cellStyle name="Odstotek 3 3 3 2 7" xfId="31680"/>
    <cellStyle name="Odstotek 3 3 3 3" xfId="31681"/>
    <cellStyle name="Odstotek 3 3 3 3 2" xfId="31682"/>
    <cellStyle name="Odstotek 3 3 3 3 2 2" xfId="31683"/>
    <cellStyle name="Odstotek 3 3 3 3 2 2 2" xfId="31684"/>
    <cellStyle name="Odstotek 3 3 3 3 2 2 2 2" xfId="31685"/>
    <cellStyle name="Odstotek 3 3 3 3 2 2 2 2 2" xfId="31686"/>
    <cellStyle name="Odstotek 3 3 3 3 2 2 2 3" xfId="31687"/>
    <cellStyle name="Odstotek 3 3 3 3 2 2 2 3 2" xfId="31688"/>
    <cellStyle name="Odstotek 3 3 3 3 2 2 2 4" xfId="31689"/>
    <cellStyle name="Odstotek 3 3 3 3 2 2 3" xfId="31690"/>
    <cellStyle name="Odstotek 3 3 3 3 2 2 3 2" xfId="31691"/>
    <cellStyle name="Odstotek 3 3 3 3 2 2 4" xfId="31692"/>
    <cellStyle name="Odstotek 3 3 3 3 2 2 4 2" xfId="31693"/>
    <cellStyle name="Odstotek 3 3 3 3 2 2 5" xfId="31694"/>
    <cellStyle name="Odstotek 3 3 3 3 2 3" xfId="31695"/>
    <cellStyle name="Odstotek 3 3 3 3 2 3 2" xfId="31696"/>
    <cellStyle name="Odstotek 3 3 3 3 2 3 2 2" xfId="31697"/>
    <cellStyle name="Odstotek 3 3 3 3 2 3 3" xfId="31698"/>
    <cellStyle name="Odstotek 3 3 3 3 2 3 3 2" xfId="31699"/>
    <cellStyle name="Odstotek 3 3 3 3 2 3 4" xfId="31700"/>
    <cellStyle name="Odstotek 3 3 3 3 2 4" xfId="31701"/>
    <cellStyle name="Odstotek 3 3 3 3 2 4 2" xfId="31702"/>
    <cellStyle name="Odstotek 3 3 3 3 2 5" xfId="31703"/>
    <cellStyle name="Odstotek 3 3 3 3 2 5 2" xfId="31704"/>
    <cellStyle name="Odstotek 3 3 3 3 2 6" xfId="31705"/>
    <cellStyle name="Odstotek 3 3 3 3 3" xfId="31706"/>
    <cellStyle name="Odstotek 3 3 3 3 3 2" xfId="31707"/>
    <cellStyle name="Odstotek 3 3 3 3 3 2 2" xfId="31708"/>
    <cellStyle name="Odstotek 3 3 3 3 3 2 2 2" xfId="31709"/>
    <cellStyle name="Odstotek 3 3 3 3 3 2 3" xfId="31710"/>
    <cellStyle name="Odstotek 3 3 3 3 3 2 3 2" xfId="31711"/>
    <cellStyle name="Odstotek 3 3 3 3 3 2 4" xfId="31712"/>
    <cellStyle name="Odstotek 3 3 3 3 3 3" xfId="31713"/>
    <cellStyle name="Odstotek 3 3 3 3 3 3 2" xfId="31714"/>
    <cellStyle name="Odstotek 3 3 3 3 3 4" xfId="31715"/>
    <cellStyle name="Odstotek 3 3 3 3 3 4 2" xfId="31716"/>
    <cellStyle name="Odstotek 3 3 3 3 3 5" xfId="31717"/>
    <cellStyle name="Odstotek 3 3 3 3 4" xfId="31718"/>
    <cellStyle name="Odstotek 3 3 3 3 4 2" xfId="31719"/>
    <cellStyle name="Odstotek 3 3 3 3 4 2 2" xfId="31720"/>
    <cellStyle name="Odstotek 3 3 3 3 4 3" xfId="31721"/>
    <cellStyle name="Odstotek 3 3 3 3 4 3 2" xfId="31722"/>
    <cellStyle name="Odstotek 3 3 3 3 4 4" xfId="31723"/>
    <cellStyle name="Odstotek 3 3 3 3 5" xfId="31724"/>
    <cellStyle name="Odstotek 3 3 3 3 5 2" xfId="31725"/>
    <cellStyle name="Odstotek 3 3 3 3 6" xfId="31726"/>
    <cellStyle name="Odstotek 3 3 3 3 6 2" xfId="31727"/>
    <cellStyle name="Odstotek 3 3 3 3 7" xfId="31728"/>
    <cellStyle name="Odstotek 3 3 3 4" xfId="31729"/>
    <cellStyle name="Odstotek 3 3 3 4 2" xfId="31730"/>
    <cellStyle name="Odstotek 3 3 3 4 2 2" xfId="31731"/>
    <cellStyle name="Odstotek 3 3 3 4 2 2 2" xfId="31732"/>
    <cellStyle name="Odstotek 3 3 3 4 2 2 2 2" xfId="31733"/>
    <cellStyle name="Odstotek 3 3 3 4 2 2 2 2 2" xfId="31734"/>
    <cellStyle name="Odstotek 3 3 3 4 2 2 2 3" xfId="31735"/>
    <cellStyle name="Odstotek 3 3 3 4 2 2 2 3 2" xfId="31736"/>
    <cellStyle name="Odstotek 3 3 3 4 2 2 2 4" xfId="31737"/>
    <cellStyle name="Odstotek 3 3 3 4 2 2 3" xfId="31738"/>
    <cellStyle name="Odstotek 3 3 3 4 2 2 3 2" xfId="31739"/>
    <cellStyle name="Odstotek 3 3 3 4 2 2 4" xfId="31740"/>
    <cellStyle name="Odstotek 3 3 3 4 2 2 4 2" xfId="31741"/>
    <cellStyle name="Odstotek 3 3 3 4 2 2 5" xfId="31742"/>
    <cellStyle name="Odstotek 3 3 3 4 2 3" xfId="31743"/>
    <cellStyle name="Odstotek 3 3 3 4 2 3 2" xfId="31744"/>
    <cellStyle name="Odstotek 3 3 3 4 2 3 2 2" xfId="31745"/>
    <cellStyle name="Odstotek 3 3 3 4 2 3 3" xfId="31746"/>
    <cellStyle name="Odstotek 3 3 3 4 2 3 3 2" xfId="31747"/>
    <cellStyle name="Odstotek 3 3 3 4 2 3 4" xfId="31748"/>
    <cellStyle name="Odstotek 3 3 3 4 2 4" xfId="31749"/>
    <cellStyle name="Odstotek 3 3 3 4 2 4 2" xfId="31750"/>
    <cellStyle name="Odstotek 3 3 3 4 2 5" xfId="31751"/>
    <cellStyle name="Odstotek 3 3 3 4 2 5 2" xfId="31752"/>
    <cellStyle name="Odstotek 3 3 3 4 2 6" xfId="31753"/>
    <cellStyle name="Odstotek 3 3 3 4 3" xfId="31754"/>
    <cellStyle name="Odstotek 3 3 3 4 3 2" xfId="31755"/>
    <cellStyle name="Odstotek 3 3 3 4 3 2 2" xfId="31756"/>
    <cellStyle name="Odstotek 3 3 3 4 3 2 2 2" xfId="31757"/>
    <cellStyle name="Odstotek 3 3 3 4 3 2 3" xfId="31758"/>
    <cellStyle name="Odstotek 3 3 3 4 3 2 3 2" xfId="31759"/>
    <cellStyle name="Odstotek 3 3 3 4 3 2 4" xfId="31760"/>
    <cellStyle name="Odstotek 3 3 3 4 3 3" xfId="31761"/>
    <cellStyle name="Odstotek 3 3 3 4 3 3 2" xfId="31762"/>
    <cellStyle name="Odstotek 3 3 3 4 3 4" xfId="31763"/>
    <cellStyle name="Odstotek 3 3 3 4 3 4 2" xfId="31764"/>
    <cellStyle name="Odstotek 3 3 3 4 3 5" xfId="31765"/>
    <cellStyle name="Odstotek 3 3 3 4 4" xfId="31766"/>
    <cellStyle name="Odstotek 3 3 3 4 4 2" xfId="31767"/>
    <cellStyle name="Odstotek 3 3 3 4 4 2 2" xfId="31768"/>
    <cellStyle name="Odstotek 3 3 3 4 4 3" xfId="31769"/>
    <cellStyle name="Odstotek 3 3 3 4 4 3 2" xfId="31770"/>
    <cellStyle name="Odstotek 3 3 3 4 4 4" xfId="31771"/>
    <cellStyle name="Odstotek 3 3 3 4 5" xfId="31772"/>
    <cellStyle name="Odstotek 3 3 3 4 5 2" xfId="31773"/>
    <cellStyle name="Odstotek 3 3 3 4 6" xfId="31774"/>
    <cellStyle name="Odstotek 3 3 3 4 6 2" xfId="31775"/>
    <cellStyle name="Odstotek 3 3 3 4 7" xfId="31776"/>
    <cellStyle name="Odstotek 3 3 3 5" xfId="31777"/>
    <cellStyle name="Odstotek 3 3 3 5 2" xfId="31778"/>
    <cellStyle name="Odstotek 3 3 3 5 2 2" xfId="31779"/>
    <cellStyle name="Odstotek 3 3 3 5 2 2 2" xfId="31780"/>
    <cellStyle name="Odstotek 3 3 3 5 2 2 2 2" xfId="31781"/>
    <cellStyle name="Odstotek 3 3 3 5 2 2 2 2 2" xfId="31782"/>
    <cellStyle name="Odstotek 3 3 3 5 2 2 2 3" xfId="31783"/>
    <cellStyle name="Odstotek 3 3 3 5 2 2 2 3 2" xfId="31784"/>
    <cellStyle name="Odstotek 3 3 3 5 2 2 2 4" xfId="31785"/>
    <cellStyle name="Odstotek 3 3 3 5 2 2 3" xfId="31786"/>
    <cellStyle name="Odstotek 3 3 3 5 2 2 3 2" xfId="31787"/>
    <cellStyle name="Odstotek 3 3 3 5 2 2 4" xfId="31788"/>
    <cellStyle name="Odstotek 3 3 3 5 2 2 4 2" xfId="31789"/>
    <cellStyle name="Odstotek 3 3 3 5 2 2 5" xfId="31790"/>
    <cellStyle name="Odstotek 3 3 3 5 2 3" xfId="31791"/>
    <cellStyle name="Odstotek 3 3 3 5 2 3 2" xfId="31792"/>
    <cellStyle name="Odstotek 3 3 3 5 2 3 2 2" xfId="31793"/>
    <cellStyle name="Odstotek 3 3 3 5 2 3 3" xfId="31794"/>
    <cellStyle name="Odstotek 3 3 3 5 2 3 3 2" xfId="31795"/>
    <cellStyle name="Odstotek 3 3 3 5 2 3 4" xfId="31796"/>
    <cellStyle name="Odstotek 3 3 3 5 2 4" xfId="31797"/>
    <cellStyle name="Odstotek 3 3 3 5 2 4 2" xfId="31798"/>
    <cellStyle name="Odstotek 3 3 3 5 2 5" xfId="31799"/>
    <cellStyle name="Odstotek 3 3 3 5 2 5 2" xfId="31800"/>
    <cellStyle name="Odstotek 3 3 3 5 2 6" xfId="31801"/>
    <cellStyle name="Odstotek 3 3 3 5 3" xfId="31802"/>
    <cellStyle name="Odstotek 3 3 3 5 3 2" xfId="31803"/>
    <cellStyle name="Odstotek 3 3 3 5 3 2 2" xfId="31804"/>
    <cellStyle name="Odstotek 3 3 3 5 3 2 2 2" xfId="31805"/>
    <cellStyle name="Odstotek 3 3 3 5 3 2 3" xfId="31806"/>
    <cellStyle name="Odstotek 3 3 3 5 3 2 3 2" xfId="31807"/>
    <cellStyle name="Odstotek 3 3 3 5 3 2 4" xfId="31808"/>
    <cellStyle name="Odstotek 3 3 3 5 3 3" xfId="31809"/>
    <cellStyle name="Odstotek 3 3 3 5 3 3 2" xfId="31810"/>
    <cellStyle name="Odstotek 3 3 3 5 3 4" xfId="31811"/>
    <cellStyle name="Odstotek 3 3 3 5 3 4 2" xfId="31812"/>
    <cellStyle name="Odstotek 3 3 3 5 3 5" xfId="31813"/>
    <cellStyle name="Odstotek 3 3 3 5 4" xfId="31814"/>
    <cellStyle name="Odstotek 3 3 3 5 4 2" xfId="31815"/>
    <cellStyle name="Odstotek 3 3 3 5 4 2 2" xfId="31816"/>
    <cellStyle name="Odstotek 3 3 3 5 4 3" xfId="31817"/>
    <cellStyle name="Odstotek 3 3 3 5 4 3 2" xfId="31818"/>
    <cellStyle name="Odstotek 3 3 3 5 4 4" xfId="31819"/>
    <cellStyle name="Odstotek 3 3 3 5 5" xfId="31820"/>
    <cellStyle name="Odstotek 3 3 3 5 5 2" xfId="31821"/>
    <cellStyle name="Odstotek 3 3 3 5 6" xfId="31822"/>
    <cellStyle name="Odstotek 3 3 3 5 6 2" xfId="31823"/>
    <cellStyle name="Odstotek 3 3 3 5 7" xfId="31824"/>
    <cellStyle name="Odstotek 3 3 3 6" xfId="31825"/>
    <cellStyle name="Odstotek 3 3 3 6 2" xfId="31826"/>
    <cellStyle name="Odstotek 3 3 3 6 2 2" xfId="31827"/>
    <cellStyle name="Odstotek 3 3 3 6 2 2 2" xfId="31828"/>
    <cellStyle name="Odstotek 3 3 3 6 2 2 2 2" xfId="31829"/>
    <cellStyle name="Odstotek 3 3 3 6 2 2 2 2 2" xfId="31830"/>
    <cellStyle name="Odstotek 3 3 3 6 2 2 2 3" xfId="31831"/>
    <cellStyle name="Odstotek 3 3 3 6 2 2 2 3 2" xfId="31832"/>
    <cellStyle name="Odstotek 3 3 3 6 2 2 2 4" xfId="31833"/>
    <cellStyle name="Odstotek 3 3 3 6 2 2 3" xfId="31834"/>
    <cellStyle name="Odstotek 3 3 3 6 2 2 3 2" xfId="31835"/>
    <cellStyle name="Odstotek 3 3 3 6 2 2 4" xfId="31836"/>
    <cellStyle name="Odstotek 3 3 3 6 2 2 4 2" xfId="31837"/>
    <cellStyle name="Odstotek 3 3 3 6 2 2 5" xfId="31838"/>
    <cellStyle name="Odstotek 3 3 3 6 2 3" xfId="31839"/>
    <cellStyle name="Odstotek 3 3 3 6 2 3 2" xfId="31840"/>
    <cellStyle name="Odstotek 3 3 3 6 2 3 2 2" xfId="31841"/>
    <cellStyle name="Odstotek 3 3 3 6 2 3 3" xfId="31842"/>
    <cellStyle name="Odstotek 3 3 3 6 2 3 3 2" xfId="31843"/>
    <cellStyle name="Odstotek 3 3 3 6 2 3 4" xfId="31844"/>
    <cellStyle name="Odstotek 3 3 3 6 2 4" xfId="31845"/>
    <cellStyle name="Odstotek 3 3 3 6 2 4 2" xfId="31846"/>
    <cellStyle name="Odstotek 3 3 3 6 2 5" xfId="31847"/>
    <cellStyle name="Odstotek 3 3 3 6 2 5 2" xfId="31848"/>
    <cellStyle name="Odstotek 3 3 3 6 2 6" xfId="31849"/>
    <cellStyle name="Odstotek 3 3 3 6 3" xfId="31850"/>
    <cellStyle name="Odstotek 3 3 3 6 3 2" xfId="31851"/>
    <cellStyle name="Odstotek 3 3 3 6 3 2 2" xfId="31852"/>
    <cellStyle name="Odstotek 3 3 3 6 3 2 2 2" xfId="31853"/>
    <cellStyle name="Odstotek 3 3 3 6 3 2 3" xfId="31854"/>
    <cellStyle name="Odstotek 3 3 3 6 3 2 3 2" xfId="31855"/>
    <cellStyle name="Odstotek 3 3 3 6 3 2 4" xfId="31856"/>
    <cellStyle name="Odstotek 3 3 3 6 3 3" xfId="31857"/>
    <cellStyle name="Odstotek 3 3 3 6 3 3 2" xfId="31858"/>
    <cellStyle name="Odstotek 3 3 3 6 3 4" xfId="31859"/>
    <cellStyle name="Odstotek 3 3 3 6 3 4 2" xfId="31860"/>
    <cellStyle name="Odstotek 3 3 3 6 3 5" xfId="31861"/>
    <cellStyle name="Odstotek 3 3 3 6 4" xfId="31862"/>
    <cellStyle name="Odstotek 3 3 3 6 4 2" xfId="31863"/>
    <cellStyle name="Odstotek 3 3 3 6 4 2 2" xfId="31864"/>
    <cellStyle name="Odstotek 3 3 3 6 4 3" xfId="31865"/>
    <cellStyle name="Odstotek 3 3 3 6 4 3 2" xfId="31866"/>
    <cellStyle name="Odstotek 3 3 3 6 4 4" xfId="31867"/>
    <cellStyle name="Odstotek 3 3 3 6 5" xfId="31868"/>
    <cellStyle name="Odstotek 3 3 3 6 5 2" xfId="31869"/>
    <cellStyle name="Odstotek 3 3 3 6 6" xfId="31870"/>
    <cellStyle name="Odstotek 3 3 3 6 6 2" xfId="31871"/>
    <cellStyle name="Odstotek 3 3 3 6 7" xfId="31872"/>
    <cellStyle name="Odstotek 3 3 3 7" xfId="31873"/>
    <cellStyle name="Odstotek 3 3 3 7 2" xfId="31874"/>
    <cellStyle name="Odstotek 3 3 3 7 2 2" xfId="31875"/>
    <cellStyle name="Odstotek 3 3 3 7 2 2 2" xfId="31876"/>
    <cellStyle name="Odstotek 3 3 3 7 2 2 2 2" xfId="31877"/>
    <cellStyle name="Odstotek 3 3 3 7 2 2 2 2 2" xfId="31878"/>
    <cellStyle name="Odstotek 3 3 3 7 2 2 2 3" xfId="31879"/>
    <cellStyle name="Odstotek 3 3 3 7 2 2 2 3 2" xfId="31880"/>
    <cellStyle name="Odstotek 3 3 3 7 2 2 2 4" xfId="31881"/>
    <cellStyle name="Odstotek 3 3 3 7 2 2 3" xfId="31882"/>
    <cellStyle name="Odstotek 3 3 3 7 2 2 3 2" xfId="31883"/>
    <cellStyle name="Odstotek 3 3 3 7 2 2 4" xfId="31884"/>
    <cellStyle name="Odstotek 3 3 3 7 2 2 4 2" xfId="31885"/>
    <cellStyle name="Odstotek 3 3 3 7 2 2 5" xfId="31886"/>
    <cellStyle name="Odstotek 3 3 3 7 2 3" xfId="31887"/>
    <cellStyle name="Odstotek 3 3 3 7 2 3 2" xfId="31888"/>
    <cellStyle name="Odstotek 3 3 3 7 2 3 2 2" xfId="31889"/>
    <cellStyle name="Odstotek 3 3 3 7 2 3 3" xfId="31890"/>
    <cellStyle name="Odstotek 3 3 3 7 2 3 3 2" xfId="31891"/>
    <cellStyle name="Odstotek 3 3 3 7 2 3 4" xfId="31892"/>
    <cellStyle name="Odstotek 3 3 3 7 2 4" xfId="31893"/>
    <cellStyle name="Odstotek 3 3 3 7 2 4 2" xfId="31894"/>
    <cellStyle name="Odstotek 3 3 3 7 2 5" xfId="31895"/>
    <cellStyle name="Odstotek 3 3 3 7 2 5 2" xfId="31896"/>
    <cellStyle name="Odstotek 3 3 3 7 2 6" xfId="31897"/>
    <cellStyle name="Odstotek 3 3 3 7 3" xfId="31898"/>
    <cellStyle name="Odstotek 3 3 3 7 3 2" xfId="31899"/>
    <cellStyle name="Odstotek 3 3 3 7 3 2 2" xfId="31900"/>
    <cellStyle name="Odstotek 3 3 3 7 3 2 2 2" xfId="31901"/>
    <cellStyle name="Odstotek 3 3 3 7 3 2 3" xfId="31902"/>
    <cellStyle name="Odstotek 3 3 3 7 3 2 3 2" xfId="31903"/>
    <cellStyle name="Odstotek 3 3 3 7 3 2 4" xfId="31904"/>
    <cellStyle name="Odstotek 3 3 3 7 3 3" xfId="31905"/>
    <cellStyle name="Odstotek 3 3 3 7 3 3 2" xfId="31906"/>
    <cellStyle name="Odstotek 3 3 3 7 3 4" xfId="31907"/>
    <cellStyle name="Odstotek 3 3 3 7 3 4 2" xfId="31908"/>
    <cellStyle name="Odstotek 3 3 3 7 3 5" xfId="31909"/>
    <cellStyle name="Odstotek 3 3 3 7 4" xfId="31910"/>
    <cellStyle name="Odstotek 3 3 3 7 4 2" xfId="31911"/>
    <cellStyle name="Odstotek 3 3 3 7 4 2 2" xfId="31912"/>
    <cellStyle name="Odstotek 3 3 3 7 4 3" xfId="31913"/>
    <cellStyle name="Odstotek 3 3 3 7 4 3 2" xfId="31914"/>
    <cellStyle name="Odstotek 3 3 3 7 4 4" xfId="31915"/>
    <cellStyle name="Odstotek 3 3 3 7 5" xfId="31916"/>
    <cellStyle name="Odstotek 3 3 3 7 5 2" xfId="31917"/>
    <cellStyle name="Odstotek 3 3 3 7 6" xfId="31918"/>
    <cellStyle name="Odstotek 3 3 3 7 6 2" xfId="31919"/>
    <cellStyle name="Odstotek 3 3 3 7 7" xfId="31920"/>
    <cellStyle name="Odstotek 3 3 3 8" xfId="31921"/>
    <cellStyle name="Odstotek 3 3 3 8 2" xfId="31922"/>
    <cellStyle name="Odstotek 3 3 3 8 2 2" xfId="31923"/>
    <cellStyle name="Odstotek 3 3 3 8 2 2 2" xfId="31924"/>
    <cellStyle name="Odstotek 3 3 3 8 2 2 2 2" xfId="31925"/>
    <cellStyle name="Odstotek 3 3 3 8 2 2 2 2 2" xfId="31926"/>
    <cellStyle name="Odstotek 3 3 3 8 2 2 2 3" xfId="31927"/>
    <cellStyle name="Odstotek 3 3 3 8 2 2 2 3 2" xfId="31928"/>
    <cellStyle name="Odstotek 3 3 3 8 2 2 2 4" xfId="31929"/>
    <cellStyle name="Odstotek 3 3 3 8 2 2 3" xfId="31930"/>
    <cellStyle name="Odstotek 3 3 3 8 2 2 3 2" xfId="31931"/>
    <cellStyle name="Odstotek 3 3 3 8 2 2 4" xfId="31932"/>
    <cellStyle name="Odstotek 3 3 3 8 2 2 4 2" xfId="31933"/>
    <cellStyle name="Odstotek 3 3 3 8 2 2 5" xfId="31934"/>
    <cellStyle name="Odstotek 3 3 3 8 2 3" xfId="31935"/>
    <cellStyle name="Odstotek 3 3 3 8 2 3 2" xfId="31936"/>
    <cellStyle name="Odstotek 3 3 3 8 2 3 2 2" xfId="31937"/>
    <cellStyle name="Odstotek 3 3 3 8 2 3 3" xfId="31938"/>
    <cellStyle name="Odstotek 3 3 3 8 2 3 3 2" xfId="31939"/>
    <cellStyle name="Odstotek 3 3 3 8 2 3 4" xfId="31940"/>
    <cellStyle name="Odstotek 3 3 3 8 2 4" xfId="31941"/>
    <cellStyle name="Odstotek 3 3 3 8 2 4 2" xfId="31942"/>
    <cellStyle name="Odstotek 3 3 3 8 2 5" xfId="31943"/>
    <cellStyle name="Odstotek 3 3 3 8 2 5 2" xfId="31944"/>
    <cellStyle name="Odstotek 3 3 3 8 2 6" xfId="31945"/>
    <cellStyle name="Odstotek 3 3 3 8 3" xfId="31946"/>
    <cellStyle name="Odstotek 3 3 3 8 3 2" xfId="31947"/>
    <cellStyle name="Odstotek 3 3 3 8 3 2 2" xfId="31948"/>
    <cellStyle name="Odstotek 3 3 3 8 3 2 2 2" xfId="31949"/>
    <cellStyle name="Odstotek 3 3 3 8 3 2 3" xfId="31950"/>
    <cellStyle name="Odstotek 3 3 3 8 3 2 3 2" xfId="31951"/>
    <cellStyle name="Odstotek 3 3 3 8 3 2 4" xfId="31952"/>
    <cellStyle name="Odstotek 3 3 3 8 3 3" xfId="31953"/>
    <cellStyle name="Odstotek 3 3 3 8 3 3 2" xfId="31954"/>
    <cellStyle name="Odstotek 3 3 3 8 3 4" xfId="31955"/>
    <cellStyle name="Odstotek 3 3 3 8 3 4 2" xfId="31956"/>
    <cellStyle name="Odstotek 3 3 3 8 3 5" xfId="31957"/>
    <cellStyle name="Odstotek 3 3 3 8 4" xfId="31958"/>
    <cellStyle name="Odstotek 3 3 3 8 4 2" xfId="31959"/>
    <cellStyle name="Odstotek 3 3 3 8 4 2 2" xfId="31960"/>
    <cellStyle name="Odstotek 3 3 3 8 4 3" xfId="31961"/>
    <cellStyle name="Odstotek 3 3 3 8 4 3 2" xfId="31962"/>
    <cellStyle name="Odstotek 3 3 3 8 4 4" xfId="31963"/>
    <cellStyle name="Odstotek 3 3 3 8 5" xfId="31964"/>
    <cellStyle name="Odstotek 3 3 3 8 5 2" xfId="31965"/>
    <cellStyle name="Odstotek 3 3 3 8 6" xfId="31966"/>
    <cellStyle name="Odstotek 3 3 3 8 6 2" xfId="31967"/>
    <cellStyle name="Odstotek 3 3 3 8 7" xfId="31968"/>
    <cellStyle name="Odstotek 3 3 3 9" xfId="31969"/>
    <cellStyle name="Odstotek 3 3 3 9 2" xfId="31970"/>
    <cellStyle name="Odstotek 3 3 3 9 2 2" xfId="31971"/>
    <cellStyle name="Odstotek 3 3 3 9 2 2 2" xfId="31972"/>
    <cellStyle name="Odstotek 3 3 3 9 2 2 2 2" xfId="31973"/>
    <cellStyle name="Odstotek 3 3 3 9 2 2 3" xfId="31974"/>
    <cellStyle name="Odstotek 3 3 3 9 2 2 3 2" xfId="31975"/>
    <cellStyle name="Odstotek 3 3 3 9 2 2 4" xfId="31976"/>
    <cellStyle name="Odstotek 3 3 3 9 2 3" xfId="31977"/>
    <cellStyle name="Odstotek 3 3 3 9 2 3 2" xfId="31978"/>
    <cellStyle name="Odstotek 3 3 3 9 2 4" xfId="31979"/>
    <cellStyle name="Odstotek 3 3 3 9 2 4 2" xfId="31980"/>
    <cellStyle name="Odstotek 3 3 3 9 2 5" xfId="31981"/>
    <cellStyle name="Odstotek 3 3 3 9 3" xfId="31982"/>
    <cellStyle name="Odstotek 3 3 3 9 3 2" xfId="31983"/>
    <cellStyle name="Odstotek 3 3 3 9 3 2 2" xfId="31984"/>
    <cellStyle name="Odstotek 3 3 3 9 3 3" xfId="31985"/>
    <cellStyle name="Odstotek 3 3 3 9 3 3 2" xfId="31986"/>
    <cellStyle name="Odstotek 3 3 3 9 3 4" xfId="31987"/>
    <cellStyle name="Odstotek 3 3 3 9 4" xfId="31988"/>
    <cellStyle name="Odstotek 3 3 3 9 4 2" xfId="31989"/>
    <cellStyle name="Odstotek 3 3 3 9 5" xfId="31990"/>
    <cellStyle name="Odstotek 3 3 3 9 5 2" xfId="31991"/>
    <cellStyle name="Odstotek 3 3 3 9 6" xfId="31992"/>
    <cellStyle name="Odstotek 3 3 4" xfId="31993"/>
    <cellStyle name="Odstotek 3 3 4 2" xfId="31994"/>
    <cellStyle name="Odstotek 3 3 4 2 2" xfId="31995"/>
    <cellStyle name="Odstotek 3 3 4 2 2 2" xfId="31996"/>
    <cellStyle name="Odstotek 3 3 4 2 2 2 2" xfId="31997"/>
    <cellStyle name="Odstotek 3 3 4 2 2 2 2 2" xfId="31998"/>
    <cellStyle name="Odstotek 3 3 4 2 2 2 3" xfId="31999"/>
    <cellStyle name="Odstotek 3 3 4 2 2 2 3 2" xfId="32000"/>
    <cellStyle name="Odstotek 3 3 4 2 2 2 4" xfId="32001"/>
    <cellStyle name="Odstotek 3 3 4 2 2 3" xfId="32002"/>
    <cellStyle name="Odstotek 3 3 4 2 2 3 2" xfId="32003"/>
    <cellStyle name="Odstotek 3 3 4 2 2 4" xfId="32004"/>
    <cellStyle name="Odstotek 3 3 4 2 2 4 2" xfId="32005"/>
    <cellStyle name="Odstotek 3 3 4 2 2 5" xfId="32006"/>
    <cellStyle name="Odstotek 3 3 4 2 3" xfId="32007"/>
    <cellStyle name="Odstotek 3 3 4 2 3 2" xfId="32008"/>
    <cellStyle name="Odstotek 3 3 4 2 3 2 2" xfId="32009"/>
    <cellStyle name="Odstotek 3 3 4 2 3 3" xfId="32010"/>
    <cellStyle name="Odstotek 3 3 4 2 3 3 2" xfId="32011"/>
    <cellStyle name="Odstotek 3 3 4 2 3 4" xfId="32012"/>
    <cellStyle name="Odstotek 3 3 4 2 4" xfId="32013"/>
    <cellStyle name="Odstotek 3 3 4 2 4 2" xfId="32014"/>
    <cellStyle name="Odstotek 3 3 4 2 5" xfId="32015"/>
    <cellStyle name="Odstotek 3 3 4 2 5 2" xfId="32016"/>
    <cellStyle name="Odstotek 3 3 4 2 6" xfId="32017"/>
    <cellStyle name="Odstotek 3 3 4 3" xfId="32018"/>
    <cellStyle name="Odstotek 3 3 4 3 2" xfId="32019"/>
    <cellStyle name="Odstotek 3 3 4 3 2 2" xfId="32020"/>
    <cellStyle name="Odstotek 3 3 4 3 2 2 2" xfId="32021"/>
    <cellStyle name="Odstotek 3 3 4 3 2 3" xfId="32022"/>
    <cellStyle name="Odstotek 3 3 4 3 2 3 2" xfId="32023"/>
    <cellStyle name="Odstotek 3 3 4 3 2 4" xfId="32024"/>
    <cellStyle name="Odstotek 3 3 4 3 3" xfId="32025"/>
    <cellStyle name="Odstotek 3 3 4 3 3 2" xfId="32026"/>
    <cellStyle name="Odstotek 3 3 4 3 4" xfId="32027"/>
    <cellStyle name="Odstotek 3 3 4 3 4 2" xfId="32028"/>
    <cellStyle name="Odstotek 3 3 4 3 5" xfId="32029"/>
    <cellStyle name="Odstotek 3 3 4 4" xfId="32030"/>
    <cellStyle name="Odstotek 3 3 4 4 2" xfId="32031"/>
    <cellStyle name="Odstotek 3 3 4 4 2 2" xfId="32032"/>
    <cellStyle name="Odstotek 3 3 4 4 3" xfId="32033"/>
    <cellStyle name="Odstotek 3 3 4 4 3 2" xfId="32034"/>
    <cellStyle name="Odstotek 3 3 4 4 4" xfId="32035"/>
    <cellStyle name="Odstotek 3 3 4 5" xfId="32036"/>
    <cellStyle name="Odstotek 3 3 4 5 2" xfId="32037"/>
    <cellStyle name="Odstotek 3 3 4 6" xfId="32038"/>
    <cellStyle name="Odstotek 3 3 4 6 2" xfId="32039"/>
    <cellStyle name="Odstotek 3 3 4 7" xfId="32040"/>
    <cellStyle name="Odstotek 3 3 5" xfId="32041"/>
    <cellStyle name="Odstotek 3 3 5 2" xfId="32042"/>
    <cellStyle name="Odstotek 3 3 5 2 2" xfId="32043"/>
    <cellStyle name="Odstotek 3 3 5 2 2 2" xfId="32044"/>
    <cellStyle name="Odstotek 3 3 5 2 2 2 2" xfId="32045"/>
    <cellStyle name="Odstotek 3 3 5 2 2 2 2 2" xfId="32046"/>
    <cellStyle name="Odstotek 3 3 5 2 2 2 3" xfId="32047"/>
    <cellStyle name="Odstotek 3 3 5 2 2 2 3 2" xfId="32048"/>
    <cellStyle name="Odstotek 3 3 5 2 2 2 4" xfId="32049"/>
    <cellStyle name="Odstotek 3 3 5 2 2 3" xfId="32050"/>
    <cellStyle name="Odstotek 3 3 5 2 2 3 2" xfId="32051"/>
    <cellStyle name="Odstotek 3 3 5 2 2 4" xfId="32052"/>
    <cellStyle name="Odstotek 3 3 5 2 2 4 2" xfId="32053"/>
    <cellStyle name="Odstotek 3 3 5 2 2 5" xfId="32054"/>
    <cellStyle name="Odstotek 3 3 5 2 3" xfId="32055"/>
    <cellStyle name="Odstotek 3 3 5 2 3 2" xfId="32056"/>
    <cellStyle name="Odstotek 3 3 5 2 3 2 2" xfId="32057"/>
    <cellStyle name="Odstotek 3 3 5 2 3 3" xfId="32058"/>
    <cellStyle name="Odstotek 3 3 5 2 3 3 2" xfId="32059"/>
    <cellStyle name="Odstotek 3 3 5 2 3 4" xfId="32060"/>
    <cellStyle name="Odstotek 3 3 5 2 4" xfId="32061"/>
    <cellStyle name="Odstotek 3 3 5 2 4 2" xfId="32062"/>
    <cellStyle name="Odstotek 3 3 5 2 5" xfId="32063"/>
    <cellStyle name="Odstotek 3 3 5 2 5 2" xfId="32064"/>
    <cellStyle name="Odstotek 3 3 5 2 6" xfId="32065"/>
    <cellStyle name="Odstotek 3 3 5 3" xfId="32066"/>
    <cellStyle name="Odstotek 3 3 5 3 2" xfId="32067"/>
    <cellStyle name="Odstotek 3 3 5 3 2 2" xfId="32068"/>
    <cellStyle name="Odstotek 3 3 5 3 2 2 2" xfId="32069"/>
    <cellStyle name="Odstotek 3 3 5 3 2 3" xfId="32070"/>
    <cellStyle name="Odstotek 3 3 5 3 2 3 2" xfId="32071"/>
    <cellStyle name="Odstotek 3 3 5 3 2 4" xfId="32072"/>
    <cellStyle name="Odstotek 3 3 5 3 3" xfId="32073"/>
    <cellStyle name="Odstotek 3 3 5 3 3 2" xfId="32074"/>
    <cellStyle name="Odstotek 3 3 5 3 4" xfId="32075"/>
    <cellStyle name="Odstotek 3 3 5 3 4 2" xfId="32076"/>
    <cellStyle name="Odstotek 3 3 5 3 5" xfId="32077"/>
    <cellStyle name="Odstotek 3 3 5 4" xfId="32078"/>
    <cellStyle name="Odstotek 3 3 5 4 2" xfId="32079"/>
    <cellStyle name="Odstotek 3 3 5 4 2 2" xfId="32080"/>
    <cellStyle name="Odstotek 3 3 5 4 3" xfId="32081"/>
    <cellStyle name="Odstotek 3 3 5 4 3 2" xfId="32082"/>
    <cellStyle name="Odstotek 3 3 5 4 4" xfId="32083"/>
    <cellStyle name="Odstotek 3 3 5 5" xfId="32084"/>
    <cellStyle name="Odstotek 3 3 5 5 2" xfId="32085"/>
    <cellStyle name="Odstotek 3 3 5 6" xfId="32086"/>
    <cellStyle name="Odstotek 3 3 5 6 2" xfId="32087"/>
    <cellStyle name="Odstotek 3 3 5 7" xfId="32088"/>
    <cellStyle name="Odstotek 3 3 6" xfId="32089"/>
    <cellStyle name="Odstotek 3 3 6 2" xfId="32090"/>
    <cellStyle name="Odstotek 3 3 6 2 2" xfId="32091"/>
    <cellStyle name="Odstotek 3 3 6 2 2 2" xfId="32092"/>
    <cellStyle name="Odstotek 3 3 6 2 2 2 2" xfId="32093"/>
    <cellStyle name="Odstotek 3 3 6 2 2 2 2 2" xfId="32094"/>
    <cellStyle name="Odstotek 3 3 6 2 2 2 3" xfId="32095"/>
    <cellStyle name="Odstotek 3 3 6 2 2 2 3 2" xfId="32096"/>
    <cellStyle name="Odstotek 3 3 6 2 2 2 4" xfId="32097"/>
    <cellStyle name="Odstotek 3 3 6 2 2 3" xfId="32098"/>
    <cellStyle name="Odstotek 3 3 6 2 2 3 2" xfId="32099"/>
    <cellStyle name="Odstotek 3 3 6 2 2 4" xfId="32100"/>
    <cellStyle name="Odstotek 3 3 6 2 2 4 2" xfId="32101"/>
    <cellStyle name="Odstotek 3 3 6 2 2 5" xfId="32102"/>
    <cellStyle name="Odstotek 3 3 6 2 3" xfId="32103"/>
    <cellStyle name="Odstotek 3 3 6 2 3 2" xfId="32104"/>
    <cellStyle name="Odstotek 3 3 6 2 3 2 2" xfId="32105"/>
    <cellStyle name="Odstotek 3 3 6 2 3 3" xfId="32106"/>
    <cellStyle name="Odstotek 3 3 6 2 3 3 2" xfId="32107"/>
    <cellStyle name="Odstotek 3 3 6 2 3 4" xfId="32108"/>
    <cellStyle name="Odstotek 3 3 6 2 4" xfId="32109"/>
    <cellStyle name="Odstotek 3 3 6 2 4 2" xfId="32110"/>
    <cellStyle name="Odstotek 3 3 6 2 5" xfId="32111"/>
    <cellStyle name="Odstotek 3 3 6 2 5 2" xfId="32112"/>
    <cellStyle name="Odstotek 3 3 6 2 6" xfId="32113"/>
    <cellStyle name="Odstotek 3 3 6 3" xfId="32114"/>
    <cellStyle name="Odstotek 3 3 6 3 2" xfId="32115"/>
    <cellStyle name="Odstotek 3 3 6 3 2 2" xfId="32116"/>
    <cellStyle name="Odstotek 3 3 6 3 2 2 2" xfId="32117"/>
    <cellStyle name="Odstotek 3 3 6 3 2 3" xfId="32118"/>
    <cellStyle name="Odstotek 3 3 6 3 2 3 2" xfId="32119"/>
    <cellStyle name="Odstotek 3 3 6 3 2 4" xfId="32120"/>
    <cellStyle name="Odstotek 3 3 6 3 3" xfId="32121"/>
    <cellStyle name="Odstotek 3 3 6 3 3 2" xfId="32122"/>
    <cellStyle name="Odstotek 3 3 6 3 4" xfId="32123"/>
    <cellStyle name="Odstotek 3 3 6 3 4 2" xfId="32124"/>
    <cellStyle name="Odstotek 3 3 6 3 5" xfId="32125"/>
    <cellStyle name="Odstotek 3 3 6 4" xfId="32126"/>
    <cellStyle name="Odstotek 3 3 6 4 2" xfId="32127"/>
    <cellStyle name="Odstotek 3 3 6 4 2 2" xfId="32128"/>
    <cellStyle name="Odstotek 3 3 6 4 3" xfId="32129"/>
    <cellStyle name="Odstotek 3 3 6 4 3 2" xfId="32130"/>
    <cellStyle name="Odstotek 3 3 6 4 4" xfId="32131"/>
    <cellStyle name="Odstotek 3 3 6 5" xfId="32132"/>
    <cellStyle name="Odstotek 3 3 6 5 2" xfId="32133"/>
    <cellStyle name="Odstotek 3 3 6 6" xfId="32134"/>
    <cellStyle name="Odstotek 3 3 6 6 2" xfId="32135"/>
    <cellStyle name="Odstotek 3 3 6 7" xfId="32136"/>
    <cellStyle name="Odstotek 3 3 7" xfId="32137"/>
    <cellStyle name="Odstotek 3 3 7 2" xfId="32138"/>
    <cellStyle name="Odstotek 3 3 7 2 2" xfId="32139"/>
    <cellStyle name="Odstotek 3 3 7 2 2 2" xfId="32140"/>
    <cellStyle name="Odstotek 3 3 7 2 2 2 2" xfId="32141"/>
    <cellStyle name="Odstotek 3 3 7 2 2 2 2 2" xfId="32142"/>
    <cellStyle name="Odstotek 3 3 7 2 2 2 3" xfId="32143"/>
    <cellStyle name="Odstotek 3 3 7 2 2 2 3 2" xfId="32144"/>
    <cellStyle name="Odstotek 3 3 7 2 2 2 4" xfId="32145"/>
    <cellStyle name="Odstotek 3 3 7 2 2 3" xfId="32146"/>
    <cellStyle name="Odstotek 3 3 7 2 2 3 2" xfId="32147"/>
    <cellStyle name="Odstotek 3 3 7 2 2 4" xfId="32148"/>
    <cellStyle name="Odstotek 3 3 7 2 2 4 2" xfId="32149"/>
    <cellStyle name="Odstotek 3 3 7 2 2 5" xfId="32150"/>
    <cellStyle name="Odstotek 3 3 7 2 3" xfId="32151"/>
    <cellStyle name="Odstotek 3 3 7 2 3 2" xfId="32152"/>
    <cellStyle name="Odstotek 3 3 7 2 3 2 2" xfId="32153"/>
    <cellStyle name="Odstotek 3 3 7 2 3 3" xfId="32154"/>
    <cellStyle name="Odstotek 3 3 7 2 3 3 2" xfId="32155"/>
    <cellStyle name="Odstotek 3 3 7 2 3 4" xfId="32156"/>
    <cellStyle name="Odstotek 3 3 7 2 4" xfId="32157"/>
    <cellStyle name="Odstotek 3 3 7 2 4 2" xfId="32158"/>
    <cellStyle name="Odstotek 3 3 7 2 5" xfId="32159"/>
    <cellStyle name="Odstotek 3 3 7 2 5 2" xfId="32160"/>
    <cellStyle name="Odstotek 3 3 7 2 6" xfId="32161"/>
    <cellStyle name="Odstotek 3 3 7 3" xfId="32162"/>
    <cellStyle name="Odstotek 3 3 7 3 2" xfId="32163"/>
    <cellStyle name="Odstotek 3 3 7 3 2 2" xfId="32164"/>
    <cellStyle name="Odstotek 3 3 7 3 2 2 2" xfId="32165"/>
    <cellStyle name="Odstotek 3 3 7 3 2 3" xfId="32166"/>
    <cellStyle name="Odstotek 3 3 7 3 2 3 2" xfId="32167"/>
    <cellStyle name="Odstotek 3 3 7 3 2 4" xfId="32168"/>
    <cellStyle name="Odstotek 3 3 7 3 3" xfId="32169"/>
    <cellStyle name="Odstotek 3 3 7 3 3 2" xfId="32170"/>
    <cellStyle name="Odstotek 3 3 7 3 4" xfId="32171"/>
    <cellStyle name="Odstotek 3 3 7 3 4 2" xfId="32172"/>
    <cellStyle name="Odstotek 3 3 7 3 5" xfId="32173"/>
    <cellStyle name="Odstotek 3 3 7 4" xfId="32174"/>
    <cellStyle name="Odstotek 3 3 7 4 2" xfId="32175"/>
    <cellStyle name="Odstotek 3 3 7 4 2 2" xfId="32176"/>
    <cellStyle name="Odstotek 3 3 7 4 3" xfId="32177"/>
    <cellStyle name="Odstotek 3 3 7 4 3 2" xfId="32178"/>
    <cellStyle name="Odstotek 3 3 7 4 4" xfId="32179"/>
    <cellStyle name="Odstotek 3 3 7 5" xfId="32180"/>
    <cellStyle name="Odstotek 3 3 7 5 2" xfId="32181"/>
    <cellStyle name="Odstotek 3 3 7 6" xfId="32182"/>
    <cellStyle name="Odstotek 3 3 7 6 2" xfId="32183"/>
    <cellStyle name="Odstotek 3 3 7 7" xfId="32184"/>
    <cellStyle name="Odstotek 3 3 8" xfId="32185"/>
    <cellStyle name="Odstotek 3 3 8 2" xfId="32186"/>
    <cellStyle name="Odstotek 3 3 8 2 2" xfId="32187"/>
    <cellStyle name="Odstotek 3 3 8 2 2 2" xfId="32188"/>
    <cellStyle name="Odstotek 3 3 8 2 2 2 2" xfId="32189"/>
    <cellStyle name="Odstotek 3 3 8 2 2 2 2 2" xfId="32190"/>
    <cellStyle name="Odstotek 3 3 8 2 2 2 3" xfId="32191"/>
    <cellStyle name="Odstotek 3 3 8 2 2 2 3 2" xfId="32192"/>
    <cellStyle name="Odstotek 3 3 8 2 2 2 4" xfId="32193"/>
    <cellStyle name="Odstotek 3 3 8 2 2 3" xfId="32194"/>
    <cellStyle name="Odstotek 3 3 8 2 2 3 2" xfId="32195"/>
    <cellStyle name="Odstotek 3 3 8 2 2 4" xfId="32196"/>
    <cellStyle name="Odstotek 3 3 8 2 2 4 2" xfId="32197"/>
    <cellStyle name="Odstotek 3 3 8 2 2 5" xfId="32198"/>
    <cellStyle name="Odstotek 3 3 8 2 3" xfId="32199"/>
    <cellStyle name="Odstotek 3 3 8 2 3 2" xfId="32200"/>
    <cellStyle name="Odstotek 3 3 8 2 3 2 2" xfId="32201"/>
    <cellStyle name="Odstotek 3 3 8 2 3 3" xfId="32202"/>
    <cellStyle name="Odstotek 3 3 8 2 3 3 2" xfId="32203"/>
    <cellStyle name="Odstotek 3 3 8 2 3 4" xfId="32204"/>
    <cellStyle name="Odstotek 3 3 8 2 4" xfId="32205"/>
    <cellStyle name="Odstotek 3 3 8 2 4 2" xfId="32206"/>
    <cellStyle name="Odstotek 3 3 8 2 5" xfId="32207"/>
    <cellStyle name="Odstotek 3 3 8 2 5 2" xfId="32208"/>
    <cellStyle name="Odstotek 3 3 8 2 6" xfId="32209"/>
    <cellStyle name="Odstotek 3 3 8 3" xfId="32210"/>
    <cellStyle name="Odstotek 3 3 8 3 2" xfId="32211"/>
    <cellStyle name="Odstotek 3 3 8 3 2 2" xfId="32212"/>
    <cellStyle name="Odstotek 3 3 8 3 2 2 2" xfId="32213"/>
    <cellStyle name="Odstotek 3 3 8 3 2 3" xfId="32214"/>
    <cellStyle name="Odstotek 3 3 8 3 2 3 2" xfId="32215"/>
    <cellStyle name="Odstotek 3 3 8 3 2 4" xfId="32216"/>
    <cellStyle name="Odstotek 3 3 8 3 3" xfId="32217"/>
    <cellStyle name="Odstotek 3 3 8 3 3 2" xfId="32218"/>
    <cellStyle name="Odstotek 3 3 8 3 4" xfId="32219"/>
    <cellStyle name="Odstotek 3 3 8 3 4 2" xfId="32220"/>
    <cellStyle name="Odstotek 3 3 8 3 5" xfId="32221"/>
    <cellStyle name="Odstotek 3 3 8 4" xfId="32222"/>
    <cellStyle name="Odstotek 3 3 8 4 2" xfId="32223"/>
    <cellStyle name="Odstotek 3 3 8 4 2 2" xfId="32224"/>
    <cellStyle name="Odstotek 3 3 8 4 3" xfId="32225"/>
    <cellStyle name="Odstotek 3 3 8 4 3 2" xfId="32226"/>
    <cellStyle name="Odstotek 3 3 8 4 4" xfId="32227"/>
    <cellStyle name="Odstotek 3 3 8 5" xfId="32228"/>
    <cellStyle name="Odstotek 3 3 8 5 2" xfId="32229"/>
    <cellStyle name="Odstotek 3 3 8 6" xfId="32230"/>
    <cellStyle name="Odstotek 3 3 8 6 2" xfId="32231"/>
    <cellStyle name="Odstotek 3 3 8 7" xfId="32232"/>
    <cellStyle name="Odstotek 3 3 9" xfId="32233"/>
    <cellStyle name="Odstotek 3 3 9 2" xfId="32234"/>
    <cellStyle name="Odstotek 3 3 9 2 2" xfId="32235"/>
    <cellStyle name="Odstotek 3 3 9 2 2 2" xfId="32236"/>
    <cellStyle name="Odstotek 3 3 9 2 2 2 2" xfId="32237"/>
    <cellStyle name="Odstotek 3 3 9 2 2 2 2 2" xfId="32238"/>
    <cellStyle name="Odstotek 3 3 9 2 2 2 3" xfId="32239"/>
    <cellStyle name="Odstotek 3 3 9 2 2 2 3 2" xfId="32240"/>
    <cellStyle name="Odstotek 3 3 9 2 2 2 4" xfId="32241"/>
    <cellStyle name="Odstotek 3 3 9 2 2 3" xfId="32242"/>
    <cellStyle name="Odstotek 3 3 9 2 2 3 2" xfId="32243"/>
    <cellStyle name="Odstotek 3 3 9 2 2 4" xfId="32244"/>
    <cellStyle name="Odstotek 3 3 9 2 2 4 2" xfId="32245"/>
    <cellStyle name="Odstotek 3 3 9 2 2 5" xfId="32246"/>
    <cellStyle name="Odstotek 3 3 9 2 3" xfId="32247"/>
    <cellStyle name="Odstotek 3 3 9 2 3 2" xfId="32248"/>
    <cellStyle name="Odstotek 3 3 9 2 3 2 2" xfId="32249"/>
    <cellStyle name="Odstotek 3 3 9 2 3 3" xfId="32250"/>
    <cellStyle name="Odstotek 3 3 9 2 3 3 2" xfId="32251"/>
    <cellStyle name="Odstotek 3 3 9 2 3 4" xfId="32252"/>
    <cellStyle name="Odstotek 3 3 9 2 4" xfId="32253"/>
    <cellStyle name="Odstotek 3 3 9 2 4 2" xfId="32254"/>
    <cellStyle name="Odstotek 3 3 9 2 5" xfId="32255"/>
    <cellStyle name="Odstotek 3 3 9 2 5 2" xfId="32256"/>
    <cellStyle name="Odstotek 3 3 9 2 6" xfId="32257"/>
    <cellStyle name="Odstotek 3 3 9 3" xfId="32258"/>
    <cellStyle name="Odstotek 3 3 9 3 2" xfId="32259"/>
    <cellStyle name="Odstotek 3 3 9 3 2 2" xfId="32260"/>
    <cellStyle name="Odstotek 3 3 9 3 2 2 2" xfId="32261"/>
    <cellStyle name="Odstotek 3 3 9 3 2 3" xfId="32262"/>
    <cellStyle name="Odstotek 3 3 9 3 2 3 2" xfId="32263"/>
    <cellStyle name="Odstotek 3 3 9 3 2 4" xfId="32264"/>
    <cellStyle name="Odstotek 3 3 9 3 3" xfId="32265"/>
    <cellStyle name="Odstotek 3 3 9 3 3 2" xfId="32266"/>
    <cellStyle name="Odstotek 3 3 9 3 4" xfId="32267"/>
    <cellStyle name="Odstotek 3 3 9 3 4 2" xfId="32268"/>
    <cellStyle name="Odstotek 3 3 9 3 5" xfId="32269"/>
    <cellStyle name="Odstotek 3 3 9 4" xfId="32270"/>
    <cellStyle name="Odstotek 3 3 9 4 2" xfId="32271"/>
    <cellStyle name="Odstotek 3 3 9 4 2 2" xfId="32272"/>
    <cellStyle name="Odstotek 3 3 9 4 3" xfId="32273"/>
    <cellStyle name="Odstotek 3 3 9 4 3 2" xfId="32274"/>
    <cellStyle name="Odstotek 3 3 9 4 4" xfId="32275"/>
    <cellStyle name="Odstotek 3 3 9 5" xfId="32276"/>
    <cellStyle name="Odstotek 3 3 9 5 2" xfId="32277"/>
    <cellStyle name="Odstotek 3 3 9 6" xfId="32278"/>
    <cellStyle name="Odstotek 3 3 9 6 2" xfId="32279"/>
    <cellStyle name="Odstotek 3 3 9 7" xfId="32280"/>
    <cellStyle name="Odstotek 3 4" xfId="32281"/>
    <cellStyle name="Odstotek 3 4 10" xfId="32282"/>
    <cellStyle name="Odstotek 3 4 10 2" xfId="32283"/>
    <cellStyle name="Odstotek 3 4 10 2 2" xfId="32284"/>
    <cellStyle name="Odstotek 3 4 10 2 2 2" xfId="32285"/>
    <cellStyle name="Odstotek 3 4 10 2 2 2 2" xfId="32286"/>
    <cellStyle name="Odstotek 3 4 10 2 2 2 2 2" xfId="32287"/>
    <cellStyle name="Odstotek 3 4 10 2 2 2 3" xfId="32288"/>
    <cellStyle name="Odstotek 3 4 10 2 2 2 3 2" xfId="32289"/>
    <cellStyle name="Odstotek 3 4 10 2 2 2 4" xfId="32290"/>
    <cellStyle name="Odstotek 3 4 10 2 2 3" xfId="32291"/>
    <cellStyle name="Odstotek 3 4 10 2 2 3 2" xfId="32292"/>
    <cellStyle name="Odstotek 3 4 10 2 2 4" xfId="32293"/>
    <cellStyle name="Odstotek 3 4 10 2 2 4 2" xfId="32294"/>
    <cellStyle name="Odstotek 3 4 10 2 2 5" xfId="32295"/>
    <cellStyle name="Odstotek 3 4 10 2 3" xfId="32296"/>
    <cellStyle name="Odstotek 3 4 10 2 3 2" xfId="32297"/>
    <cellStyle name="Odstotek 3 4 10 2 3 2 2" xfId="32298"/>
    <cellStyle name="Odstotek 3 4 10 2 3 3" xfId="32299"/>
    <cellStyle name="Odstotek 3 4 10 2 3 3 2" xfId="32300"/>
    <cellStyle name="Odstotek 3 4 10 2 3 4" xfId="32301"/>
    <cellStyle name="Odstotek 3 4 10 2 4" xfId="32302"/>
    <cellStyle name="Odstotek 3 4 10 2 4 2" xfId="32303"/>
    <cellStyle name="Odstotek 3 4 10 2 5" xfId="32304"/>
    <cellStyle name="Odstotek 3 4 10 2 5 2" xfId="32305"/>
    <cellStyle name="Odstotek 3 4 10 2 6" xfId="32306"/>
    <cellStyle name="Odstotek 3 4 10 3" xfId="32307"/>
    <cellStyle name="Odstotek 3 4 10 3 2" xfId="32308"/>
    <cellStyle name="Odstotek 3 4 10 3 2 2" xfId="32309"/>
    <cellStyle name="Odstotek 3 4 10 3 2 2 2" xfId="32310"/>
    <cellStyle name="Odstotek 3 4 10 3 2 3" xfId="32311"/>
    <cellStyle name="Odstotek 3 4 10 3 2 3 2" xfId="32312"/>
    <cellStyle name="Odstotek 3 4 10 3 2 4" xfId="32313"/>
    <cellStyle name="Odstotek 3 4 10 3 3" xfId="32314"/>
    <cellStyle name="Odstotek 3 4 10 3 3 2" xfId="32315"/>
    <cellStyle name="Odstotek 3 4 10 3 4" xfId="32316"/>
    <cellStyle name="Odstotek 3 4 10 3 4 2" xfId="32317"/>
    <cellStyle name="Odstotek 3 4 10 3 5" xfId="32318"/>
    <cellStyle name="Odstotek 3 4 10 4" xfId="32319"/>
    <cellStyle name="Odstotek 3 4 10 4 2" xfId="32320"/>
    <cellStyle name="Odstotek 3 4 10 4 2 2" xfId="32321"/>
    <cellStyle name="Odstotek 3 4 10 4 3" xfId="32322"/>
    <cellStyle name="Odstotek 3 4 10 4 3 2" xfId="32323"/>
    <cellStyle name="Odstotek 3 4 10 4 4" xfId="32324"/>
    <cellStyle name="Odstotek 3 4 10 5" xfId="32325"/>
    <cellStyle name="Odstotek 3 4 10 5 2" xfId="32326"/>
    <cellStyle name="Odstotek 3 4 10 6" xfId="32327"/>
    <cellStyle name="Odstotek 3 4 10 6 2" xfId="32328"/>
    <cellStyle name="Odstotek 3 4 10 7" xfId="32329"/>
    <cellStyle name="Odstotek 3 4 11" xfId="32330"/>
    <cellStyle name="Odstotek 3 4 11 2" xfId="32331"/>
    <cellStyle name="Odstotek 3 4 11 2 2" xfId="32332"/>
    <cellStyle name="Odstotek 3 4 11 2 2 2" xfId="32333"/>
    <cellStyle name="Odstotek 3 4 11 2 2 2 2" xfId="32334"/>
    <cellStyle name="Odstotek 3 4 11 2 2 3" xfId="32335"/>
    <cellStyle name="Odstotek 3 4 11 2 2 3 2" xfId="32336"/>
    <cellStyle name="Odstotek 3 4 11 2 2 4" xfId="32337"/>
    <cellStyle name="Odstotek 3 4 11 2 3" xfId="32338"/>
    <cellStyle name="Odstotek 3 4 11 2 3 2" xfId="32339"/>
    <cellStyle name="Odstotek 3 4 11 2 4" xfId="32340"/>
    <cellStyle name="Odstotek 3 4 11 2 4 2" xfId="32341"/>
    <cellStyle name="Odstotek 3 4 11 2 5" xfId="32342"/>
    <cellStyle name="Odstotek 3 4 11 3" xfId="32343"/>
    <cellStyle name="Odstotek 3 4 11 3 2" xfId="32344"/>
    <cellStyle name="Odstotek 3 4 11 3 2 2" xfId="32345"/>
    <cellStyle name="Odstotek 3 4 11 3 3" xfId="32346"/>
    <cellStyle name="Odstotek 3 4 11 3 3 2" xfId="32347"/>
    <cellStyle name="Odstotek 3 4 11 3 4" xfId="32348"/>
    <cellStyle name="Odstotek 3 4 11 4" xfId="32349"/>
    <cellStyle name="Odstotek 3 4 11 4 2" xfId="32350"/>
    <cellStyle name="Odstotek 3 4 11 5" xfId="32351"/>
    <cellStyle name="Odstotek 3 4 11 5 2" xfId="32352"/>
    <cellStyle name="Odstotek 3 4 11 6" xfId="32353"/>
    <cellStyle name="Odstotek 3 4 12" xfId="32354"/>
    <cellStyle name="Odstotek 3 4 12 2" xfId="32355"/>
    <cellStyle name="Odstotek 3 4 12 2 2" xfId="32356"/>
    <cellStyle name="Odstotek 3 4 12 2 2 2" xfId="32357"/>
    <cellStyle name="Odstotek 3 4 12 2 3" xfId="32358"/>
    <cellStyle name="Odstotek 3 4 12 2 3 2" xfId="32359"/>
    <cellStyle name="Odstotek 3 4 12 2 4" xfId="32360"/>
    <cellStyle name="Odstotek 3 4 12 3" xfId="32361"/>
    <cellStyle name="Odstotek 3 4 12 3 2" xfId="32362"/>
    <cellStyle name="Odstotek 3 4 12 4" xfId="32363"/>
    <cellStyle name="Odstotek 3 4 12 4 2" xfId="32364"/>
    <cellStyle name="Odstotek 3 4 12 5" xfId="32365"/>
    <cellStyle name="Odstotek 3 4 13" xfId="32366"/>
    <cellStyle name="Odstotek 3 4 13 2" xfId="32367"/>
    <cellStyle name="Odstotek 3 4 13 2 2" xfId="32368"/>
    <cellStyle name="Odstotek 3 4 13 3" xfId="32369"/>
    <cellStyle name="Odstotek 3 4 13 3 2" xfId="32370"/>
    <cellStyle name="Odstotek 3 4 13 4" xfId="32371"/>
    <cellStyle name="Odstotek 3 4 14" xfId="32372"/>
    <cellStyle name="Odstotek 3 4 14 2" xfId="32373"/>
    <cellStyle name="Odstotek 3 4 15" xfId="32374"/>
    <cellStyle name="Odstotek 3 4 15 2" xfId="32375"/>
    <cellStyle name="Odstotek 3 4 16" xfId="32376"/>
    <cellStyle name="Odstotek 3 4 2" xfId="32377"/>
    <cellStyle name="Odstotek 3 4 2 10" xfId="32378"/>
    <cellStyle name="Odstotek 3 4 2 10 2" xfId="32379"/>
    <cellStyle name="Odstotek 3 4 2 10 2 2" xfId="32380"/>
    <cellStyle name="Odstotek 3 4 2 10 2 2 2" xfId="32381"/>
    <cellStyle name="Odstotek 3 4 2 10 2 3" xfId="32382"/>
    <cellStyle name="Odstotek 3 4 2 10 2 3 2" xfId="32383"/>
    <cellStyle name="Odstotek 3 4 2 10 2 4" xfId="32384"/>
    <cellStyle name="Odstotek 3 4 2 10 3" xfId="32385"/>
    <cellStyle name="Odstotek 3 4 2 10 3 2" xfId="32386"/>
    <cellStyle name="Odstotek 3 4 2 10 4" xfId="32387"/>
    <cellStyle name="Odstotek 3 4 2 10 4 2" xfId="32388"/>
    <cellStyle name="Odstotek 3 4 2 10 5" xfId="32389"/>
    <cellStyle name="Odstotek 3 4 2 11" xfId="32390"/>
    <cellStyle name="Odstotek 3 4 2 11 2" xfId="32391"/>
    <cellStyle name="Odstotek 3 4 2 11 2 2" xfId="32392"/>
    <cellStyle name="Odstotek 3 4 2 11 3" xfId="32393"/>
    <cellStyle name="Odstotek 3 4 2 11 3 2" xfId="32394"/>
    <cellStyle name="Odstotek 3 4 2 11 4" xfId="32395"/>
    <cellStyle name="Odstotek 3 4 2 12" xfId="32396"/>
    <cellStyle name="Odstotek 3 4 2 12 2" xfId="32397"/>
    <cellStyle name="Odstotek 3 4 2 13" xfId="32398"/>
    <cellStyle name="Odstotek 3 4 2 13 2" xfId="32399"/>
    <cellStyle name="Odstotek 3 4 2 14" xfId="32400"/>
    <cellStyle name="Odstotek 3 4 2 2" xfId="32401"/>
    <cellStyle name="Odstotek 3 4 2 2 2" xfId="32402"/>
    <cellStyle name="Odstotek 3 4 2 2 2 2" xfId="32403"/>
    <cellStyle name="Odstotek 3 4 2 2 2 2 2" xfId="32404"/>
    <cellStyle name="Odstotek 3 4 2 2 2 2 2 2" xfId="32405"/>
    <cellStyle name="Odstotek 3 4 2 2 2 2 2 2 2" xfId="32406"/>
    <cellStyle name="Odstotek 3 4 2 2 2 2 2 3" xfId="32407"/>
    <cellStyle name="Odstotek 3 4 2 2 2 2 2 3 2" xfId="32408"/>
    <cellStyle name="Odstotek 3 4 2 2 2 2 2 4" xfId="32409"/>
    <cellStyle name="Odstotek 3 4 2 2 2 2 3" xfId="32410"/>
    <cellStyle name="Odstotek 3 4 2 2 2 2 3 2" xfId="32411"/>
    <cellStyle name="Odstotek 3 4 2 2 2 2 4" xfId="32412"/>
    <cellStyle name="Odstotek 3 4 2 2 2 2 4 2" xfId="32413"/>
    <cellStyle name="Odstotek 3 4 2 2 2 2 5" xfId="32414"/>
    <cellStyle name="Odstotek 3 4 2 2 2 3" xfId="32415"/>
    <cellStyle name="Odstotek 3 4 2 2 2 3 2" xfId="32416"/>
    <cellStyle name="Odstotek 3 4 2 2 2 3 2 2" xfId="32417"/>
    <cellStyle name="Odstotek 3 4 2 2 2 3 3" xfId="32418"/>
    <cellStyle name="Odstotek 3 4 2 2 2 3 3 2" xfId="32419"/>
    <cellStyle name="Odstotek 3 4 2 2 2 3 4" xfId="32420"/>
    <cellStyle name="Odstotek 3 4 2 2 2 4" xfId="32421"/>
    <cellStyle name="Odstotek 3 4 2 2 2 4 2" xfId="32422"/>
    <cellStyle name="Odstotek 3 4 2 2 2 5" xfId="32423"/>
    <cellStyle name="Odstotek 3 4 2 2 2 5 2" xfId="32424"/>
    <cellStyle name="Odstotek 3 4 2 2 2 6" xfId="32425"/>
    <cellStyle name="Odstotek 3 4 2 2 3" xfId="32426"/>
    <cellStyle name="Odstotek 3 4 2 2 3 2" xfId="32427"/>
    <cellStyle name="Odstotek 3 4 2 2 3 2 2" xfId="32428"/>
    <cellStyle name="Odstotek 3 4 2 2 3 2 2 2" xfId="32429"/>
    <cellStyle name="Odstotek 3 4 2 2 3 2 3" xfId="32430"/>
    <cellStyle name="Odstotek 3 4 2 2 3 2 3 2" xfId="32431"/>
    <cellStyle name="Odstotek 3 4 2 2 3 2 4" xfId="32432"/>
    <cellStyle name="Odstotek 3 4 2 2 3 3" xfId="32433"/>
    <cellStyle name="Odstotek 3 4 2 2 3 3 2" xfId="32434"/>
    <cellStyle name="Odstotek 3 4 2 2 3 4" xfId="32435"/>
    <cellStyle name="Odstotek 3 4 2 2 3 4 2" xfId="32436"/>
    <cellStyle name="Odstotek 3 4 2 2 3 5" xfId="32437"/>
    <cellStyle name="Odstotek 3 4 2 2 4" xfId="32438"/>
    <cellStyle name="Odstotek 3 4 2 2 4 2" xfId="32439"/>
    <cellStyle name="Odstotek 3 4 2 2 4 2 2" xfId="32440"/>
    <cellStyle name="Odstotek 3 4 2 2 4 3" xfId="32441"/>
    <cellStyle name="Odstotek 3 4 2 2 4 3 2" xfId="32442"/>
    <cellStyle name="Odstotek 3 4 2 2 4 4" xfId="32443"/>
    <cellStyle name="Odstotek 3 4 2 2 5" xfId="32444"/>
    <cellStyle name="Odstotek 3 4 2 2 5 2" xfId="32445"/>
    <cellStyle name="Odstotek 3 4 2 2 6" xfId="32446"/>
    <cellStyle name="Odstotek 3 4 2 2 6 2" xfId="32447"/>
    <cellStyle name="Odstotek 3 4 2 2 7" xfId="32448"/>
    <cellStyle name="Odstotek 3 4 2 3" xfId="32449"/>
    <cellStyle name="Odstotek 3 4 2 3 2" xfId="32450"/>
    <cellStyle name="Odstotek 3 4 2 3 2 2" xfId="32451"/>
    <cellStyle name="Odstotek 3 4 2 3 2 2 2" xfId="32452"/>
    <cellStyle name="Odstotek 3 4 2 3 2 2 2 2" xfId="32453"/>
    <cellStyle name="Odstotek 3 4 2 3 2 2 2 2 2" xfId="32454"/>
    <cellStyle name="Odstotek 3 4 2 3 2 2 2 3" xfId="32455"/>
    <cellStyle name="Odstotek 3 4 2 3 2 2 2 3 2" xfId="32456"/>
    <cellStyle name="Odstotek 3 4 2 3 2 2 2 4" xfId="32457"/>
    <cellStyle name="Odstotek 3 4 2 3 2 2 3" xfId="32458"/>
    <cellStyle name="Odstotek 3 4 2 3 2 2 3 2" xfId="32459"/>
    <cellStyle name="Odstotek 3 4 2 3 2 2 4" xfId="32460"/>
    <cellStyle name="Odstotek 3 4 2 3 2 2 4 2" xfId="32461"/>
    <cellStyle name="Odstotek 3 4 2 3 2 2 5" xfId="32462"/>
    <cellStyle name="Odstotek 3 4 2 3 2 3" xfId="32463"/>
    <cellStyle name="Odstotek 3 4 2 3 2 3 2" xfId="32464"/>
    <cellStyle name="Odstotek 3 4 2 3 2 3 2 2" xfId="32465"/>
    <cellStyle name="Odstotek 3 4 2 3 2 3 3" xfId="32466"/>
    <cellStyle name="Odstotek 3 4 2 3 2 3 3 2" xfId="32467"/>
    <cellStyle name="Odstotek 3 4 2 3 2 3 4" xfId="32468"/>
    <cellStyle name="Odstotek 3 4 2 3 2 4" xfId="32469"/>
    <cellStyle name="Odstotek 3 4 2 3 2 4 2" xfId="32470"/>
    <cellStyle name="Odstotek 3 4 2 3 2 5" xfId="32471"/>
    <cellStyle name="Odstotek 3 4 2 3 2 5 2" xfId="32472"/>
    <cellStyle name="Odstotek 3 4 2 3 2 6" xfId="32473"/>
    <cellStyle name="Odstotek 3 4 2 3 3" xfId="32474"/>
    <cellStyle name="Odstotek 3 4 2 3 3 2" xfId="32475"/>
    <cellStyle name="Odstotek 3 4 2 3 3 2 2" xfId="32476"/>
    <cellStyle name="Odstotek 3 4 2 3 3 2 2 2" xfId="32477"/>
    <cellStyle name="Odstotek 3 4 2 3 3 2 3" xfId="32478"/>
    <cellStyle name="Odstotek 3 4 2 3 3 2 3 2" xfId="32479"/>
    <cellStyle name="Odstotek 3 4 2 3 3 2 4" xfId="32480"/>
    <cellStyle name="Odstotek 3 4 2 3 3 3" xfId="32481"/>
    <cellStyle name="Odstotek 3 4 2 3 3 3 2" xfId="32482"/>
    <cellStyle name="Odstotek 3 4 2 3 3 4" xfId="32483"/>
    <cellStyle name="Odstotek 3 4 2 3 3 4 2" xfId="32484"/>
    <cellStyle name="Odstotek 3 4 2 3 3 5" xfId="32485"/>
    <cellStyle name="Odstotek 3 4 2 3 4" xfId="32486"/>
    <cellStyle name="Odstotek 3 4 2 3 4 2" xfId="32487"/>
    <cellStyle name="Odstotek 3 4 2 3 4 2 2" xfId="32488"/>
    <cellStyle name="Odstotek 3 4 2 3 4 3" xfId="32489"/>
    <cellStyle name="Odstotek 3 4 2 3 4 3 2" xfId="32490"/>
    <cellStyle name="Odstotek 3 4 2 3 4 4" xfId="32491"/>
    <cellStyle name="Odstotek 3 4 2 3 5" xfId="32492"/>
    <cellStyle name="Odstotek 3 4 2 3 5 2" xfId="32493"/>
    <cellStyle name="Odstotek 3 4 2 3 6" xfId="32494"/>
    <cellStyle name="Odstotek 3 4 2 3 6 2" xfId="32495"/>
    <cellStyle name="Odstotek 3 4 2 3 7" xfId="32496"/>
    <cellStyle name="Odstotek 3 4 2 4" xfId="32497"/>
    <cellStyle name="Odstotek 3 4 2 4 2" xfId="32498"/>
    <cellStyle name="Odstotek 3 4 2 4 2 2" xfId="32499"/>
    <cellStyle name="Odstotek 3 4 2 4 2 2 2" xfId="32500"/>
    <cellStyle name="Odstotek 3 4 2 4 2 2 2 2" xfId="32501"/>
    <cellStyle name="Odstotek 3 4 2 4 2 2 2 2 2" xfId="32502"/>
    <cellStyle name="Odstotek 3 4 2 4 2 2 2 3" xfId="32503"/>
    <cellStyle name="Odstotek 3 4 2 4 2 2 2 3 2" xfId="32504"/>
    <cellStyle name="Odstotek 3 4 2 4 2 2 2 4" xfId="32505"/>
    <cellStyle name="Odstotek 3 4 2 4 2 2 3" xfId="32506"/>
    <cellStyle name="Odstotek 3 4 2 4 2 2 3 2" xfId="32507"/>
    <cellStyle name="Odstotek 3 4 2 4 2 2 4" xfId="32508"/>
    <cellStyle name="Odstotek 3 4 2 4 2 2 4 2" xfId="32509"/>
    <cellStyle name="Odstotek 3 4 2 4 2 2 5" xfId="32510"/>
    <cellStyle name="Odstotek 3 4 2 4 2 3" xfId="32511"/>
    <cellStyle name="Odstotek 3 4 2 4 2 3 2" xfId="32512"/>
    <cellStyle name="Odstotek 3 4 2 4 2 3 2 2" xfId="32513"/>
    <cellStyle name="Odstotek 3 4 2 4 2 3 3" xfId="32514"/>
    <cellStyle name="Odstotek 3 4 2 4 2 3 3 2" xfId="32515"/>
    <cellStyle name="Odstotek 3 4 2 4 2 3 4" xfId="32516"/>
    <cellStyle name="Odstotek 3 4 2 4 2 4" xfId="32517"/>
    <cellStyle name="Odstotek 3 4 2 4 2 4 2" xfId="32518"/>
    <cellStyle name="Odstotek 3 4 2 4 2 5" xfId="32519"/>
    <cellStyle name="Odstotek 3 4 2 4 2 5 2" xfId="32520"/>
    <cellStyle name="Odstotek 3 4 2 4 2 6" xfId="32521"/>
    <cellStyle name="Odstotek 3 4 2 4 3" xfId="32522"/>
    <cellStyle name="Odstotek 3 4 2 4 3 2" xfId="32523"/>
    <cellStyle name="Odstotek 3 4 2 4 3 2 2" xfId="32524"/>
    <cellStyle name="Odstotek 3 4 2 4 3 2 2 2" xfId="32525"/>
    <cellStyle name="Odstotek 3 4 2 4 3 2 3" xfId="32526"/>
    <cellStyle name="Odstotek 3 4 2 4 3 2 3 2" xfId="32527"/>
    <cellStyle name="Odstotek 3 4 2 4 3 2 4" xfId="32528"/>
    <cellStyle name="Odstotek 3 4 2 4 3 3" xfId="32529"/>
    <cellStyle name="Odstotek 3 4 2 4 3 3 2" xfId="32530"/>
    <cellStyle name="Odstotek 3 4 2 4 3 4" xfId="32531"/>
    <cellStyle name="Odstotek 3 4 2 4 3 4 2" xfId="32532"/>
    <cellStyle name="Odstotek 3 4 2 4 3 5" xfId="32533"/>
    <cellStyle name="Odstotek 3 4 2 4 4" xfId="32534"/>
    <cellStyle name="Odstotek 3 4 2 4 4 2" xfId="32535"/>
    <cellStyle name="Odstotek 3 4 2 4 4 2 2" xfId="32536"/>
    <cellStyle name="Odstotek 3 4 2 4 4 3" xfId="32537"/>
    <cellStyle name="Odstotek 3 4 2 4 4 3 2" xfId="32538"/>
    <cellStyle name="Odstotek 3 4 2 4 4 4" xfId="32539"/>
    <cellStyle name="Odstotek 3 4 2 4 5" xfId="32540"/>
    <cellStyle name="Odstotek 3 4 2 4 5 2" xfId="32541"/>
    <cellStyle name="Odstotek 3 4 2 4 6" xfId="32542"/>
    <cellStyle name="Odstotek 3 4 2 4 6 2" xfId="32543"/>
    <cellStyle name="Odstotek 3 4 2 4 7" xfId="32544"/>
    <cellStyle name="Odstotek 3 4 2 5" xfId="32545"/>
    <cellStyle name="Odstotek 3 4 2 5 2" xfId="32546"/>
    <cellStyle name="Odstotek 3 4 2 5 2 2" xfId="32547"/>
    <cellStyle name="Odstotek 3 4 2 5 2 2 2" xfId="32548"/>
    <cellStyle name="Odstotek 3 4 2 5 2 2 2 2" xfId="32549"/>
    <cellStyle name="Odstotek 3 4 2 5 2 2 2 2 2" xfId="32550"/>
    <cellStyle name="Odstotek 3 4 2 5 2 2 2 3" xfId="32551"/>
    <cellStyle name="Odstotek 3 4 2 5 2 2 2 3 2" xfId="32552"/>
    <cellStyle name="Odstotek 3 4 2 5 2 2 2 4" xfId="32553"/>
    <cellStyle name="Odstotek 3 4 2 5 2 2 3" xfId="32554"/>
    <cellStyle name="Odstotek 3 4 2 5 2 2 3 2" xfId="32555"/>
    <cellStyle name="Odstotek 3 4 2 5 2 2 4" xfId="32556"/>
    <cellStyle name="Odstotek 3 4 2 5 2 2 4 2" xfId="32557"/>
    <cellStyle name="Odstotek 3 4 2 5 2 2 5" xfId="32558"/>
    <cellStyle name="Odstotek 3 4 2 5 2 3" xfId="32559"/>
    <cellStyle name="Odstotek 3 4 2 5 2 3 2" xfId="32560"/>
    <cellStyle name="Odstotek 3 4 2 5 2 3 2 2" xfId="32561"/>
    <cellStyle name="Odstotek 3 4 2 5 2 3 3" xfId="32562"/>
    <cellStyle name="Odstotek 3 4 2 5 2 3 3 2" xfId="32563"/>
    <cellStyle name="Odstotek 3 4 2 5 2 3 4" xfId="32564"/>
    <cellStyle name="Odstotek 3 4 2 5 2 4" xfId="32565"/>
    <cellStyle name="Odstotek 3 4 2 5 2 4 2" xfId="32566"/>
    <cellStyle name="Odstotek 3 4 2 5 2 5" xfId="32567"/>
    <cellStyle name="Odstotek 3 4 2 5 2 5 2" xfId="32568"/>
    <cellStyle name="Odstotek 3 4 2 5 2 6" xfId="32569"/>
    <cellStyle name="Odstotek 3 4 2 5 3" xfId="32570"/>
    <cellStyle name="Odstotek 3 4 2 5 3 2" xfId="32571"/>
    <cellStyle name="Odstotek 3 4 2 5 3 2 2" xfId="32572"/>
    <cellStyle name="Odstotek 3 4 2 5 3 2 2 2" xfId="32573"/>
    <cellStyle name="Odstotek 3 4 2 5 3 2 3" xfId="32574"/>
    <cellStyle name="Odstotek 3 4 2 5 3 2 3 2" xfId="32575"/>
    <cellStyle name="Odstotek 3 4 2 5 3 2 4" xfId="32576"/>
    <cellStyle name="Odstotek 3 4 2 5 3 3" xfId="32577"/>
    <cellStyle name="Odstotek 3 4 2 5 3 3 2" xfId="32578"/>
    <cellStyle name="Odstotek 3 4 2 5 3 4" xfId="32579"/>
    <cellStyle name="Odstotek 3 4 2 5 3 4 2" xfId="32580"/>
    <cellStyle name="Odstotek 3 4 2 5 3 5" xfId="32581"/>
    <cellStyle name="Odstotek 3 4 2 5 4" xfId="32582"/>
    <cellStyle name="Odstotek 3 4 2 5 4 2" xfId="32583"/>
    <cellStyle name="Odstotek 3 4 2 5 4 2 2" xfId="32584"/>
    <cellStyle name="Odstotek 3 4 2 5 4 3" xfId="32585"/>
    <cellStyle name="Odstotek 3 4 2 5 4 3 2" xfId="32586"/>
    <cellStyle name="Odstotek 3 4 2 5 4 4" xfId="32587"/>
    <cellStyle name="Odstotek 3 4 2 5 5" xfId="32588"/>
    <cellStyle name="Odstotek 3 4 2 5 5 2" xfId="32589"/>
    <cellStyle name="Odstotek 3 4 2 5 6" xfId="32590"/>
    <cellStyle name="Odstotek 3 4 2 5 6 2" xfId="32591"/>
    <cellStyle name="Odstotek 3 4 2 5 7" xfId="32592"/>
    <cellStyle name="Odstotek 3 4 2 6" xfId="32593"/>
    <cellStyle name="Odstotek 3 4 2 6 2" xfId="32594"/>
    <cellStyle name="Odstotek 3 4 2 6 2 2" xfId="32595"/>
    <cellStyle name="Odstotek 3 4 2 6 2 2 2" xfId="32596"/>
    <cellStyle name="Odstotek 3 4 2 6 2 2 2 2" xfId="32597"/>
    <cellStyle name="Odstotek 3 4 2 6 2 2 2 2 2" xfId="32598"/>
    <cellStyle name="Odstotek 3 4 2 6 2 2 2 3" xfId="32599"/>
    <cellStyle name="Odstotek 3 4 2 6 2 2 2 3 2" xfId="32600"/>
    <cellStyle name="Odstotek 3 4 2 6 2 2 2 4" xfId="32601"/>
    <cellStyle name="Odstotek 3 4 2 6 2 2 3" xfId="32602"/>
    <cellStyle name="Odstotek 3 4 2 6 2 2 3 2" xfId="32603"/>
    <cellStyle name="Odstotek 3 4 2 6 2 2 4" xfId="32604"/>
    <cellStyle name="Odstotek 3 4 2 6 2 2 4 2" xfId="32605"/>
    <cellStyle name="Odstotek 3 4 2 6 2 2 5" xfId="32606"/>
    <cellStyle name="Odstotek 3 4 2 6 2 3" xfId="32607"/>
    <cellStyle name="Odstotek 3 4 2 6 2 3 2" xfId="32608"/>
    <cellStyle name="Odstotek 3 4 2 6 2 3 2 2" xfId="32609"/>
    <cellStyle name="Odstotek 3 4 2 6 2 3 3" xfId="32610"/>
    <cellStyle name="Odstotek 3 4 2 6 2 3 3 2" xfId="32611"/>
    <cellStyle name="Odstotek 3 4 2 6 2 3 4" xfId="32612"/>
    <cellStyle name="Odstotek 3 4 2 6 2 4" xfId="32613"/>
    <cellStyle name="Odstotek 3 4 2 6 2 4 2" xfId="32614"/>
    <cellStyle name="Odstotek 3 4 2 6 2 5" xfId="32615"/>
    <cellStyle name="Odstotek 3 4 2 6 2 5 2" xfId="32616"/>
    <cellStyle name="Odstotek 3 4 2 6 2 6" xfId="32617"/>
    <cellStyle name="Odstotek 3 4 2 6 3" xfId="32618"/>
    <cellStyle name="Odstotek 3 4 2 6 3 2" xfId="32619"/>
    <cellStyle name="Odstotek 3 4 2 6 3 2 2" xfId="32620"/>
    <cellStyle name="Odstotek 3 4 2 6 3 2 2 2" xfId="32621"/>
    <cellStyle name="Odstotek 3 4 2 6 3 2 3" xfId="32622"/>
    <cellStyle name="Odstotek 3 4 2 6 3 2 3 2" xfId="32623"/>
    <cellStyle name="Odstotek 3 4 2 6 3 2 4" xfId="32624"/>
    <cellStyle name="Odstotek 3 4 2 6 3 3" xfId="32625"/>
    <cellStyle name="Odstotek 3 4 2 6 3 3 2" xfId="32626"/>
    <cellStyle name="Odstotek 3 4 2 6 3 4" xfId="32627"/>
    <cellStyle name="Odstotek 3 4 2 6 3 4 2" xfId="32628"/>
    <cellStyle name="Odstotek 3 4 2 6 3 5" xfId="32629"/>
    <cellStyle name="Odstotek 3 4 2 6 4" xfId="32630"/>
    <cellStyle name="Odstotek 3 4 2 6 4 2" xfId="32631"/>
    <cellStyle name="Odstotek 3 4 2 6 4 2 2" xfId="32632"/>
    <cellStyle name="Odstotek 3 4 2 6 4 3" xfId="32633"/>
    <cellStyle name="Odstotek 3 4 2 6 4 3 2" xfId="32634"/>
    <cellStyle name="Odstotek 3 4 2 6 4 4" xfId="32635"/>
    <cellStyle name="Odstotek 3 4 2 6 5" xfId="32636"/>
    <cellStyle name="Odstotek 3 4 2 6 5 2" xfId="32637"/>
    <cellStyle name="Odstotek 3 4 2 6 6" xfId="32638"/>
    <cellStyle name="Odstotek 3 4 2 6 6 2" xfId="32639"/>
    <cellStyle name="Odstotek 3 4 2 6 7" xfId="32640"/>
    <cellStyle name="Odstotek 3 4 2 7" xfId="32641"/>
    <cellStyle name="Odstotek 3 4 2 7 2" xfId="32642"/>
    <cellStyle name="Odstotek 3 4 2 7 2 2" xfId="32643"/>
    <cellStyle name="Odstotek 3 4 2 7 2 2 2" xfId="32644"/>
    <cellStyle name="Odstotek 3 4 2 7 2 2 2 2" xfId="32645"/>
    <cellStyle name="Odstotek 3 4 2 7 2 2 2 2 2" xfId="32646"/>
    <cellStyle name="Odstotek 3 4 2 7 2 2 2 3" xfId="32647"/>
    <cellStyle name="Odstotek 3 4 2 7 2 2 2 3 2" xfId="32648"/>
    <cellStyle name="Odstotek 3 4 2 7 2 2 2 4" xfId="32649"/>
    <cellStyle name="Odstotek 3 4 2 7 2 2 3" xfId="32650"/>
    <cellStyle name="Odstotek 3 4 2 7 2 2 3 2" xfId="32651"/>
    <cellStyle name="Odstotek 3 4 2 7 2 2 4" xfId="32652"/>
    <cellStyle name="Odstotek 3 4 2 7 2 2 4 2" xfId="32653"/>
    <cellStyle name="Odstotek 3 4 2 7 2 2 5" xfId="32654"/>
    <cellStyle name="Odstotek 3 4 2 7 2 3" xfId="32655"/>
    <cellStyle name="Odstotek 3 4 2 7 2 3 2" xfId="32656"/>
    <cellStyle name="Odstotek 3 4 2 7 2 3 2 2" xfId="32657"/>
    <cellStyle name="Odstotek 3 4 2 7 2 3 3" xfId="32658"/>
    <cellStyle name="Odstotek 3 4 2 7 2 3 3 2" xfId="32659"/>
    <cellStyle name="Odstotek 3 4 2 7 2 3 4" xfId="32660"/>
    <cellStyle name="Odstotek 3 4 2 7 2 4" xfId="32661"/>
    <cellStyle name="Odstotek 3 4 2 7 2 4 2" xfId="32662"/>
    <cellStyle name="Odstotek 3 4 2 7 2 5" xfId="32663"/>
    <cellStyle name="Odstotek 3 4 2 7 2 5 2" xfId="32664"/>
    <cellStyle name="Odstotek 3 4 2 7 2 6" xfId="32665"/>
    <cellStyle name="Odstotek 3 4 2 7 3" xfId="32666"/>
    <cellStyle name="Odstotek 3 4 2 7 3 2" xfId="32667"/>
    <cellStyle name="Odstotek 3 4 2 7 3 2 2" xfId="32668"/>
    <cellStyle name="Odstotek 3 4 2 7 3 2 2 2" xfId="32669"/>
    <cellStyle name="Odstotek 3 4 2 7 3 2 3" xfId="32670"/>
    <cellStyle name="Odstotek 3 4 2 7 3 2 3 2" xfId="32671"/>
    <cellStyle name="Odstotek 3 4 2 7 3 2 4" xfId="32672"/>
    <cellStyle name="Odstotek 3 4 2 7 3 3" xfId="32673"/>
    <cellStyle name="Odstotek 3 4 2 7 3 3 2" xfId="32674"/>
    <cellStyle name="Odstotek 3 4 2 7 3 4" xfId="32675"/>
    <cellStyle name="Odstotek 3 4 2 7 3 4 2" xfId="32676"/>
    <cellStyle name="Odstotek 3 4 2 7 3 5" xfId="32677"/>
    <cellStyle name="Odstotek 3 4 2 7 4" xfId="32678"/>
    <cellStyle name="Odstotek 3 4 2 7 4 2" xfId="32679"/>
    <cellStyle name="Odstotek 3 4 2 7 4 2 2" xfId="32680"/>
    <cellStyle name="Odstotek 3 4 2 7 4 3" xfId="32681"/>
    <cellStyle name="Odstotek 3 4 2 7 4 3 2" xfId="32682"/>
    <cellStyle name="Odstotek 3 4 2 7 4 4" xfId="32683"/>
    <cellStyle name="Odstotek 3 4 2 7 5" xfId="32684"/>
    <cellStyle name="Odstotek 3 4 2 7 5 2" xfId="32685"/>
    <cellStyle name="Odstotek 3 4 2 7 6" xfId="32686"/>
    <cellStyle name="Odstotek 3 4 2 7 6 2" xfId="32687"/>
    <cellStyle name="Odstotek 3 4 2 7 7" xfId="32688"/>
    <cellStyle name="Odstotek 3 4 2 8" xfId="32689"/>
    <cellStyle name="Odstotek 3 4 2 8 2" xfId="32690"/>
    <cellStyle name="Odstotek 3 4 2 8 2 2" xfId="32691"/>
    <cellStyle name="Odstotek 3 4 2 8 2 2 2" xfId="32692"/>
    <cellStyle name="Odstotek 3 4 2 8 2 2 2 2" xfId="32693"/>
    <cellStyle name="Odstotek 3 4 2 8 2 2 2 2 2" xfId="32694"/>
    <cellStyle name="Odstotek 3 4 2 8 2 2 2 3" xfId="32695"/>
    <cellStyle name="Odstotek 3 4 2 8 2 2 2 3 2" xfId="32696"/>
    <cellStyle name="Odstotek 3 4 2 8 2 2 2 4" xfId="32697"/>
    <cellStyle name="Odstotek 3 4 2 8 2 2 3" xfId="32698"/>
    <cellStyle name="Odstotek 3 4 2 8 2 2 3 2" xfId="32699"/>
    <cellStyle name="Odstotek 3 4 2 8 2 2 4" xfId="32700"/>
    <cellStyle name="Odstotek 3 4 2 8 2 2 4 2" xfId="32701"/>
    <cellStyle name="Odstotek 3 4 2 8 2 2 5" xfId="32702"/>
    <cellStyle name="Odstotek 3 4 2 8 2 3" xfId="32703"/>
    <cellStyle name="Odstotek 3 4 2 8 2 3 2" xfId="32704"/>
    <cellStyle name="Odstotek 3 4 2 8 2 3 2 2" xfId="32705"/>
    <cellStyle name="Odstotek 3 4 2 8 2 3 3" xfId="32706"/>
    <cellStyle name="Odstotek 3 4 2 8 2 3 3 2" xfId="32707"/>
    <cellStyle name="Odstotek 3 4 2 8 2 3 4" xfId="32708"/>
    <cellStyle name="Odstotek 3 4 2 8 2 4" xfId="32709"/>
    <cellStyle name="Odstotek 3 4 2 8 2 4 2" xfId="32710"/>
    <cellStyle name="Odstotek 3 4 2 8 2 5" xfId="32711"/>
    <cellStyle name="Odstotek 3 4 2 8 2 5 2" xfId="32712"/>
    <cellStyle name="Odstotek 3 4 2 8 2 6" xfId="32713"/>
    <cellStyle name="Odstotek 3 4 2 8 3" xfId="32714"/>
    <cellStyle name="Odstotek 3 4 2 8 3 2" xfId="32715"/>
    <cellStyle name="Odstotek 3 4 2 8 3 2 2" xfId="32716"/>
    <cellStyle name="Odstotek 3 4 2 8 3 2 2 2" xfId="32717"/>
    <cellStyle name="Odstotek 3 4 2 8 3 2 3" xfId="32718"/>
    <cellStyle name="Odstotek 3 4 2 8 3 2 3 2" xfId="32719"/>
    <cellStyle name="Odstotek 3 4 2 8 3 2 4" xfId="32720"/>
    <cellStyle name="Odstotek 3 4 2 8 3 3" xfId="32721"/>
    <cellStyle name="Odstotek 3 4 2 8 3 3 2" xfId="32722"/>
    <cellStyle name="Odstotek 3 4 2 8 3 4" xfId="32723"/>
    <cellStyle name="Odstotek 3 4 2 8 3 4 2" xfId="32724"/>
    <cellStyle name="Odstotek 3 4 2 8 3 5" xfId="32725"/>
    <cellStyle name="Odstotek 3 4 2 8 4" xfId="32726"/>
    <cellStyle name="Odstotek 3 4 2 8 4 2" xfId="32727"/>
    <cellStyle name="Odstotek 3 4 2 8 4 2 2" xfId="32728"/>
    <cellStyle name="Odstotek 3 4 2 8 4 3" xfId="32729"/>
    <cellStyle name="Odstotek 3 4 2 8 4 3 2" xfId="32730"/>
    <cellStyle name="Odstotek 3 4 2 8 4 4" xfId="32731"/>
    <cellStyle name="Odstotek 3 4 2 8 5" xfId="32732"/>
    <cellStyle name="Odstotek 3 4 2 8 5 2" xfId="32733"/>
    <cellStyle name="Odstotek 3 4 2 8 6" xfId="32734"/>
    <cellStyle name="Odstotek 3 4 2 8 6 2" xfId="32735"/>
    <cellStyle name="Odstotek 3 4 2 8 7" xfId="32736"/>
    <cellStyle name="Odstotek 3 4 2 9" xfId="32737"/>
    <cellStyle name="Odstotek 3 4 2 9 2" xfId="32738"/>
    <cellStyle name="Odstotek 3 4 2 9 2 2" xfId="32739"/>
    <cellStyle name="Odstotek 3 4 2 9 2 2 2" xfId="32740"/>
    <cellStyle name="Odstotek 3 4 2 9 2 2 2 2" xfId="32741"/>
    <cellStyle name="Odstotek 3 4 2 9 2 2 3" xfId="32742"/>
    <cellStyle name="Odstotek 3 4 2 9 2 2 3 2" xfId="32743"/>
    <cellStyle name="Odstotek 3 4 2 9 2 2 4" xfId="32744"/>
    <cellStyle name="Odstotek 3 4 2 9 2 3" xfId="32745"/>
    <cellStyle name="Odstotek 3 4 2 9 2 3 2" xfId="32746"/>
    <cellStyle name="Odstotek 3 4 2 9 2 4" xfId="32747"/>
    <cellStyle name="Odstotek 3 4 2 9 2 4 2" xfId="32748"/>
    <cellStyle name="Odstotek 3 4 2 9 2 5" xfId="32749"/>
    <cellStyle name="Odstotek 3 4 2 9 3" xfId="32750"/>
    <cellStyle name="Odstotek 3 4 2 9 3 2" xfId="32751"/>
    <cellStyle name="Odstotek 3 4 2 9 3 2 2" xfId="32752"/>
    <cellStyle name="Odstotek 3 4 2 9 3 3" xfId="32753"/>
    <cellStyle name="Odstotek 3 4 2 9 3 3 2" xfId="32754"/>
    <cellStyle name="Odstotek 3 4 2 9 3 4" xfId="32755"/>
    <cellStyle name="Odstotek 3 4 2 9 4" xfId="32756"/>
    <cellStyle name="Odstotek 3 4 2 9 4 2" xfId="32757"/>
    <cellStyle name="Odstotek 3 4 2 9 5" xfId="32758"/>
    <cellStyle name="Odstotek 3 4 2 9 5 2" xfId="32759"/>
    <cellStyle name="Odstotek 3 4 2 9 6" xfId="32760"/>
    <cellStyle name="Odstotek 3 4 3" xfId="32761"/>
    <cellStyle name="Odstotek 3 4 3 2" xfId="32762"/>
    <cellStyle name="Odstotek 3 4 3 2 2" xfId="32763"/>
    <cellStyle name="Odstotek 3 4 3 2 2 2" xfId="32764"/>
    <cellStyle name="Odstotek 3 4 3 2 2 2 2" xfId="32765"/>
    <cellStyle name="Odstotek 3 4 3 2 2 2 2 2" xfId="32766"/>
    <cellStyle name="Odstotek 3 4 3 2 2 2 3" xfId="32767"/>
    <cellStyle name="Odstotek 3 4 3 2 2 2 3 2" xfId="32768"/>
    <cellStyle name="Odstotek 3 4 3 2 2 2 4" xfId="32769"/>
    <cellStyle name="Odstotek 3 4 3 2 2 3" xfId="32770"/>
    <cellStyle name="Odstotek 3 4 3 2 2 3 2" xfId="32771"/>
    <cellStyle name="Odstotek 3 4 3 2 2 4" xfId="32772"/>
    <cellStyle name="Odstotek 3 4 3 2 2 4 2" xfId="32773"/>
    <cellStyle name="Odstotek 3 4 3 2 2 5" xfId="32774"/>
    <cellStyle name="Odstotek 3 4 3 2 3" xfId="32775"/>
    <cellStyle name="Odstotek 3 4 3 2 3 2" xfId="32776"/>
    <cellStyle name="Odstotek 3 4 3 2 3 2 2" xfId="32777"/>
    <cellStyle name="Odstotek 3 4 3 2 3 3" xfId="32778"/>
    <cellStyle name="Odstotek 3 4 3 2 3 3 2" xfId="32779"/>
    <cellStyle name="Odstotek 3 4 3 2 3 4" xfId="32780"/>
    <cellStyle name="Odstotek 3 4 3 2 4" xfId="32781"/>
    <cellStyle name="Odstotek 3 4 3 2 4 2" xfId="32782"/>
    <cellStyle name="Odstotek 3 4 3 2 5" xfId="32783"/>
    <cellStyle name="Odstotek 3 4 3 2 5 2" xfId="32784"/>
    <cellStyle name="Odstotek 3 4 3 2 6" xfId="32785"/>
    <cellStyle name="Odstotek 3 4 3 3" xfId="32786"/>
    <cellStyle name="Odstotek 3 4 3 3 2" xfId="32787"/>
    <cellStyle name="Odstotek 3 4 3 3 2 2" xfId="32788"/>
    <cellStyle name="Odstotek 3 4 3 3 2 2 2" xfId="32789"/>
    <cellStyle name="Odstotek 3 4 3 3 2 3" xfId="32790"/>
    <cellStyle name="Odstotek 3 4 3 3 2 3 2" xfId="32791"/>
    <cellStyle name="Odstotek 3 4 3 3 2 4" xfId="32792"/>
    <cellStyle name="Odstotek 3 4 3 3 3" xfId="32793"/>
    <cellStyle name="Odstotek 3 4 3 3 3 2" xfId="32794"/>
    <cellStyle name="Odstotek 3 4 3 3 4" xfId="32795"/>
    <cellStyle name="Odstotek 3 4 3 3 4 2" xfId="32796"/>
    <cellStyle name="Odstotek 3 4 3 3 5" xfId="32797"/>
    <cellStyle name="Odstotek 3 4 3 4" xfId="32798"/>
    <cellStyle name="Odstotek 3 4 3 4 2" xfId="32799"/>
    <cellStyle name="Odstotek 3 4 3 4 2 2" xfId="32800"/>
    <cellStyle name="Odstotek 3 4 3 4 3" xfId="32801"/>
    <cellStyle name="Odstotek 3 4 3 4 3 2" xfId="32802"/>
    <cellStyle name="Odstotek 3 4 3 4 4" xfId="32803"/>
    <cellStyle name="Odstotek 3 4 3 5" xfId="32804"/>
    <cellStyle name="Odstotek 3 4 3 5 2" xfId="32805"/>
    <cellStyle name="Odstotek 3 4 3 6" xfId="32806"/>
    <cellStyle name="Odstotek 3 4 3 6 2" xfId="32807"/>
    <cellStyle name="Odstotek 3 4 3 7" xfId="32808"/>
    <cellStyle name="Odstotek 3 4 4" xfId="32809"/>
    <cellStyle name="Odstotek 3 4 4 2" xfId="32810"/>
    <cellStyle name="Odstotek 3 4 4 2 2" xfId="32811"/>
    <cellStyle name="Odstotek 3 4 4 2 2 2" xfId="32812"/>
    <cellStyle name="Odstotek 3 4 4 2 2 2 2" xfId="32813"/>
    <cellStyle name="Odstotek 3 4 4 2 2 2 2 2" xfId="32814"/>
    <cellStyle name="Odstotek 3 4 4 2 2 2 3" xfId="32815"/>
    <cellStyle name="Odstotek 3 4 4 2 2 2 3 2" xfId="32816"/>
    <cellStyle name="Odstotek 3 4 4 2 2 2 4" xfId="32817"/>
    <cellStyle name="Odstotek 3 4 4 2 2 3" xfId="32818"/>
    <cellStyle name="Odstotek 3 4 4 2 2 3 2" xfId="32819"/>
    <cellStyle name="Odstotek 3 4 4 2 2 4" xfId="32820"/>
    <cellStyle name="Odstotek 3 4 4 2 2 4 2" xfId="32821"/>
    <cellStyle name="Odstotek 3 4 4 2 2 5" xfId="32822"/>
    <cellStyle name="Odstotek 3 4 4 2 3" xfId="32823"/>
    <cellStyle name="Odstotek 3 4 4 2 3 2" xfId="32824"/>
    <cellStyle name="Odstotek 3 4 4 2 3 2 2" xfId="32825"/>
    <cellStyle name="Odstotek 3 4 4 2 3 3" xfId="32826"/>
    <cellStyle name="Odstotek 3 4 4 2 3 3 2" xfId="32827"/>
    <cellStyle name="Odstotek 3 4 4 2 3 4" xfId="32828"/>
    <cellStyle name="Odstotek 3 4 4 2 4" xfId="32829"/>
    <cellStyle name="Odstotek 3 4 4 2 4 2" xfId="32830"/>
    <cellStyle name="Odstotek 3 4 4 2 5" xfId="32831"/>
    <cellStyle name="Odstotek 3 4 4 2 5 2" xfId="32832"/>
    <cellStyle name="Odstotek 3 4 4 2 6" xfId="32833"/>
    <cellStyle name="Odstotek 3 4 4 3" xfId="32834"/>
    <cellStyle name="Odstotek 3 4 4 3 2" xfId="32835"/>
    <cellStyle name="Odstotek 3 4 4 3 2 2" xfId="32836"/>
    <cellStyle name="Odstotek 3 4 4 3 2 2 2" xfId="32837"/>
    <cellStyle name="Odstotek 3 4 4 3 2 3" xfId="32838"/>
    <cellStyle name="Odstotek 3 4 4 3 2 3 2" xfId="32839"/>
    <cellStyle name="Odstotek 3 4 4 3 2 4" xfId="32840"/>
    <cellStyle name="Odstotek 3 4 4 3 3" xfId="32841"/>
    <cellStyle name="Odstotek 3 4 4 3 3 2" xfId="32842"/>
    <cellStyle name="Odstotek 3 4 4 3 4" xfId="32843"/>
    <cellStyle name="Odstotek 3 4 4 3 4 2" xfId="32844"/>
    <cellStyle name="Odstotek 3 4 4 3 5" xfId="32845"/>
    <cellStyle name="Odstotek 3 4 4 4" xfId="32846"/>
    <cellStyle name="Odstotek 3 4 4 4 2" xfId="32847"/>
    <cellStyle name="Odstotek 3 4 4 4 2 2" xfId="32848"/>
    <cellStyle name="Odstotek 3 4 4 4 3" xfId="32849"/>
    <cellStyle name="Odstotek 3 4 4 4 3 2" xfId="32850"/>
    <cellStyle name="Odstotek 3 4 4 4 4" xfId="32851"/>
    <cellStyle name="Odstotek 3 4 4 5" xfId="32852"/>
    <cellStyle name="Odstotek 3 4 4 5 2" xfId="32853"/>
    <cellStyle name="Odstotek 3 4 4 6" xfId="32854"/>
    <cellStyle name="Odstotek 3 4 4 6 2" xfId="32855"/>
    <cellStyle name="Odstotek 3 4 4 7" xfId="32856"/>
    <cellStyle name="Odstotek 3 4 5" xfId="32857"/>
    <cellStyle name="Odstotek 3 4 5 2" xfId="32858"/>
    <cellStyle name="Odstotek 3 4 5 2 2" xfId="32859"/>
    <cellStyle name="Odstotek 3 4 5 2 2 2" xfId="32860"/>
    <cellStyle name="Odstotek 3 4 5 2 2 2 2" xfId="32861"/>
    <cellStyle name="Odstotek 3 4 5 2 2 2 2 2" xfId="32862"/>
    <cellStyle name="Odstotek 3 4 5 2 2 2 3" xfId="32863"/>
    <cellStyle name="Odstotek 3 4 5 2 2 2 3 2" xfId="32864"/>
    <cellStyle name="Odstotek 3 4 5 2 2 2 4" xfId="32865"/>
    <cellStyle name="Odstotek 3 4 5 2 2 3" xfId="32866"/>
    <cellStyle name="Odstotek 3 4 5 2 2 3 2" xfId="32867"/>
    <cellStyle name="Odstotek 3 4 5 2 2 4" xfId="32868"/>
    <cellStyle name="Odstotek 3 4 5 2 2 4 2" xfId="32869"/>
    <cellStyle name="Odstotek 3 4 5 2 2 5" xfId="32870"/>
    <cellStyle name="Odstotek 3 4 5 2 3" xfId="32871"/>
    <cellStyle name="Odstotek 3 4 5 2 3 2" xfId="32872"/>
    <cellStyle name="Odstotek 3 4 5 2 3 2 2" xfId="32873"/>
    <cellStyle name="Odstotek 3 4 5 2 3 3" xfId="32874"/>
    <cellStyle name="Odstotek 3 4 5 2 3 3 2" xfId="32875"/>
    <cellStyle name="Odstotek 3 4 5 2 3 4" xfId="32876"/>
    <cellStyle name="Odstotek 3 4 5 2 4" xfId="32877"/>
    <cellStyle name="Odstotek 3 4 5 2 4 2" xfId="32878"/>
    <cellStyle name="Odstotek 3 4 5 2 5" xfId="32879"/>
    <cellStyle name="Odstotek 3 4 5 2 5 2" xfId="32880"/>
    <cellStyle name="Odstotek 3 4 5 2 6" xfId="32881"/>
    <cellStyle name="Odstotek 3 4 5 3" xfId="32882"/>
    <cellStyle name="Odstotek 3 4 5 3 2" xfId="32883"/>
    <cellStyle name="Odstotek 3 4 5 3 2 2" xfId="32884"/>
    <cellStyle name="Odstotek 3 4 5 3 2 2 2" xfId="32885"/>
    <cellStyle name="Odstotek 3 4 5 3 2 3" xfId="32886"/>
    <cellStyle name="Odstotek 3 4 5 3 2 3 2" xfId="32887"/>
    <cellStyle name="Odstotek 3 4 5 3 2 4" xfId="32888"/>
    <cellStyle name="Odstotek 3 4 5 3 3" xfId="32889"/>
    <cellStyle name="Odstotek 3 4 5 3 3 2" xfId="32890"/>
    <cellStyle name="Odstotek 3 4 5 3 4" xfId="32891"/>
    <cellStyle name="Odstotek 3 4 5 3 4 2" xfId="32892"/>
    <cellStyle name="Odstotek 3 4 5 3 5" xfId="32893"/>
    <cellStyle name="Odstotek 3 4 5 4" xfId="32894"/>
    <cellStyle name="Odstotek 3 4 5 4 2" xfId="32895"/>
    <cellStyle name="Odstotek 3 4 5 4 2 2" xfId="32896"/>
    <cellStyle name="Odstotek 3 4 5 4 3" xfId="32897"/>
    <cellStyle name="Odstotek 3 4 5 4 3 2" xfId="32898"/>
    <cellStyle name="Odstotek 3 4 5 4 4" xfId="32899"/>
    <cellStyle name="Odstotek 3 4 5 5" xfId="32900"/>
    <cellStyle name="Odstotek 3 4 5 5 2" xfId="32901"/>
    <cellStyle name="Odstotek 3 4 5 6" xfId="32902"/>
    <cellStyle name="Odstotek 3 4 5 6 2" xfId="32903"/>
    <cellStyle name="Odstotek 3 4 5 7" xfId="32904"/>
    <cellStyle name="Odstotek 3 4 6" xfId="32905"/>
    <cellStyle name="Odstotek 3 4 6 2" xfId="32906"/>
    <cellStyle name="Odstotek 3 4 6 2 2" xfId="32907"/>
    <cellStyle name="Odstotek 3 4 6 2 2 2" xfId="32908"/>
    <cellStyle name="Odstotek 3 4 6 2 2 2 2" xfId="32909"/>
    <cellStyle name="Odstotek 3 4 6 2 2 2 2 2" xfId="32910"/>
    <cellStyle name="Odstotek 3 4 6 2 2 2 3" xfId="32911"/>
    <cellStyle name="Odstotek 3 4 6 2 2 2 3 2" xfId="32912"/>
    <cellStyle name="Odstotek 3 4 6 2 2 2 4" xfId="32913"/>
    <cellStyle name="Odstotek 3 4 6 2 2 3" xfId="32914"/>
    <cellStyle name="Odstotek 3 4 6 2 2 3 2" xfId="32915"/>
    <cellStyle name="Odstotek 3 4 6 2 2 4" xfId="32916"/>
    <cellStyle name="Odstotek 3 4 6 2 2 4 2" xfId="32917"/>
    <cellStyle name="Odstotek 3 4 6 2 2 5" xfId="32918"/>
    <cellStyle name="Odstotek 3 4 6 2 3" xfId="32919"/>
    <cellStyle name="Odstotek 3 4 6 2 3 2" xfId="32920"/>
    <cellStyle name="Odstotek 3 4 6 2 3 2 2" xfId="32921"/>
    <cellStyle name="Odstotek 3 4 6 2 3 3" xfId="32922"/>
    <cellStyle name="Odstotek 3 4 6 2 3 3 2" xfId="32923"/>
    <cellStyle name="Odstotek 3 4 6 2 3 4" xfId="32924"/>
    <cellStyle name="Odstotek 3 4 6 2 4" xfId="32925"/>
    <cellStyle name="Odstotek 3 4 6 2 4 2" xfId="32926"/>
    <cellStyle name="Odstotek 3 4 6 2 5" xfId="32927"/>
    <cellStyle name="Odstotek 3 4 6 2 5 2" xfId="32928"/>
    <cellStyle name="Odstotek 3 4 6 2 6" xfId="32929"/>
    <cellStyle name="Odstotek 3 4 6 3" xfId="32930"/>
    <cellStyle name="Odstotek 3 4 6 3 2" xfId="32931"/>
    <cellStyle name="Odstotek 3 4 6 3 2 2" xfId="32932"/>
    <cellStyle name="Odstotek 3 4 6 3 2 2 2" xfId="32933"/>
    <cellStyle name="Odstotek 3 4 6 3 2 3" xfId="32934"/>
    <cellStyle name="Odstotek 3 4 6 3 2 3 2" xfId="32935"/>
    <cellStyle name="Odstotek 3 4 6 3 2 4" xfId="32936"/>
    <cellStyle name="Odstotek 3 4 6 3 3" xfId="32937"/>
    <cellStyle name="Odstotek 3 4 6 3 3 2" xfId="32938"/>
    <cellStyle name="Odstotek 3 4 6 3 4" xfId="32939"/>
    <cellStyle name="Odstotek 3 4 6 3 4 2" xfId="32940"/>
    <cellStyle name="Odstotek 3 4 6 3 5" xfId="32941"/>
    <cellStyle name="Odstotek 3 4 6 4" xfId="32942"/>
    <cellStyle name="Odstotek 3 4 6 4 2" xfId="32943"/>
    <cellStyle name="Odstotek 3 4 6 4 2 2" xfId="32944"/>
    <cellStyle name="Odstotek 3 4 6 4 3" xfId="32945"/>
    <cellStyle name="Odstotek 3 4 6 4 3 2" xfId="32946"/>
    <cellStyle name="Odstotek 3 4 6 4 4" xfId="32947"/>
    <cellStyle name="Odstotek 3 4 6 5" xfId="32948"/>
    <cellStyle name="Odstotek 3 4 6 5 2" xfId="32949"/>
    <cellStyle name="Odstotek 3 4 6 6" xfId="32950"/>
    <cellStyle name="Odstotek 3 4 6 6 2" xfId="32951"/>
    <cellStyle name="Odstotek 3 4 6 7" xfId="32952"/>
    <cellStyle name="Odstotek 3 4 7" xfId="32953"/>
    <cellStyle name="Odstotek 3 4 7 2" xfId="32954"/>
    <cellStyle name="Odstotek 3 4 7 2 2" xfId="32955"/>
    <cellStyle name="Odstotek 3 4 7 2 2 2" xfId="32956"/>
    <cellStyle name="Odstotek 3 4 7 2 2 2 2" xfId="32957"/>
    <cellStyle name="Odstotek 3 4 7 2 2 2 2 2" xfId="32958"/>
    <cellStyle name="Odstotek 3 4 7 2 2 2 3" xfId="32959"/>
    <cellStyle name="Odstotek 3 4 7 2 2 2 3 2" xfId="32960"/>
    <cellStyle name="Odstotek 3 4 7 2 2 2 4" xfId="32961"/>
    <cellStyle name="Odstotek 3 4 7 2 2 3" xfId="32962"/>
    <cellStyle name="Odstotek 3 4 7 2 2 3 2" xfId="32963"/>
    <cellStyle name="Odstotek 3 4 7 2 2 4" xfId="32964"/>
    <cellStyle name="Odstotek 3 4 7 2 2 4 2" xfId="32965"/>
    <cellStyle name="Odstotek 3 4 7 2 2 5" xfId="32966"/>
    <cellStyle name="Odstotek 3 4 7 2 3" xfId="32967"/>
    <cellStyle name="Odstotek 3 4 7 2 3 2" xfId="32968"/>
    <cellStyle name="Odstotek 3 4 7 2 3 2 2" xfId="32969"/>
    <cellStyle name="Odstotek 3 4 7 2 3 3" xfId="32970"/>
    <cellStyle name="Odstotek 3 4 7 2 3 3 2" xfId="32971"/>
    <cellStyle name="Odstotek 3 4 7 2 3 4" xfId="32972"/>
    <cellStyle name="Odstotek 3 4 7 2 4" xfId="32973"/>
    <cellStyle name="Odstotek 3 4 7 2 4 2" xfId="32974"/>
    <cellStyle name="Odstotek 3 4 7 2 5" xfId="32975"/>
    <cellStyle name="Odstotek 3 4 7 2 5 2" xfId="32976"/>
    <cellStyle name="Odstotek 3 4 7 2 6" xfId="32977"/>
    <cellStyle name="Odstotek 3 4 7 3" xfId="32978"/>
    <cellStyle name="Odstotek 3 4 7 3 2" xfId="32979"/>
    <cellStyle name="Odstotek 3 4 7 3 2 2" xfId="32980"/>
    <cellStyle name="Odstotek 3 4 7 3 2 2 2" xfId="32981"/>
    <cellStyle name="Odstotek 3 4 7 3 2 3" xfId="32982"/>
    <cellStyle name="Odstotek 3 4 7 3 2 3 2" xfId="32983"/>
    <cellStyle name="Odstotek 3 4 7 3 2 4" xfId="32984"/>
    <cellStyle name="Odstotek 3 4 7 3 3" xfId="32985"/>
    <cellStyle name="Odstotek 3 4 7 3 3 2" xfId="32986"/>
    <cellStyle name="Odstotek 3 4 7 3 4" xfId="32987"/>
    <cellStyle name="Odstotek 3 4 7 3 4 2" xfId="32988"/>
    <cellStyle name="Odstotek 3 4 7 3 5" xfId="32989"/>
    <cellStyle name="Odstotek 3 4 7 4" xfId="32990"/>
    <cellStyle name="Odstotek 3 4 7 4 2" xfId="32991"/>
    <cellStyle name="Odstotek 3 4 7 4 2 2" xfId="32992"/>
    <cellStyle name="Odstotek 3 4 7 4 3" xfId="32993"/>
    <cellStyle name="Odstotek 3 4 7 4 3 2" xfId="32994"/>
    <cellStyle name="Odstotek 3 4 7 4 4" xfId="32995"/>
    <cellStyle name="Odstotek 3 4 7 5" xfId="32996"/>
    <cellStyle name="Odstotek 3 4 7 5 2" xfId="32997"/>
    <cellStyle name="Odstotek 3 4 7 6" xfId="32998"/>
    <cellStyle name="Odstotek 3 4 7 6 2" xfId="32999"/>
    <cellStyle name="Odstotek 3 4 7 7" xfId="33000"/>
    <cellStyle name="Odstotek 3 4 8" xfId="33001"/>
    <cellStyle name="Odstotek 3 4 8 2" xfId="33002"/>
    <cellStyle name="Odstotek 3 4 8 2 2" xfId="33003"/>
    <cellStyle name="Odstotek 3 4 8 2 2 2" xfId="33004"/>
    <cellStyle name="Odstotek 3 4 8 2 2 2 2" xfId="33005"/>
    <cellStyle name="Odstotek 3 4 8 2 2 2 2 2" xfId="33006"/>
    <cellStyle name="Odstotek 3 4 8 2 2 2 3" xfId="33007"/>
    <cellStyle name="Odstotek 3 4 8 2 2 2 3 2" xfId="33008"/>
    <cellStyle name="Odstotek 3 4 8 2 2 2 4" xfId="33009"/>
    <cellStyle name="Odstotek 3 4 8 2 2 3" xfId="33010"/>
    <cellStyle name="Odstotek 3 4 8 2 2 3 2" xfId="33011"/>
    <cellStyle name="Odstotek 3 4 8 2 2 4" xfId="33012"/>
    <cellStyle name="Odstotek 3 4 8 2 2 4 2" xfId="33013"/>
    <cellStyle name="Odstotek 3 4 8 2 2 5" xfId="33014"/>
    <cellStyle name="Odstotek 3 4 8 2 3" xfId="33015"/>
    <cellStyle name="Odstotek 3 4 8 2 3 2" xfId="33016"/>
    <cellStyle name="Odstotek 3 4 8 2 3 2 2" xfId="33017"/>
    <cellStyle name="Odstotek 3 4 8 2 3 3" xfId="33018"/>
    <cellStyle name="Odstotek 3 4 8 2 3 3 2" xfId="33019"/>
    <cellStyle name="Odstotek 3 4 8 2 3 4" xfId="33020"/>
    <cellStyle name="Odstotek 3 4 8 2 4" xfId="33021"/>
    <cellStyle name="Odstotek 3 4 8 2 4 2" xfId="33022"/>
    <cellStyle name="Odstotek 3 4 8 2 5" xfId="33023"/>
    <cellStyle name="Odstotek 3 4 8 2 5 2" xfId="33024"/>
    <cellStyle name="Odstotek 3 4 8 2 6" xfId="33025"/>
    <cellStyle name="Odstotek 3 4 8 3" xfId="33026"/>
    <cellStyle name="Odstotek 3 4 8 3 2" xfId="33027"/>
    <cellStyle name="Odstotek 3 4 8 3 2 2" xfId="33028"/>
    <cellStyle name="Odstotek 3 4 8 3 2 2 2" xfId="33029"/>
    <cellStyle name="Odstotek 3 4 8 3 2 3" xfId="33030"/>
    <cellStyle name="Odstotek 3 4 8 3 2 3 2" xfId="33031"/>
    <cellStyle name="Odstotek 3 4 8 3 2 4" xfId="33032"/>
    <cellStyle name="Odstotek 3 4 8 3 3" xfId="33033"/>
    <cellStyle name="Odstotek 3 4 8 3 3 2" xfId="33034"/>
    <cellStyle name="Odstotek 3 4 8 3 4" xfId="33035"/>
    <cellStyle name="Odstotek 3 4 8 3 4 2" xfId="33036"/>
    <cellStyle name="Odstotek 3 4 8 3 5" xfId="33037"/>
    <cellStyle name="Odstotek 3 4 8 4" xfId="33038"/>
    <cellStyle name="Odstotek 3 4 8 4 2" xfId="33039"/>
    <cellStyle name="Odstotek 3 4 8 4 2 2" xfId="33040"/>
    <cellStyle name="Odstotek 3 4 8 4 3" xfId="33041"/>
    <cellStyle name="Odstotek 3 4 8 4 3 2" xfId="33042"/>
    <cellStyle name="Odstotek 3 4 8 4 4" xfId="33043"/>
    <cellStyle name="Odstotek 3 4 8 5" xfId="33044"/>
    <cellStyle name="Odstotek 3 4 8 5 2" xfId="33045"/>
    <cellStyle name="Odstotek 3 4 8 6" xfId="33046"/>
    <cellStyle name="Odstotek 3 4 8 6 2" xfId="33047"/>
    <cellStyle name="Odstotek 3 4 8 7" xfId="33048"/>
    <cellStyle name="Odstotek 3 4 9" xfId="33049"/>
    <cellStyle name="Odstotek 3 4 9 2" xfId="33050"/>
    <cellStyle name="Odstotek 3 4 9 2 2" xfId="33051"/>
    <cellStyle name="Odstotek 3 4 9 2 2 2" xfId="33052"/>
    <cellStyle name="Odstotek 3 4 9 2 2 2 2" xfId="33053"/>
    <cellStyle name="Odstotek 3 4 9 2 2 2 2 2" xfId="33054"/>
    <cellStyle name="Odstotek 3 4 9 2 2 2 3" xfId="33055"/>
    <cellStyle name="Odstotek 3 4 9 2 2 2 3 2" xfId="33056"/>
    <cellStyle name="Odstotek 3 4 9 2 2 2 4" xfId="33057"/>
    <cellStyle name="Odstotek 3 4 9 2 2 3" xfId="33058"/>
    <cellStyle name="Odstotek 3 4 9 2 2 3 2" xfId="33059"/>
    <cellStyle name="Odstotek 3 4 9 2 2 4" xfId="33060"/>
    <cellStyle name="Odstotek 3 4 9 2 2 4 2" xfId="33061"/>
    <cellStyle name="Odstotek 3 4 9 2 2 5" xfId="33062"/>
    <cellStyle name="Odstotek 3 4 9 2 3" xfId="33063"/>
    <cellStyle name="Odstotek 3 4 9 2 3 2" xfId="33064"/>
    <cellStyle name="Odstotek 3 4 9 2 3 2 2" xfId="33065"/>
    <cellStyle name="Odstotek 3 4 9 2 3 3" xfId="33066"/>
    <cellStyle name="Odstotek 3 4 9 2 3 3 2" xfId="33067"/>
    <cellStyle name="Odstotek 3 4 9 2 3 4" xfId="33068"/>
    <cellStyle name="Odstotek 3 4 9 2 4" xfId="33069"/>
    <cellStyle name="Odstotek 3 4 9 2 4 2" xfId="33070"/>
    <cellStyle name="Odstotek 3 4 9 2 5" xfId="33071"/>
    <cellStyle name="Odstotek 3 4 9 2 5 2" xfId="33072"/>
    <cellStyle name="Odstotek 3 4 9 2 6" xfId="33073"/>
    <cellStyle name="Odstotek 3 4 9 3" xfId="33074"/>
    <cellStyle name="Odstotek 3 4 9 3 2" xfId="33075"/>
    <cellStyle name="Odstotek 3 4 9 3 2 2" xfId="33076"/>
    <cellStyle name="Odstotek 3 4 9 3 2 2 2" xfId="33077"/>
    <cellStyle name="Odstotek 3 4 9 3 2 3" xfId="33078"/>
    <cellStyle name="Odstotek 3 4 9 3 2 3 2" xfId="33079"/>
    <cellStyle name="Odstotek 3 4 9 3 2 4" xfId="33080"/>
    <cellStyle name="Odstotek 3 4 9 3 3" xfId="33081"/>
    <cellStyle name="Odstotek 3 4 9 3 3 2" xfId="33082"/>
    <cellStyle name="Odstotek 3 4 9 3 4" xfId="33083"/>
    <cellStyle name="Odstotek 3 4 9 3 4 2" xfId="33084"/>
    <cellStyle name="Odstotek 3 4 9 3 5" xfId="33085"/>
    <cellStyle name="Odstotek 3 4 9 4" xfId="33086"/>
    <cellStyle name="Odstotek 3 4 9 4 2" xfId="33087"/>
    <cellStyle name="Odstotek 3 4 9 4 2 2" xfId="33088"/>
    <cellStyle name="Odstotek 3 4 9 4 3" xfId="33089"/>
    <cellStyle name="Odstotek 3 4 9 4 3 2" xfId="33090"/>
    <cellStyle name="Odstotek 3 4 9 4 4" xfId="33091"/>
    <cellStyle name="Odstotek 3 4 9 5" xfId="33092"/>
    <cellStyle name="Odstotek 3 4 9 5 2" xfId="33093"/>
    <cellStyle name="Odstotek 3 4 9 6" xfId="33094"/>
    <cellStyle name="Odstotek 3 4 9 6 2" xfId="33095"/>
    <cellStyle name="Odstotek 3 4 9 7" xfId="33096"/>
    <cellStyle name="Odstotek 3 5" xfId="33097"/>
    <cellStyle name="Odstotek 3 5 10" xfId="33098"/>
    <cellStyle name="Odstotek 3 5 10 2" xfId="33099"/>
    <cellStyle name="Odstotek 3 5 10 2 2" xfId="33100"/>
    <cellStyle name="Odstotek 3 5 10 2 2 2" xfId="33101"/>
    <cellStyle name="Odstotek 3 5 10 2 2 2 2" xfId="33102"/>
    <cellStyle name="Odstotek 3 5 10 2 2 3" xfId="33103"/>
    <cellStyle name="Odstotek 3 5 10 2 2 3 2" xfId="33104"/>
    <cellStyle name="Odstotek 3 5 10 2 2 4" xfId="33105"/>
    <cellStyle name="Odstotek 3 5 10 2 3" xfId="33106"/>
    <cellStyle name="Odstotek 3 5 10 2 3 2" xfId="33107"/>
    <cellStyle name="Odstotek 3 5 10 2 4" xfId="33108"/>
    <cellStyle name="Odstotek 3 5 10 2 4 2" xfId="33109"/>
    <cellStyle name="Odstotek 3 5 10 2 5" xfId="33110"/>
    <cellStyle name="Odstotek 3 5 10 3" xfId="33111"/>
    <cellStyle name="Odstotek 3 5 10 3 2" xfId="33112"/>
    <cellStyle name="Odstotek 3 5 10 3 2 2" xfId="33113"/>
    <cellStyle name="Odstotek 3 5 10 3 3" xfId="33114"/>
    <cellStyle name="Odstotek 3 5 10 3 3 2" xfId="33115"/>
    <cellStyle name="Odstotek 3 5 10 3 4" xfId="33116"/>
    <cellStyle name="Odstotek 3 5 10 4" xfId="33117"/>
    <cellStyle name="Odstotek 3 5 10 4 2" xfId="33118"/>
    <cellStyle name="Odstotek 3 5 10 5" xfId="33119"/>
    <cellStyle name="Odstotek 3 5 10 5 2" xfId="33120"/>
    <cellStyle name="Odstotek 3 5 10 6" xfId="33121"/>
    <cellStyle name="Odstotek 3 5 11" xfId="33122"/>
    <cellStyle name="Odstotek 3 5 11 2" xfId="33123"/>
    <cellStyle name="Odstotek 3 5 11 2 2" xfId="33124"/>
    <cellStyle name="Odstotek 3 5 11 2 2 2" xfId="33125"/>
    <cellStyle name="Odstotek 3 5 11 2 3" xfId="33126"/>
    <cellStyle name="Odstotek 3 5 11 2 3 2" xfId="33127"/>
    <cellStyle name="Odstotek 3 5 11 2 4" xfId="33128"/>
    <cellStyle name="Odstotek 3 5 11 3" xfId="33129"/>
    <cellStyle name="Odstotek 3 5 11 3 2" xfId="33130"/>
    <cellStyle name="Odstotek 3 5 11 4" xfId="33131"/>
    <cellStyle name="Odstotek 3 5 11 4 2" xfId="33132"/>
    <cellStyle name="Odstotek 3 5 11 5" xfId="33133"/>
    <cellStyle name="Odstotek 3 5 12" xfId="33134"/>
    <cellStyle name="Odstotek 3 5 12 2" xfId="33135"/>
    <cellStyle name="Odstotek 3 5 12 2 2" xfId="33136"/>
    <cellStyle name="Odstotek 3 5 12 3" xfId="33137"/>
    <cellStyle name="Odstotek 3 5 12 3 2" xfId="33138"/>
    <cellStyle name="Odstotek 3 5 12 4" xfId="33139"/>
    <cellStyle name="Odstotek 3 5 13" xfId="33140"/>
    <cellStyle name="Odstotek 3 5 13 2" xfId="33141"/>
    <cellStyle name="Odstotek 3 5 14" xfId="33142"/>
    <cellStyle name="Odstotek 3 5 14 2" xfId="33143"/>
    <cellStyle name="Odstotek 3 5 15" xfId="33144"/>
    <cellStyle name="Odstotek 3 5 2" xfId="33145"/>
    <cellStyle name="Odstotek 3 5 2 2" xfId="33146"/>
    <cellStyle name="Odstotek 3 5 2 2 2" xfId="33147"/>
    <cellStyle name="Odstotek 3 5 2 2 2 2" xfId="33148"/>
    <cellStyle name="Odstotek 3 5 2 2 2 2 2" xfId="33149"/>
    <cellStyle name="Odstotek 3 5 2 2 2 2 2 2" xfId="33150"/>
    <cellStyle name="Odstotek 3 5 2 2 2 2 3" xfId="33151"/>
    <cellStyle name="Odstotek 3 5 2 2 2 2 3 2" xfId="33152"/>
    <cellStyle name="Odstotek 3 5 2 2 2 2 4" xfId="33153"/>
    <cellStyle name="Odstotek 3 5 2 2 2 3" xfId="33154"/>
    <cellStyle name="Odstotek 3 5 2 2 2 3 2" xfId="33155"/>
    <cellStyle name="Odstotek 3 5 2 2 2 4" xfId="33156"/>
    <cellStyle name="Odstotek 3 5 2 2 2 4 2" xfId="33157"/>
    <cellStyle name="Odstotek 3 5 2 2 2 5" xfId="33158"/>
    <cellStyle name="Odstotek 3 5 2 2 3" xfId="33159"/>
    <cellStyle name="Odstotek 3 5 2 2 3 2" xfId="33160"/>
    <cellStyle name="Odstotek 3 5 2 2 3 2 2" xfId="33161"/>
    <cellStyle name="Odstotek 3 5 2 2 3 3" xfId="33162"/>
    <cellStyle name="Odstotek 3 5 2 2 3 3 2" xfId="33163"/>
    <cellStyle name="Odstotek 3 5 2 2 3 4" xfId="33164"/>
    <cellStyle name="Odstotek 3 5 2 2 4" xfId="33165"/>
    <cellStyle name="Odstotek 3 5 2 2 4 2" xfId="33166"/>
    <cellStyle name="Odstotek 3 5 2 2 5" xfId="33167"/>
    <cellStyle name="Odstotek 3 5 2 2 5 2" xfId="33168"/>
    <cellStyle name="Odstotek 3 5 2 2 6" xfId="33169"/>
    <cellStyle name="Odstotek 3 5 2 3" xfId="33170"/>
    <cellStyle name="Odstotek 3 5 2 3 2" xfId="33171"/>
    <cellStyle name="Odstotek 3 5 2 3 2 2" xfId="33172"/>
    <cellStyle name="Odstotek 3 5 2 3 2 2 2" xfId="33173"/>
    <cellStyle name="Odstotek 3 5 2 3 2 3" xfId="33174"/>
    <cellStyle name="Odstotek 3 5 2 3 2 3 2" xfId="33175"/>
    <cellStyle name="Odstotek 3 5 2 3 2 4" xfId="33176"/>
    <cellStyle name="Odstotek 3 5 2 3 3" xfId="33177"/>
    <cellStyle name="Odstotek 3 5 2 3 3 2" xfId="33178"/>
    <cellStyle name="Odstotek 3 5 2 3 4" xfId="33179"/>
    <cellStyle name="Odstotek 3 5 2 3 4 2" xfId="33180"/>
    <cellStyle name="Odstotek 3 5 2 3 5" xfId="33181"/>
    <cellStyle name="Odstotek 3 5 2 4" xfId="33182"/>
    <cellStyle name="Odstotek 3 5 2 4 2" xfId="33183"/>
    <cellStyle name="Odstotek 3 5 2 4 2 2" xfId="33184"/>
    <cellStyle name="Odstotek 3 5 2 4 3" xfId="33185"/>
    <cellStyle name="Odstotek 3 5 2 4 3 2" xfId="33186"/>
    <cellStyle name="Odstotek 3 5 2 4 4" xfId="33187"/>
    <cellStyle name="Odstotek 3 5 2 5" xfId="33188"/>
    <cellStyle name="Odstotek 3 5 2 5 2" xfId="33189"/>
    <cellStyle name="Odstotek 3 5 2 6" xfId="33190"/>
    <cellStyle name="Odstotek 3 5 2 6 2" xfId="33191"/>
    <cellStyle name="Odstotek 3 5 2 7" xfId="33192"/>
    <cellStyle name="Odstotek 3 5 3" xfId="33193"/>
    <cellStyle name="Odstotek 3 5 3 2" xfId="33194"/>
    <cellStyle name="Odstotek 3 5 3 2 2" xfId="33195"/>
    <cellStyle name="Odstotek 3 5 3 2 2 2" xfId="33196"/>
    <cellStyle name="Odstotek 3 5 3 2 2 2 2" xfId="33197"/>
    <cellStyle name="Odstotek 3 5 3 2 2 2 2 2" xfId="33198"/>
    <cellStyle name="Odstotek 3 5 3 2 2 2 3" xfId="33199"/>
    <cellStyle name="Odstotek 3 5 3 2 2 2 3 2" xfId="33200"/>
    <cellStyle name="Odstotek 3 5 3 2 2 2 4" xfId="33201"/>
    <cellStyle name="Odstotek 3 5 3 2 2 3" xfId="33202"/>
    <cellStyle name="Odstotek 3 5 3 2 2 3 2" xfId="33203"/>
    <cellStyle name="Odstotek 3 5 3 2 2 4" xfId="33204"/>
    <cellStyle name="Odstotek 3 5 3 2 2 4 2" xfId="33205"/>
    <cellStyle name="Odstotek 3 5 3 2 2 5" xfId="33206"/>
    <cellStyle name="Odstotek 3 5 3 2 3" xfId="33207"/>
    <cellStyle name="Odstotek 3 5 3 2 3 2" xfId="33208"/>
    <cellStyle name="Odstotek 3 5 3 2 3 2 2" xfId="33209"/>
    <cellStyle name="Odstotek 3 5 3 2 3 3" xfId="33210"/>
    <cellStyle name="Odstotek 3 5 3 2 3 3 2" xfId="33211"/>
    <cellStyle name="Odstotek 3 5 3 2 3 4" xfId="33212"/>
    <cellStyle name="Odstotek 3 5 3 2 4" xfId="33213"/>
    <cellStyle name="Odstotek 3 5 3 2 4 2" xfId="33214"/>
    <cellStyle name="Odstotek 3 5 3 2 5" xfId="33215"/>
    <cellStyle name="Odstotek 3 5 3 2 5 2" xfId="33216"/>
    <cellStyle name="Odstotek 3 5 3 2 6" xfId="33217"/>
    <cellStyle name="Odstotek 3 5 3 3" xfId="33218"/>
    <cellStyle name="Odstotek 3 5 3 3 2" xfId="33219"/>
    <cellStyle name="Odstotek 3 5 3 3 2 2" xfId="33220"/>
    <cellStyle name="Odstotek 3 5 3 3 2 2 2" xfId="33221"/>
    <cellStyle name="Odstotek 3 5 3 3 2 3" xfId="33222"/>
    <cellStyle name="Odstotek 3 5 3 3 2 3 2" xfId="33223"/>
    <cellStyle name="Odstotek 3 5 3 3 2 4" xfId="33224"/>
    <cellStyle name="Odstotek 3 5 3 3 3" xfId="33225"/>
    <cellStyle name="Odstotek 3 5 3 3 3 2" xfId="33226"/>
    <cellStyle name="Odstotek 3 5 3 3 4" xfId="33227"/>
    <cellStyle name="Odstotek 3 5 3 3 4 2" xfId="33228"/>
    <cellStyle name="Odstotek 3 5 3 3 5" xfId="33229"/>
    <cellStyle name="Odstotek 3 5 3 4" xfId="33230"/>
    <cellStyle name="Odstotek 3 5 3 4 2" xfId="33231"/>
    <cellStyle name="Odstotek 3 5 3 4 2 2" xfId="33232"/>
    <cellStyle name="Odstotek 3 5 3 4 3" xfId="33233"/>
    <cellStyle name="Odstotek 3 5 3 4 3 2" xfId="33234"/>
    <cellStyle name="Odstotek 3 5 3 4 4" xfId="33235"/>
    <cellStyle name="Odstotek 3 5 3 5" xfId="33236"/>
    <cellStyle name="Odstotek 3 5 3 5 2" xfId="33237"/>
    <cellStyle name="Odstotek 3 5 3 6" xfId="33238"/>
    <cellStyle name="Odstotek 3 5 3 6 2" xfId="33239"/>
    <cellStyle name="Odstotek 3 5 3 7" xfId="33240"/>
    <cellStyle name="Odstotek 3 5 4" xfId="33241"/>
    <cellStyle name="Odstotek 3 5 4 2" xfId="33242"/>
    <cellStyle name="Odstotek 3 5 4 2 2" xfId="33243"/>
    <cellStyle name="Odstotek 3 5 4 2 2 2" xfId="33244"/>
    <cellStyle name="Odstotek 3 5 4 2 2 2 2" xfId="33245"/>
    <cellStyle name="Odstotek 3 5 4 2 2 2 2 2" xfId="33246"/>
    <cellStyle name="Odstotek 3 5 4 2 2 2 3" xfId="33247"/>
    <cellStyle name="Odstotek 3 5 4 2 2 2 3 2" xfId="33248"/>
    <cellStyle name="Odstotek 3 5 4 2 2 2 4" xfId="33249"/>
    <cellStyle name="Odstotek 3 5 4 2 2 3" xfId="33250"/>
    <cellStyle name="Odstotek 3 5 4 2 2 3 2" xfId="33251"/>
    <cellStyle name="Odstotek 3 5 4 2 2 4" xfId="33252"/>
    <cellStyle name="Odstotek 3 5 4 2 2 4 2" xfId="33253"/>
    <cellStyle name="Odstotek 3 5 4 2 2 5" xfId="33254"/>
    <cellStyle name="Odstotek 3 5 4 2 3" xfId="33255"/>
    <cellStyle name="Odstotek 3 5 4 2 3 2" xfId="33256"/>
    <cellStyle name="Odstotek 3 5 4 2 3 2 2" xfId="33257"/>
    <cellStyle name="Odstotek 3 5 4 2 3 3" xfId="33258"/>
    <cellStyle name="Odstotek 3 5 4 2 3 3 2" xfId="33259"/>
    <cellStyle name="Odstotek 3 5 4 2 3 4" xfId="33260"/>
    <cellStyle name="Odstotek 3 5 4 2 4" xfId="33261"/>
    <cellStyle name="Odstotek 3 5 4 2 4 2" xfId="33262"/>
    <cellStyle name="Odstotek 3 5 4 2 5" xfId="33263"/>
    <cellStyle name="Odstotek 3 5 4 2 5 2" xfId="33264"/>
    <cellStyle name="Odstotek 3 5 4 2 6" xfId="33265"/>
    <cellStyle name="Odstotek 3 5 4 3" xfId="33266"/>
    <cellStyle name="Odstotek 3 5 4 3 2" xfId="33267"/>
    <cellStyle name="Odstotek 3 5 4 3 2 2" xfId="33268"/>
    <cellStyle name="Odstotek 3 5 4 3 2 2 2" xfId="33269"/>
    <cellStyle name="Odstotek 3 5 4 3 2 3" xfId="33270"/>
    <cellStyle name="Odstotek 3 5 4 3 2 3 2" xfId="33271"/>
    <cellStyle name="Odstotek 3 5 4 3 2 4" xfId="33272"/>
    <cellStyle name="Odstotek 3 5 4 3 3" xfId="33273"/>
    <cellStyle name="Odstotek 3 5 4 3 3 2" xfId="33274"/>
    <cellStyle name="Odstotek 3 5 4 3 4" xfId="33275"/>
    <cellStyle name="Odstotek 3 5 4 3 4 2" xfId="33276"/>
    <cellStyle name="Odstotek 3 5 4 3 5" xfId="33277"/>
    <cellStyle name="Odstotek 3 5 4 4" xfId="33278"/>
    <cellStyle name="Odstotek 3 5 4 4 2" xfId="33279"/>
    <cellStyle name="Odstotek 3 5 4 4 2 2" xfId="33280"/>
    <cellStyle name="Odstotek 3 5 4 4 3" xfId="33281"/>
    <cellStyle name="Odstotek 3 5 4 4 3 2" xfId="33282"/>
    <cellStyle name="Odstotek 3 5 4 4 4" xfId="33283"/>
    <cellStyle name="Odstotek 3 5 4 5" xfId="33284"/>
    <cellStyle name="Odstotek 3 5 4 5 2" xfId="33285"/>
    <cellStyle name="Odstotek 3 5 4 6" xfId="33286"/>
    <cellStyle name="Odstotek 3 5 4 6 2" xfId="33287"/>
    <cellStyle name="Odstotek 3 5 4 7" xfId="33288"/>
    <cellStyle name="Odstotek 3 5 5" xfId="33289"/>
    <cellStyle name="Odstotek 3 5 5 2" xfId="33290"/>
    <cellStyle name="Odstotek 3 5 5 2 2" xfId="33291"/>
    <cellStyle name="Odstotek 3 5 5 2 2 2" xfId="33292"/>
    <cellStyle name="Odstotek 3 5 5 2 2 2 2" xfId="33293"/>
    <cellStyle name="Odstotek 3 5 5 2 2 2 2 2" xfId="33294"/>
    <cellStyle name="Odstotek 3 5 5 2 2 2 3" xfId="33295"/>
    <cellStyle name="Odstotek 3 5 5 2 2 2 3 2" xfId="33296"/>
    <cellStyle name="Odstotek 3 5 5 2 2 2 4" xfId="33297"/>
    <cellStyle name="Odstotek 3 5 5 2 2 3" xfId="33298"/>
    <cellStyle name="Odstotek 3 5 5 2 2 3 2" xfId="33299"/>
    <cellStyle name="Odstotek 3 5 5 2 2 4" xfId="33300"/>
    <cellStyle name="Odstotek 3 5 5 2 2 4 2" xfId="33301"/>
    <cellStyle name="Odstotek 3 5 5 2 2 5" xfId="33302"/>
    <cellStyle name="Odstotek 3 5 5 2 3" xfId="33303"/>
    <cellStyle name="Odstotek 3 5 5 2 3 2" xfId="33304"/>
    <cellStyle name="Odstotek 3 5 5 2 3 2 2" xfId="33305"/>
    <cellStyle name="Odstotek 3 5 5 2 3 3" xfId="33306"/>
    <cellStyle name="Odstotek 3 5 5 2 3 3 2" xfId="33307"/>
    <cellStyle name="Odstotek 3 5 5 2 3 4" xfId="33308"/>
    <cellStyle name="Odstotek 3 5 5 2 4" xfId="33309"/>
    <cellStyle name="Odstotek 3 5 5 2 4 2" xfId="33310"/>
    <cellStyle name="Odstotek 3 5 5 2 5" xfId="33311"/>
    <cellStyle name="Odstotek 3 5 5 2 5 2" xfId="33312"/>
    <cellStyle name="Odstotek 3 5 5 2 6" xfId="33313"/>
    <cellStyle name="Odstotek 3 5 5 3" xfId="33314"/>
    <cellStyle name="Odstotek 3 5 5 3 2" xfId="33315"/>
    <cellStyle name="Odstotek 3 5 5 3 2 2" xfId="33316"/>
    <cellStyle name="Odstotek 3 5 5 3 2 2 2" xfId="33317"/>
    <cellStyle name="Odstotek 3 5 5 3 2 3" xfId="33318"/>
    <cellStyle name="Odstotek 3 5 5 3 2 3 2" xfId="33319"/>
    <cellStyle name="Odstotek 3 5 5 3 2 4" xfId="33320"/>
    <cellStyle name="Odstotek 3 5 5 3 3" xfId="33321"/>
    <cellStyle name="Odstotek 3 5 5 3 3 2" xfId="33322"/>
    <cellStyle name="Odstotek 3 5 5 3 4" xfId="33323"/>
    <cellStyle name="Odstotek 3 5 5 3 4 2" xfId="33324"/>
    <cellStyle name="Odstotek 3 5 5 3 5" xfId="33325"/>
    <cellStyle name="Odstotek 3 5 5 4" xfId="33326"/>
    <cellStyle name="Odstotek 3 5 5 4 2" xfId="33327"/>
    <cellStyle name="Odstotek 3 5 5 4 2 2" xfId="33328"/>
    <cellStyle name="Odstotek 3 5 5 4 3" xfId="33329"/>
    <cellStyle name="Odstotek 3 5 5 4 3 2" xfId="33330"/>
    <cellStyle name="Odstotek 3 5 5 4 4" xfId="33331"/>
    <cellStyle name="Odstotek 3 5 5 5" xfId="33332"/>
    <cellStyle name="Odstotek 3 5 5 5 2" xfId="33333"/>
    <cellStyle name="Odstotek 3 5 5 6" xfId="33334"/>
    <cellStyle name="Odstotek 3 5 5 6 2" xfId="33335"/>
    <cellStyle name="Odstotek 3 5 5 7" xfId="33336"/>
    <cellStyle name="Odstotek 3 5 6" xfId="33337"/>
    <cellStyle name="Odstotek 3 5 6 2" xfId="33338"/>
    <cellStyle name="Odstotek 3 5 6 2 2" xfId="33339"/>
    <cellStyle name="Odstotek 3 5 6 2 2 2" xfId="33340"/>
    <cellStyle name="Odstotek 3 5 6 2 2 2 2" xfId="33341"/>
    <cellStyle name="Odstotek 3 5 6 2 2 2 2 2" xfId="33342"/>
    <cellStyle name="Odstotek 3 5 6 2 2 2 3" xfId="33343"/>
    <cellStyle name="Odstotek 3 5 6 2 2 2 3 2" xfId="33344"/>
    <cellStyle name="Odstotek 3 5 6 2 2 2 4" xfId="33345"/>
    <cellStyle name="Odstotek 3 5 6 2 2 3" xfId="33346"/>
    <cellStyle name="Odstotek 3 5 6 2 2 3 2" xfId="33347"/>
    <cellStyle name="Odstotek 3 5 6 2 2 4" xfId="33348"/>
    <cellStyle name="Odstotek 3 5 6 2 2 4 2" xfId="33349"/>
    <cellStyle name="Odstotek 3 5 6 2 2 5" xfId="33350"/>
    <cellStyle name="Odstotek 3 5 6 2 3" xfId="33351"/>
    <cellStyle name="Odstotek 3 5 6 2 3 2" xfId="33352"/>
    <cellStyle name="Odstotek 3 5 6 2 3 2 2" xfId="33353"/>
    <cellStyle name="Odstotek 3 5 6 2 3 3" xfId="33354"/>
    <cellStyle name="Odstotek 3 5 6 2 3 3 2" xfId="33355"/>
    <cellStyle name="Odstotek 3 5 6 2 3 4" xfId="33356"/>
    <cellStyle name="Odstotek 3 5 6 2 4" xfId="33357"/>
    <cellStyle name="Odstotek 3 5 6 2 4 2" xfId="33358"/>
    <cellStyle name="Odstotek 3 5 6 2 5" xfId="33359"/>
    <cellStyle name="Odstotek 3 5 6 2 5 2" xfId="33360"/>
    <cellStyle name="Odstotek 3 5 6 2 6" xfId="33361"/>
    <cellStyle name="Odstotek 3 5 6 3" xfId="33362"/>
    <cellStyle name="Odstotek 3 5 6 3 2" xfId="33363"/>
    <cellStyle name="Odstotek 3 5 6 3 2 2" xfId="33364"/>
    <cellStyle name="Odstotek 3 5 6 3 2 2 2" xfId="33365"/>
    <cellStyle name="Odstotek 3 5 6 3 2 3" xfId="33366"/>
    <cellStyle name="Odstotek 3 5 6 3 2 3 2" xfId="33367"/>
    <cellStyle name="Odstotek 3 5 6 3 2 4" xfId="33368"/>
    <cellStyle name="Odstotek 3 5 6 3 3" xfId="33369"/>
    <cellStyle name="Odstotek 3 5 6 3 3 2" xfId="33370"/>
    <cellStyle name="Odstotek 3 5 6 3 4" xfId="33371"/>
    <cellStyle name="Odstotek 3 5 6 3 4 2" xfId="33372"/>
    <cellStyle name="Odstotek 3 5 6 3 5" xfId="33373"/>
    <cellStyle name="Odstotek 3 5 6 4" xfId="33374"/>
    <cellStyle name="Odstotek 3 5 6 4 2" xfId="33375"/>
    <cellStyle name="Odstotek 3 5 6 4 2 2" xfId="33376"/>
    <cellStyle name="Odstotek 3 5 6 4 3" xfId="33377"/>
    <cellStyle name="Odstotek 3 5 6 4 3 2" xfId="33378"/>
    <cellStyle name="Odstotek 3 5 6 4 4" xfId="33379"/>
    <cellStyle name="Odstotek 3 5 6 5" xfId="33380"/>
    <cellStyle name="Odstotek 3 5 6 5 2" xfId="33381"/>
    <cellStyle name="Odstotek 3 5 6 6" xfId="33382"/>
    <cellStyle name="Odstotek 3 5 6 6 2" xfId="33383"/>
    <cellStyle name="Odstotek 3 5 6 7" xfId="33384"/>
    <cellStyle name="Odstotek 3 5 7" xfId="33385"/>
    <cellStyle name="Odstotek 3 5 7 2" xfId="33386"/>
    <cellStyle name="Odstotek 3 5 7 2 2" xfId="33387"/>
    <cellStyle name="Odstotek 3 5 7 2 2 2" xfId="33388"/>
    <cellStyle name="Odstotek 3 5 7 2 2 2 2" xfId="33389"/>
    <cellStyle name="Odstotek 3 5 7 2 2 2 2 2" xfId="33390"/>
    <cellStyle name="Odstotek 3 5 7 2 2 2 3" xfId="33391"/>
    <cellStyle name="Odstotek 3 5 7 2 2 2 3 2" xfId="33392"/>
    <cellStyle name="Odstotek 3 5 7 2 2 2 4" xfId="33393"/>
    <cellStyle name="Odstotek 3 5 7 2 2 3" xfId="33394"/>
    <cellStyle name="Odstotek 3 5 7 2 2 3 2" xfId="33395"/>
    <cellStyle name="Odstotek 3 5 7 2 2 4" xfId="33396"/>
    <cellStyle name="Odstotek 3 5 7 2 2 4 2" xfId="33397"/>
    <cellStyle name="Odstotek 3 5 7 2 2 5" xfId="33398"/>
    <cellStyle name="Odstotek 3 5 7 2 3" xfId="33399"/>
    <cellStyle name="Odstotek 3 5 7 2 3 2" xfId="33400"/>
    <cellStyle name="Odstotek 3 5 7 2 3 2 2" xfId="33401"/>
    <cellStyle name="Odstotek 3 5 7 2 3 3" xfId="33402"/>
    <cellStyle name="Odstotek 3 5 7 2 3 3 2" xfId="33403"/>
    <cellStyle name="Odstotek 3 5 7 2 3 4" xfId="33404"/>
    <cellStyle name="Odstotek 3 5 7 2 4" xfId="33405"/>
    <cellStyle name="Odstotek 3 5 7 2 4 2" xfId="33406"/>
    <cellStyle name="Odstotek 3 5 7 2 5" xfId="33407"/>
    <cellStyle name="Odstotek 3 5 7 2 5 2" xfId="33408"/>
    <cellStyle name="Odstotek 3 5 7 2 6" xfId="33409"/>
    <cellStyle name="Odstotek 3 5 7 3" xfId="33410"/>
    <cellStyle name="Odstotek 3 5 7 3 2" xfId="33411"/>
    <cellStyle name="Odstotek 3 5 7 3 2 2" xfId="33412"/>
    <cellStyle name="Odstotek 3 5 7 3 2 2 2" xfId="33413"/>
    <cellStyle name="Odstotek 3 5 7 3 2 3" xfId="33414"/>
    <cellStyle name="Odstotek 3 5 7 3 2 3 2" xfId="33415"/>
    <cellStyle name="Odstotek 3 5 7 3 2 4" xfId="33416"/>
    <cellStyle name="Odstotek 3 5 7 3 3" xfId="33417"/>
    <cellStyle name="Odstotek 3 5 7 3 3 2" xfId="33418"/>
    <cellStyle name="Odstotek 3 5 7 3 4" xfId="33419"/>
    <cellStyle name="Odstotek 3 5 7 3 4 2" xfId="33420"/>
    <cellStyle name="Odstotek 3 5 7 3 5" xfId="33421"/>
    <cellStyle name="Odstotek 3 5 7 4" xfId="33422"/>
    <cellStyle name="Odstotek 3 5 7 4 2" xfId="33423"/>
    <cellStyle name="Odstotek 3 5 7 4 2 2" xfId="33424"/>
    <cellStyle name="Odstotek 3 5 7 4 3" xfId="33425"/>
    <cellStyle name="Odstotek 3 5 7 4 3 2" xfId="33426"/>
    <cellStyle name="Odstotek 3 5 7 4 4" xfId="33427"/>
    <cellStyle name="Odstotek 3 5 7 5" xfId="33428"/>
    <cellStyle name="Odstotek 3 5 7 5 2" xfId="33429"/>
    <cellStyle name="Odstotek 3 5 7 6" xfId="33430"/>
    <cellStyle name="Odstotek 3 5 7 6 2" xfId="33431"/>
    <cellStyle name="Odstotek 3 5 7 7" xfId="33432"/>
    <cellStyle name="Odstotek 3 5 8" xfId="33433"/>
    <cellStyle name="Odstotek 3 5 8 2" xfId="33434"/>
    <cellStyle name="Odstotek 3 5 8 2 2" xfId="33435"/>
    <cellStyle name="Odstotek 3 5 8 2 2 2" xfId="33436"/>
    <cellStyle name="Odstotek 3 5 8 2 2 2 2" xfId="33437"/>
    <cellStyle name="Odstotek 3 5 8 2 2 2 2 2" xfId="33438"/>
    <cellStyle name="Odstotek 3 5 8 2 2 2 3" xfId="33439"/>
    <cellStyle name="Odstotek 3 5 8 2 2 2 3 2" xfId="33440"/>
    <cellStyle name="Odstotek 3 5 8 2 2 2 4" xfId="33441"/>
    <cellStyle name="Odstotek 3 5 8 2 2 3" xfId="33442"/>
    <cellStyle name="Odstotek 3 5 8 2 2 3 2" xfId="33443"/>
    <cellStyle name="Odstotek 3 5 8 2 2 4" xfId="33444"/>
    <cellStyle name="Odstotek 3 5 8 2 2 4 2" xfId="33445"/>
    <cellStyle name="Odstotek 3 5 8 2 2 5" xfId="33446"/>
    <cellStyle name="Odstotek 3 5 8 2 3" xfId="33447"/>
    <cellStyle name="Odstotek 3 5 8 2 3 2" xfId="33448"/>
    <cellStyle name="Odstotek 3 5 8 2 3 2 2" xfId="33449"/>
    <cellStyle name="Odstotek 3 5 8 2 3 3" xfId="33450"/>
    <cellStyle name="Odstotek 3 5 8 2 3 3 2" xfId="33451"/>
    <cellStyle name="Odstotek 3 5 8 2 3 4" xfId="33452"/>
    <cellStyle name="Odstotek 3 5 8 2 4" xfId="33453"/>
    <cellStyle name="Odstotek 3 5 8 2 4 2" xfId="33454"/>
    <cellStyle name="Odstotek 3 5 8 2 5" xfId="33455"/>
    <cellStyle name="Odstotek 3 5 8 2 5 2" xfId="33456"/>
    <cellStyle name="Odstotek 3 5 8 2 6" xfId="33457"/>
    <cellStyle name="Odstotek 3 5 8 3" xfId="33458"/>
    <cellStyle name="Odstotek 3 5 8 3 2" xfId="33459"/>
    <cellStyle name="Odstotek 3 5 8 3 2 2" xfId="33460"/>
    <cellStyle name="Odstotek 3 5 8 3 2 2 2" xfId="33461"/>
    <cellStyle name="Odstotek 3 5 8 3 2 3" xfId="33462"/>
    <cellStyle name="Odstotek 3 5 8 3 2 3 2" xfId="33463"/>
    <cellStyle name="Odstotek 3 5 8 3 2 4" xfId="33464"/>
    <cellStyle name="Odstotek 3 5 8 3 3" xfId="33465"/>
    <cellStyle name="Odstotek 3 5 8 3 3 2" xfId="33466"/>
    <cellStyle name="Odstotek 3 5 8 3 4" xfId="33467"/>
    <cellStyle name="Odstotek 3 5 8 3 4 2" xfId="33468"/>
    <cellStyle name="Odstotek 3 5 8 3 5" xfId="33469"/>
    <cellStyle name="Odstotek 3 5 8 4" xfId="33470"/>
    <cellStyle name="Odstotek 3 5 8 4 2" xfId="33471"/>
    <cellStyle name="Odstotek 3 5 8 4 2 2" xfId="33472"/>
    <cellStyle name="Odstotek 3 5 8 4 3" xfId="33473"/>
    <cellStyle name="Odstotek 3 5 8 4 3 2" xfId="33474"/>
    <cellStyle name="Odstotek 3 5 8 4 4" xfId="33475"/>
    <cellStyle name="Odstotek 3 5 8 5" xfId="33476"/>
    <cellStyle name="Odstotek 3 5 8 5 2" xfId="33477"/>
    <cellStyle name="Odstotek 3 5 8 6" xfId="33478"/>
    <cellStyle name="Odstotek 3 5 8 6 2" xfId="33479"/>
    <cellStyle name="Odstotek 3 5 8 7" xfId="33480"/>
    <cellStyle name="Odstotek 3 5 9" xfId="33481"/>
    <cellStyle name="Odstotek 3 5 9 2" xfId="33482"/>
    <cellStyle name="Odstotek 3 5 9 2 2" xfId="33483"/>
    <cellStyle name="Odstotek 3 5 9 2 2 2" xfId="33484"/>
    <cellStyle name="Odstotek 3 5 9 2 2 2 2" xfId="33485"/>
    <cellStyle name="Odstotek 3 5 9 2 2 2 2 2" xfId="33486"/>
    <cellStyle name="Odstotek 3 5 9 2 2 2 3" xfId="33487"/>
    <cellStyle name="Odstotek 3 5 9 2 2 2 3 2" xfId="33488"/>
    <cellStyle name="Odstotek 3 5 9 2 2 2 4" xfId="33489"/>
    <cellStyle name="Odstotek 3 5 9 2 2 3" xfId="33490"/>
    <cellStyle name="Odstotek 3 5 9 2 2 3 2" xfId="33491"/>
    <cellStyle name="Odstotek 3 5 9 2 2 4" xfId="33492"/>
    <cellStyle name="Odstotek 3 5 9 2 2 4 2" xfId="33493"/>
    <cellStyle name="Odstotek 3 5 9 2 2 5" xfId="33494"/>
    <cellStyle name="Odstotek 3 5 9 2 3" xfId="33495"/>
    <cellStyle name="Odstotek 3 5 9 2 3 2" xfId="33496"/>
    <cellStyle name="Odstotek 3 5 9 2 3 2 2" xfId="33497"/>
    <cellStyle name="Odstotek 3 5 9 2 3 3" xfId="33498"/>
    <cellStyle name="Odstotek 3 5 9 2 3 3 2" xfId="33499"/>
    <cellStyle name="Odstotek 3 5 9 2 3 4" xfId="33500"/>
    <cellStyle name="Odstotek 3 5 9 2 4" xfId="33501"/>
    <cellStyle name="Odstotek 3 5 9 2 4 2" xfId="33502"/>
    <cellStyle name="Odstotek 3 5 9 2 5" xfId="33503"/>
    <cellStyle name="Odstotek 3 5 9 2 5 2" xfId="33504"/>
    <cellStyle name="Odstotek 3 5 9 2 6" xfId="33505"/>
    <cellStyle name="Odstotek 3 5 9 3" xfId="33506"/>
    <cellStyle name="Odstotek 3 5 9 3 2" xfId="33507"/>
    <cellStyle name="Odstotek 3 5 9 3 2 2" xfId="33508"/>
    <cellStyle name="Odstotek 3 5 9 3 2 2 2" xfId="33509"/>
    <cellStyle name="Odstotek 3 5 9 3 2 3" xfId="33510"/>
    <cellStyle name="Odstotek 3 5 9 3 2 3 2" xfId="33511"/>
    <cellStyle name="Odstotek 3 5 9 3 2 4" xfId="33512"/>
    <cellStyle name="Odstotek 3 5 9 3 3" xfId="33513"/>
    <cellStyle name="Odstotek 3 5 9 3 3 2" xfId="33514"/>
    <cellStyle name="Odstotek 3 5 9 3 4" xfId="33515"/>
    <cellStyle name="Odstotek 3 5 9 3 4 2" xfId="33516"/>
    <cellStyle name="Odstotek 3 5 9 3 5" xfId="33517"/>
    <cellStyle name="Odstotek 3 5 9 4" xfId="33518"/>
    <cellStyle name="Odstotek 3 5 9 4 2" xfId="33519"/>
    <cellStyle name="Odstotek 3 5 9 4 2 2" xfId="33520"/>
    <cellStyle name="Odstotek 3 5 9 4 3" xfId="33521"/>
    <cellStyle name="Odstotek 3 5 9 4 3 2" xfId="33522"/>
    <cellStyle name="Odstotek 3 5 9 4 4" xfId="33523"/>
    <cellStyle name="Odstotek 3 5 9 5" xfId="33524"/>
    <cellStyle name="Odstotek 3 5 9 5 2" xfId="33525"/>
    <cellStyle name="Odstotek 3 5 9 6" xfId="33526"/>
    <cellStyle name="Odstotek 3 5 9 6 2" xfId="33527"/>
    <cellStyle name="Odstotek 3 5 9 7" xfId="33528"/>
    <cellStyle name="Odstotek 3 6" xfId="33529"/>
    <cellStyle name="Odstotek 3 6 2" xfId="33530"/>
    <cellStyle name="Odstotek 3 6 2 2" xfId="33531"/>
    <cellStyle name="Odstotek 3 6 2 2 2" xfId="33532"/>
    <cellStyle name="Odstotek 3 6 2 2 2 2" xfId="33533"/>
    <cellStyle name="Odstotek 3 6 2 2 2 2 2" xfId="33534"/>
    <cellStyle name="Odstotek 3 6 2 2 2 2 2 2" xfId="33535"/>
    <cellStyle name="Odstotek 3 6 2 2 2 2 3" xfId="33536"/>
    <cellStyle name="Odstotek 3 6 2 2 2 2 3 2" xfId="33537"/>
    <cellStyle name="Odstotek 3 6 2 2 2 2 4" xfId="33538"/>
    <cellStyle name="Odstotek 3 6 2 2 2 3" xfId="33539"/>
    <cellStyle name="Odstotek 3 6 2 2 2 3 2" xfId="33540"/>
    <cellStyle name="Odstotek 3 6 2 2 2 4" xfId="33541"/>
    <cellStyle name="Odstotek 3 6 2 2 2 4 2" xfId="33542"/>
    <cellStyle name="Odstotek 3 6 2 2 2 5" xfId="33543"/>
    <cellStyle name="Odstotek 3 6 2 2 3" xfId="33544"/>
    <cellStyle name="Odstotek 3 6 2 2 3 2" xfId="33545"/>
    <cellStyle name="Odstotek 3 6 2 2 3 2 2" xfId="33546"/>
    <cellStyle name="Odstotek 3 6 2 2 3 3" xfId="33547"/>
    <cellStyle name="Odstotek 3 6 2 2 3 3 2" xfId="33548"/>
    <cellStyle name="Odstotek 3 6 2 2 3 4" xfId="33549"/>
    <cellStyle name="Odstotek 3 6 2 2 4" xfId="33550"/>
    <cellStyle name="Odstotek 3 6 2 2 4 2" xfId="33551"/>
    <cellStyle name="Odstotek 3 6 2 2 5" xfId="33552"/>
    <cellStyle name="Odstotek 3 6 2 2 5 2" xfId="33553"/>
    <cellStyle name="Odstotek 3 6 2 2 6" xfId="33554"/>
    <cellStyle name="Odstotek 3 6 2 3" xfId="33555"/>
    <cellStyle name="Odstotek 3 6 2 3 2" xfId="33556"/>
    <cellStyle name="Odstotek 3 6 2 3 2 2" xfId="33557"/>
    <cellStyle name="Odstotek 3 6 2 3 2 2 2" xfId="33558"/>
    <cellStyle name="Odstotek 3 6 2 3 2 3" xfId="33559"/>
    <cellStyle name="Odstotek 3 6 2 3 2 3 2" xfId="33560"/>
    <cellStyle name="Odstotek 3 6 2 3 2 4" xfId="33561"/>
    <cellStyle name="Odstotek 3 6 2 3 3" xfId="33562"/>
    <cellStyle name="Odstotek 3 6 2 3 3 2" xfId="33563"/>
    <cellStyle name="Odstotek 3 6 2 3 4" xfId="33564"/>
    <cellStyle name="Odstotek 3 6 2 3 4 2" xfId="33565"/>
    <cellStyle name="Odstotek 3 6 2 3 5" xfId="33566"/>
    <cellStyle name="Odstotek 3 6 2 4" xfId="33567"/>
    <cellStyle name="Odstotek 3 6 2 4 2" xfId="33568"/>
    <cellStyle name="Odstotek 3 6 2 4 2 2" xfId="33569"/>
    <cellStyle name="Odstotek 3 6 2 4 3" xfId="33570"/>
    <cellStyle name="Odstotek 3 6 2 4 3 2" xfId="33571"/>
    <cellStyle name="Odstotek 3 6 2 4 4" xfId="33572"/>
    <cellStyle name="Odstotek 3 6 2 5" xfId="33573"/>
    <cellStyle name="Odstotek 3 6 2 5 2" xfId="33574"/>
    <cellStyle name="Odstotek 3 6 2 6" xfId="33575"/>
    <cellStyle name="Odstotek 3 6 2 6 2" xfId="33576"/>
    <cellStyle name="Odstotek 3 6 2 7" xfId="33577"/>
    <cellStyle name="Odstotek 3 6 3" xfId="33578"/>
    <cellStyle name="Odstotek 3 6 3 2" xfId="33579"/>
    <cellStyle name="Odstotek 3 6 3 2 2" xfId="33580"/>
    <cellStyle name="Odstotek 3 6 3 2 2 2" xfId="33581"/>
    <cellStyle name="Odstotek 3 6 3 2 2 2 2" xfId="33582"/>
    <cellStyle name="Odstotek 3 6 3 2 2 3" xfId="33583"/>
    <cellStyle name="Odstotek 3 6 3 2 2 3 2" xfId="33584"/>
    <cellStyle name="Odstotek 3 6 3 2 2 4" xfId="33585"/>
    <cellStyle name="Odstotek 3 6 3 2 3" xfId="33586"/>
    <cellStyle name="Odstotek 3 6 3 2 3 2" xfId="33587"/>
    <cellStyle name="Odstotek 3 6 3 2 4" xfId="33588"/>
    <cellStyle name="Odstotek 3 6 3 2 4 2" xfId="33589"/>
    <cellStyle name="Odstotek 3 6 3 2 5" xfId="33590"/>
    <cellStyle name="Odstotek 3 6 3 3" xfId="33591"/>
    <cellStyle name="Odstotek 3 6 3 3 2" xfId="33592"/>
    <cellStyle name="Odstotek 3 6 3 3 2 2" xfId="33593"/>
    <cellStyle name="Odstotek 3 6 3 3 3" xfId="33594"/>
    <cellStyle name="Odstotek 3 6 3 3 3 2" xfId="33595"/>
    <cellStyle name="Odstotek 3 6 3 3 4" xfId="33596"/>
    <cellStyle name="Odstotek 3 6 3 4" xfId="33597"/>
    <cellStyle name="Odstotek 3 6 3 4 2" xfId="33598"/>
    <cellStyle name="Odstotek 3 6 3 5" xfId="33599"/>
    <cellStyle name="Odstotek 3 6 3 5 2" xfId="33600"/>
    <cellStyle name="Odstotek 3 6 3 6" xfId="33601"/>
    <cellStyle name="Odstotek 3 6 4" xfId="33602"/>
    <cellStyle name="Odstotek 3 6 4 2" xfId="33603"/>
    <cellStyle name="Odstotek 3 6 4 2 2" xfId="33604"/>
    <cellStyle name="Odstotek 3 6 4 2 2 2" xfId="33605"/>
    <cellStyle name="Odstotek 3 6 4 2 3" xfId="33606"/>
    <cellStyle name="Odstotek 3 6 4 2 3 2" xfId="33607"/>
    <cellStyle name="Odstotek 3 6 4 2 4" xfId="33608"/>
    <cellStyle name="Odstotek 3 6 4 3" xfId="33609"/>
    <cellStyle name="Odstotek 3 6 4 3 2" xfId="33610"/>
    <cellStyle name="Odstotek 3 6 4 4" xfId="33611"/>
    <cellStyle name="Odstotek 3 6 4 4 2" xfId="33612"/>
    <cellStyle name="Odstotek 3 6 4 5" xfId="33613"/>
    <cellStyle name="Odstotek 3 6 5" xfId="33614"/>
    <cellStyle name="Odstotek 3 6 5 2" xfId="33615"/>
    <cellStyle name="Odstotek 3 6 5 2 2" xfId="33616"/>
    <cellStyle name="Odstotek 3 6 5 3" xfId="33617"/>
    <cellStyle name="Odstotek 3 6 5 3 2" xfId="33618"/>
    <cellStyle name="Odstotek 3 6 5 4" xfId="33619"/>
    <cellStyle name="Odstotek 3 6 6" xfId="33620"/>
    <cellStyle name="Odstotek 3 6 6 2" xfId="33621"/>
    <cellStyle name="Odstotek 3 6 7" xfId="33622"/>
    <cellStyle name="Odstotek 3 6 7 2" xfId="33623"/>
    <cellStyle name="Odstotek 3 6 8" xfId="33624"/>
    <cellStyle name="Odstotek 3 7" xfId="33625"/>
    <cellStyle name="Odstotek 3 7 2" xfId="33626"/>
    <cellStyle name="Odstotek 3 7 2 2" xfId="33627"/>
    <cellStyle name="Odstotek 3 7 2 2 2" xfId="33628"/>
    <cellStyle name="Odstotek 3 7 2 2 2 2" xfId="33629"/>
    <cellStyle name="Odstotek 3 7 2 2 2 2 2" xfId="33630"/>
    <cellStyle name="Odstotek 3 7 2 2 2 2 2 2" xfId="33631"/>
    <cellStyle name="Odstotek 3 7 2 2 2 2 3" xfId="33632"/>
    <cellStyle name="Odstotek 3 7 2 2 2 2 3 2" xfId="33633"/>
    <cellStyle name="Odstotek 3 7 2 2 2 2 4" xfId="33634"/>
    <cellStyle name="Odstotek 3 7 2 2 2 3" xfId="33635"/>
    <cellStyle name="Odstotek 3 7 2 2 2 3 2" xfId="33636"/>
    <cellStyle name="Odstotek 3 7 2 2 2 4" xfId="33637"/>
    <cellStyle name="Odstotek 3 7 2 2 2 4 2" xfId="33638"/>
    <cellStyle name="Odstotek 3 7 2 2 2 5" xfId="33639"/>
    <cellStyle name="Odstotek 3 7 2 2 3" xfId="33640"/>
    <cellStyle name="Odstotek 3 7 2 2 3 2" xfId="33641"/>
    <cellStyle name="Odstotek 3 7 2 2 3 2 2" xfId="33642"/>
    <cellStyle name="Odstotek 3 7 2 2 3 3" xfId="33643"/>
    <cellStyle name="Odstotek 3 7 2 2 3 3 2" xfId="33644"/>
    <cellStyle name="Odstotek 3 7 2 2 3 4" xfId="33645"/>
    <cellStyle name="Odstotek 3 7 2 2 4" xfId="33646"/>
    <cellStyle name="Odstotek 3 7 2 2 4 2" xfId="33647"/>
    <cellStyle name="Odstotek 3 7 2 2 5" xfId="33648"/>
    <cellStyle name="Odstotek 3 7 2 2 5 2" xfId="33649"/>
    <cellStyle name="Odstotek 3 7 2 2 6" xfId="33650"/>
    <cellStyle name="Odstotek 3 7 2 3" xfId="33651"/>
    <cellStyle name="Odstotek 3 7 2 3 2" xfId="33652"/>
    <cellStyle name="Odstotek 3 7 2 3 2 2" xfId="33653"/>
    <cellStyle name="Odstotek 3 7 2 3 2 2 2" xfId="33654"/>
    <cellStyle name="Odstotek 3 7 2 3 2 3" xfId="33655"/>
    <cellStyle name="Odstotek 3 7 2 3 2 3 2" xfId="33656"/>
    <cellStyle name="Odstotek 3 7 2 3 2 4" xfId="33657"/>
    <cellStyle name="Odstotek 3 7 2 3 3" xfId="33658"/>
    <cellStyle name="Odstotek 3 7 2 3 3 2" xfId="33659"/>
    <cellStyle name="Odstotek 3 7 2 3 4" xfId="33660"/>
    <cellStyle name="Odstotek 3 7 2 3 4 2" xfId="33661"/>
    <cellStyle name="Odstotek 3 7 2 3 5" xfId="33662"/>
    <cellStyle name="Odstotek 3 7 2 4" xfId="33663"/>
    <cellStyle name="Odstotek 3 7 2 4 2" xfId="33664"/>
    <cellStyle name="Odstotek 3 7 2 4 2 2" xfId="33665"/>
    <cellStyle name="Odstotek 3 7 2 4 3" xfId="33666"/>
    <cellStyle name="Odstotek 3 7 2 4 3 2" xfId="33667"/>
    <cellStyle name="Odstotek 3 7 2 4 4" xfId="33668"/>
    <cellStyle name="Odstotek 3 7 2 5" xfId="33669"/>
    <cellStyle name="Odstotek 3 7 2 5 2" xfId="33670"/>
    <cellStyle name="Odstotek 3 7 2 6" xfId="33671"/>
    <cellStyle name="Odstotek 3 7 2 6 2" xfId="33672"/>
    <cellStyle name="Odstotek 3 7 2 7" xfId="33673"/>
    <cellStyle name="Odstotek 3 7 3" xfId="33674"/>
    <cellStyle name="Odstotek 3 7 3 2" xfId="33675"/>
    <cellStyle name="Odstotek 3 7 3 2 2" xfId="33676"/>
    <cellStyle name="Odstotek 3 7 3 2 2 2" xfId="33677"/>
    <cellStyle name="Odstotek 3 7 3 2 2 2 2" xfId="33678"/>
    <cellStyle name="Odstotek 3 7 3 2 2 3" xfId="33679"/>
    <cellStyle name="Odstotek 3 7 3 2 2 3 2" xfId="33680"/>
    <cellStyle name="Odstotek 3 7 3 2 2 4" xfId="33681"/>
    <cellStyle name="Odstotek 3 7 3 2 3" xfId="33682"/>
    <cellStyle name="Odstotek 3 7 3 2 3 2" xfId="33683"/>
    <cellStyle name="Odstotek 3 7 3 2 4" xfId="33684"/>
    <cellStyle name="Odstotek 3 7 3 2 4 2" xfId="33685"/>
    <cellStyle name="Odstotek 3 7 3 2 5" xfId="33686"/>
    <cellStyle name="Odstotek 3 7 3 3" xfId="33687"/>
    <cellStyle name="Odstotek 3 7 3 3 2" xfId="33688"/>
    <cellStyle name="Odstotek 3 7 3 3 2 2" xfId="33689"/>
    <cellStyle name="Odstotek 3 7 3 3 3" xfId="33690"/>
    <cellStyle name="Odstotek 3 7 3 3 3 2" xfId="33691"/>
    <cellStyle name="Odstotek 3 7 3 3 4" xfId="33692"/>
    <cellStyle name="Odstotek 3 7 3 4" xfId="33693"/>
    <cellStyle name="Odstotek 3 7 3 4 2" xfId="33694"/>
    <cellStyle name="Odstotek 3 7 3 5" xfId="33695"/>
    <cellStyle name="Odstotek 3 7 3 5 2" xfId="33696"/>
    <cellStyle name="Odstotek 3 7 3 6" xfId="33697"/>
    <cellStyle name="Odstotek 3 7 4" xfId="33698"/>
    <cellStyle name="Odstotek 3 7 4 2" xfId="33699"/>
    <cellStyle name="Odstotek 3 7 4 2 2" xfId="33700"/>
    <cellStyle name="Odstotek 3 7 4 2 2 2" xfId="33701"/>
    <cellStyle name="Odstotek 3 7 4 2 3" xfId="33702"/>
    <cellStyle name="Odstotek 3 7 4 2 3 2" xfId="33703"/>
    <cellStyle name="Odstotek 3 7 4 2 4" xfId="33704"/>
    <cellStyle name="Odstotek 3 7 4 3" xfId="33705"/>
    <cellStyle name="Odstotek 3 7 4 3 2" xfId="33706"/>
    <cellStyle name="Odstotek 3 7 4 4" xfId="33707"/>
    <cellStyle name="Odstotek 3 7 4 4 2" xfId="33708"/>
    <cellStyle name="Odstotek 3 7 4 5" xfId="33709"/>
    <cellStyle name="Odstotek 3 7 5" xfId="33710"/>
    <cellStyle name="Odstotek 3 7 5 2" xfId="33711"/>
    <cellStyle name="Odstotek 3 7 5 2 2" xfId="33712"/>
    <cellStyle name="Odstotek 3 7 5 3" xfId="33713"/>
    <cellStyle name="Odstotek 3 7 5 3 2" xfId="33714"/>
    <cellStyle name="Odstotek 3 7 5 4" xfId="33715"/>
    <cellStyle name="Odstotek 3 7 6" xfId="33716"/>
    <cellStyle name="Odstotek 3 7 6 2" xfId="33717"/>
    <cellStyle name="Odstotek 3 7 7" xfId="33718"/>
    <cellStyle name="Odstotek 3 7 7 2" xfId="33719"/>
    <cellStyle name="Odstotek 3 7 8" xfId="33720"/>
    <cellStyle name="Odstotek 3 8" xfId="33721"/>
    <cellStyle name="Odstotek 3 8 2" xfId="33722"/>
    <cellStyle name="Odstotek 3 8 2 2" xfId="33723"/>
    <cellStyle name="Odstotek 3 8 2 2 2" xfId="33724"/>
    <cellStyle name="Odstotek 3 8 2 2 2 2" xfId="33725"/>
    <cellStyle name="Odstotek 3 8 2 2 2 2 2" xfId="33726"/>
    <cellStyle name="Odstotek 3 8 2 2 2 2 2 2" xfId="33727"/>
    <cellStyle name="Odstotek 3 8 2 2 2 2 3" xfId="33728"/>
    <cellStyle name="Odstotek 3 8 2 2 2 2 3 2" xfId="33729"/>
    <cellStyle name="Odstotek 3 8 2 2 2 2 4" xfId="33730"/>
    <cellStyle name="Odstotek 3 8 2 2 2 3" xfId="33731"/>
    <cellStyle name="Odstotek 3 8 2 2 2 3 2" xfId="33732"/>
    <cellStyle name="Odstotek 3 8 2 2 2 4" xfId="33733"/>
    <cellStyle name="Odstotek 3 8 2 2 2 4 2" xfId="33734"/>
    <cellStyle name="Odstotek 3 8 2 2 2 5" xfId="33735"/>
    <cellStyle name="Odstotek 3 8 2 2 3" xfId="33736"/>
    <cellStyle name="Odstotek 3 8 2 2 3 2" xfId="33737"/>
    <cellStyle name="Odstotek 3 8 2 2 3 2 2" xfId="33738"/>
    <cellStyle name="Odstotek 3 8 2 2 3 3" xfId="33739"/>
    <cellStyle name="Odstotek 3 8 2 2 3 3 2" xfId="33740"/>
    <cellStyle name="Odstotek 3 8 2 2 3 4" xfId="33741"/>
    <cellStyle name="Odstotek 3 8 2 2 4" xfId="33742"/>
    <cellStyle name="Odstotek 3 8 2 2 4 2" xfId="33743"/>
    <cellStyle name="Odstotek 3 8 2 2 5" xfId="33744"/>
    <cellStyle name="Odstotek 3 8 2 2 5 2" xfId="33745"/>
    <cellStyle name="Odstotek 3 8 2 2 6" xfId="33746"/>
    <cellStyle name="Odstotek 3 8 2 3" xfId="33747"/>
    <cellStyle name="Odstotek 3 8 2 3 2" xfId="33748"/>
    <cellStyle name="Odstotek 3 8 2 3 2 2" xfId="33749"/>
    <cellStyle name="Odstotek 3 8 2 3 2 2 2" xfId="33750"/>
    <cellStyle name="Odstotek 3 8 2 3 2 3" xfId="33751"/>
    <cellStyle name="Odstotek 3 8 2 3 2 3 2" xfId="33752"/>
    <cellStyle name="Odstotek 3 8 2 3 2 4" xfId="33753"/>
    <cellStyle name="Odstotek 3 8 2 3 3" xfId="33754"/>
    <cellStyle name="Odstotek 3 8 2 3 3 2" xfId="33755"/>
    <cellStyle name="Odstotek 3 8 2 3 4" xfId="33756"/>
    <cellStyle name="Odstotek 3 8 2 3 4 2" xfId="33757"/>
    <cellStyle name="Odstotek 3 8 2 3 5" xfId="33758"/>
    <cellStyle name="Odstotek 3 8 2 4" xfId="33759"/>
    <cellStyle name="Odstotek 3 8 2 4 2" xfId="33760"/>
    <cellStyle name="Odstotek 3 8 2 4 2 2" xfId="33761"/>
    <cellStyle name="Odstotek 3 8 2 4 3" xfId="33762"/>
    <cellStyle name="Odstotek 3 8 2 4 3 2" xfId="33763"/>
    <cellStyle name="Odstotek 3 8 2 4 4" xfId="33764"/>
    <cellStyle name="Odstotek 3 8 2 5" xfId="33765"/>
    <cellStyle name="Odstotek 3 8 2 5 2" xfId="33766"/>
    <cellStyle name="Odstotek 3 8 2 6" xfId="33767"/>
    <cellStyle name="Odstotek 3 8 2 6 2" xfId="33768"/>
    <cellStyle name="Odstotek 3 8 2 7" xfId="33769"/>
    <cellStyle name="Odstotek 3 8 3" xfId="33770"/>
    <cellStyle name="Odstotek 3 8 3 2" xfId="33771"/>
    <cellStyle name="Odstotek 3 8 3 2 2" xfId="33772"/>
    <cellStyle name="Odstotek 3 8 3 2 2 2" xfId="33773"/>
    <cellStyle name="Odstotek 3 8 3 2 2 2 2" xfId="33774"/>
    <cellStyle name="Odstotek 3 8 3 2 2 3" xfId="33775"/>
    <cellStyle name="Odstotek 3 8 3 2 2 3 2" xfId="33776"/>
    <cellStyle name="Odstotek 3 8 3 2 2 4" xfId="33777"/>
    <cellStyle name="Odstotek 3 8 3 2 3" xfId="33778"/>
    <cellStyle name="Odstotek 3 8 3 2 3 2" xfId="33779"/>
    <cellStyle name="Odstotek 3 8 3 2 4" xfId="33780"/>
    <cellStyle name="Odstotek 3 8 3 2 4 2" xfId="33781"/>
    <cellStyle name="Odstotek 3 8 3 2 5" xfId="33782"/>
    <cellStyle name="Odstotek 3 8 3 3" xfId="33783"/>
    <cellStyle name="Odstotek 3 8 3 3 2" xfId="33784"/>
    <cellStyle name="Odstotek 3 8 3 3 2 2" xfId="33785"/>
    <cellStyle name="Odstotek 3 8 3 3 3" xfId="33786"/>
    <cellStyle name="Odstotek 3 8 3 3 3 2" xfId="33787"/>
    <cellStyle name="Odstotek 3 8 3 3 4" xfId="33788"/>
    <cellStyle name="Odstotek 3 8 3 4" xfId="33789"/>
    <cellStyle name="Odstotek 3 8 3 4 2" xfId="33790"/>
    <cellStyle name="Odstotek 3 8 3 5" xfId="33791"/>
    <cellStyle name="Odstotek 3 8 3 5 2" xfId="33792"/>
    <cellStyle name="Odstotek 3 8 3 6" xfId="33793"/>
    <cellStyle name="Odstotek 3 8 4" xfId="33794"/>
    <cellStyle name="Odstotek 3 8 4 2" xfId="33795"/>
    <cellStyle name="Odstotek 3 8 4 2 2" xfId="33796"/>
    <cellStyle name="Odstotek 3 8 4 2 2 2" xfId="33797"/>
    <cellStyle name="Odstotek 3 8 4 2 3" xfId="33798"/>
    <cellStyle name="Odstotek 3 8 4 2 3 2" xfId="33799"/>
    <cellStyle name="Odstotek 3 8 4 2 4" xfId="33800"/>
    <cellStyle name="Odstotek 3 8 4 3" xfId="33801"/>
    <cellStyle name="Odstotek 3 8 4 3 2" xfId="33802"/>
    <cellStyle name="Odstotek 3 8 4 4" xfId="33803"/>
    <cellStyle name="Odstotek 3 8 4 4 2" xfId="33804"/>
    <cellStyle name="Odstotek 3 8 4 5" xfId="33805"/>
    <cellStyle name="Odstotek 3 8 5" xfId="33806"/>
    <cellStyle name="Odstotek 3 8 5 2" xfId="33807"/>
    <cellStyle name="Odstotek 3 8 5 2 2" xfId="33808"/>
    <cellStyle name="Odstotek 3 8 5 3" xfId="33809"/>
    <cellStyle name="Odstotek 3 8 5 3 2" xfId="33810"/>
    <cellStyle name="Odstotek 3 8 5 4" xfId="33811"/>
    <cellStyle name="Odstotek 3 8 6" xfId="33812"/>
    <cellStyle name="Odstotek 3 8 6 2" xfId="33813"/>
    <cellStyle name="Odstotek 3 8 7" xfId="33814"/>
    <cellStyle name="Odstotek 3 8 7 2" xfId="33815"/>
    <cellStyle name="Odstotek 3 8 8" xfId="33816"/>
    <cellStyle name="Odstotek 3 9" xfId="33817"/>
    <cellStyle name="Odstotek 3 9 2" xfId="33818"/>
    <cellStyle name="Odstotek 3 9 2 2" xfId="33819"/>
    <cellStyle name="Odstotek 3 9 2 2 2" xfId="33820"/>
    <cellStyle name="Odstotek 3 9 2 2 2 2" xfId="33821"/>
    <cellStyle name="Odstotek 3 9 2 2 2 2 2" xfId="33822"/>
    <cellStyle name="Odstotek 3 9 2 2 2 2 2 2" xfId="33823"/>
    <cellStyle name="Odstotek 3 9 2 2 2 2 3" xfId="33824"/>
    <cellStyle name="Odstotek 3 9 2 2 2 2 3 2" xfId="33825"/>
    <cellStyle name="Odstotek 3 9 2 2 2 2 4" xfId="33826"/>
    <cellStyle name="Odstotek 3 9 2 2 2 3" xfId="33827"/>
    <cellStyle name="Odstotek 3 9 2 2 2 3 2" xfId="33828"/>
    <cellStyle name="Odstotek 3 9 2 2 2 4" xfId="33829"/>
    <cellStyle name="Odstotek 3 9 2 2 2 4 2" xfId="33830"/>
    <cellStyle name="Odstotek 3 9 2 2 2 5" xfId="33831"/>
    <cellStyle name="Odstotek 3 9 2 2 3" xfId="33832"/>
    <cellStyle name="Odstotek 3 9 2 2 3 2" xfId="33833"/>
    <cellStyle name="Odstotek 3 9 2 2 3 2 2" xfId="33834"/>
    <cellStyle name="Odstotek 3 9 2 2 3 3" xfId="33835"/>
    <cellStyle name="Odstotek 3 9 2 2 3 3 2" xfId="33836"/>
    <cellStyle name="Odstotek 3 9 2 2 3 4" xfId="33837"/>
    <cellStyle name="Odstotek 3 9 2 2 4" xfId="33838"/>
    <cellStyle name="Odstotek 3 9 2 2 4 2" xfId="33839"/>
    <cellStyle name="Odstotek 3 9 2 2 5" xfId="33840"/>
    <cellStyle name="Odstotek 3 9 2 2 5 2" xfId="33841"/>
    <cellStyle name="Odstotek 3 9 2 2 6" xfId="33842"/>
    <cellStyle name="Odstotek 3 9 2 3" xfId="33843"/>
    <cellStyle name="Odstotek 3 9 2 3 2" xfId="33844"/>
    <cellStyle name="Odstotek 3 9 2 3 2 2" xfId="33845"/>
    <cellStyle name="Odstotek 3 9 2 3 2 2 2" xfId="33846"/>
    <cellStyle name="Odstotek 3 9 2 3 2 3" xfId="33847"/>
    <cellStyle name="Odstotek 3 9 2 3 2 3 2" xfId="33848"/>
    <cellStyle name="Odstotek 3 9 2 3 2 4" xfId="33849"/>
    <cellStyle name="Odstotek 3 9 2 3 3" xfId="33850"/>
    <cellStyle name="Odstotek 3 9 2 3 3 2" xfId="33851"/>
    <cellStyle name="Odstotek 3 9 2 3 4" xfId="33852"/>
    <cellStyle name="Odstotek 3 9 2 3 4 2" xfId="33853"/>
    <cellStyle name="Odstotek 3 9 2 3 5" xfId="33854"/>
    <cellStyle name="Odstotek 3 9 2 4" xfId="33855"/>
    <cellStyle name="Odstotek 3 9 2 4 2" xfId="33856"/>
    <cellStyle name="Odstotek 3 9 2 4 2 2" xfId="33857"/>
    <cellStyle name="Odstotek 3 9 2 4 3" xfId="33858"/>
    <cellStyle name="Odstotek 3 9 2 4 3 2" xfId="33859"/>
    <cellStyle name="Odstotek 3 9 2 4 4" xfId="33860"/>
    <cellStyle name="Odstotek 3 9 2 5" xfId="33861"/>
    <cellStyle name="Odstotek 3 9 2 5 2" xfId="33862"/>
    <cellStyle name="Odstotek 3 9 2 6" xfId="33863"/>
    <cellStyle name="Odstotek 3 9 2 6 2" xfId="33864"/>
    <cellStyle name="Odstotek 3 9 2 7" xfId="33865"/>
    <cellStyle name="Odstotek 3 9 3" xfId="33866"/>
    <cellStyle name="Odstotek 3 9 3 2" xfId="33867"/>
    <cellStyle name="Odstotek 3 9 3 2 2" xfId="33868"/>
    <cellStyle name="Odstotek 3 9 3 2 2 2" xfId="33869"/>
    <cellStyle name="Odstotek 3 9 3 2 2 2 2" xfId="33870"/>
    <cellStyle name="Odstotek 3 9 3 2 2 3" xfId="33871"/>
    <cellStyle name="Odstotek 3 9 3 2 2 3 2" xfId="33872"/>
    <cellStyle name="Odstotek 3 9 3 2 2 4" xfId="33873"/>
    <cellStyle name="Odstotek 3 9 3 2 3" xfId="33874"/>
    <cellStyle name="Odstotek 3 9 3 2 3 2" xfId="33875"/>
    <cellStyle name="Odstotek 3 9 3 2 4" xfId="33876"/>
    <cellStyle name="Odstotek 3 9 3 2 4 2" xfId="33877"/>
    <cellStyle name="Odstotek 3 9 3 2 5" xfId="33878"/>
    <cellStyle name="Odstotek 3 9 3 3" xfId="33879"/>
    <cellStyle name="Odstotek 3 9 3 3 2" xfId="33880"/>
    <cellStyle name="Odstotek 3 9 3 3 2 2" xfId="33881"/>
    <cellStyle name="Odstotek 3 9 3 3 3" xfId="33882"/>
    <cellStyle name="Odstotek 3 9 3 3 3 2" xfId="33883"/>
    <cellStyle name="Odstotek 3 9 3 3 4" xfId="33884"/>
    <cellStyle name="Odstotek 3 9 3 4" xfId="33885"/>
    <cellStyle name="Odstotek 3 9 3 4 2" xfId="33886"/>
    <cellStyle name="Odstotek 3 9 3 5" xfId="33887"/>
    <cellStyle name="Odstotek 3 9 3 5 2" xfId="33888"/>
    <cellStyle name="Odstotek 3 9 3 6" xfId="33889"/>
    <cellStyle name="Odstotek 3 9 4" xfId="33890"/>
    <cellStyle name="Odstotek 3 9 4 2" xfId="33891"/>
    <cellStyle name="Odstotek 3 9 4 2 2" xfId="33892"/>
    <cellStyle name="Odstotek 3 9 4 2 2 2" xfId="33893"/>
    <cellStyle name="Odstotek 3 9 4 2 3" xfId="33894"/>
    <cellStyle name="Odstotek 3 9 4 2 3 2" xfId="33895"/>
    <cellStyle name="Odstotek 3 9 4 2 4" xfId="33896"/>
    <cellStyle name="Odstotek 3 9 4 3" xfId="33897"/>
    <cellStyle name="Odstotek 3 9 4 3 2" xfId="33898"/>
    <cellStyle name="Odstotek 3 9 4 4" xfId="33899"/>
    <cellStyle name="Odstotek 3 9 4 4 2" xfId="33900"/>
    <cellStyle name="Odstotek 3 9 4 5" xfId="33901"/>
    <cellStyle name="Odstotek 3 9 5" xfId="33902"/>
    <cellStyle name="Odstotek 3 9 5 2" xfId="33903"/>
    <cellStyle name="Odstotek 3 9 5 2 2" xfId="33904"/>
    <cellStyle name="Odstotek 3 9 5 3" xfId="33905"/>
    <cellStyle name="Odstotek 3 9 5 3 2" xfId="33906"/>
    <cellStyle name="Odstotek 3 9 5 4" xfId="33907"/>
    <cellStyle name="Odstotek 3 9 6" xfId="33908"/>
    <cellStyle name="Odstotek 3 9 6 2" xfId="33909"/>
    <cellStyle name="Odstotek 3 9 7" xfId="33910"/>
    <cellStyle name="Odstotek 3 9 7 2" xfId="33911"/>
    <cellStyle name="Odstotek 3 9 8" xfId="33912"/>
    <cellStyle name="Odstotek 4" xfId="33913"/>
    <cellStyle name="Odstotek 4 2" xfId="33914"/>
    <cellStyle name="Odstotek 4 2 2" xfId="33915"/>
    <cellStyle name="Odstotek 4 2 3" xfId="33916"/>
    <cellStyle name="Odstotek 4 3" xfId="33917"/>
    <cellStyle name="Odstotek 5" xfId="33918"/>
    <cellStyle name="Odstotek 5 2" xfId="33919"/>
    <cellStyle name="Odstotek 5 2 2" xfId="33920"/>
    <cellStyle name="Odstotek 5 3" xfId="33921"/>
    <cellStyle name="Odstotek 6" xfId="33922"/>
    <cellStyle name="Odstotek 6 10" xfId="33923"/>
    <cellStyle name="Odstotek 6 10 2" xfId="33924"/>
    <cellStyle name="Odstotek 6 10 2 2" xfId="33925"/>
    <cellStyle name="Odstotek 6 10 2 2 2" xfId="33926"/>
    <cellStyle name="Odstotek 6 10 2 2 2 2" xfId="33927"/>
    <cellStyle name="Odstotek 6 10 2 2 2 2 2" xfId="33928"/>
    <cellStyle name="Odstotek 6 10 2 2 2 3" xfId="33929"/>
    <cellStyle name="Odstotek 6 10 2 2 2 3 2" xfId="33930"/>
    <cellStyle name="Odstotek 6 10 2 2 2 4" xfId="33931"/>
    <cellStyle name="Odstotek 6 10 2 2 3" xfId="33932"/>
    <cellStyle name="Odstotek 6 10 2 2 3 2" xfId="33933"/>
    <cellStyle name="Odstotek 6 10 2 2 4" xfId="33934"/>
    <cellStyle name="Odstotek 6 10 2 2 4 2" xfId="33935"/>
    <cellStyle name="Odstotek 6 10 2 2 5" xfId="33936"/>
    <cellStyle name="Odstotek 6 10 2 3" xfId="33937"/>
    <cellStyle name="Odstotek 6 10 2 3 2" xfId="33938"/>
    <cellStyle name="Odstotek 6 10 2 3 2 2" xfId="33939"/>
    <cellStyle name="Odstotek 6 10 2 3 3" xfId="33940"/>
    <cellStyle name="Odstotek 6 10 2 3 3 2" xfId="33941"/>
    <cellStyle name="Odstotek 6 10 2 3 4" xfId="33942"/>
    <cellStyle name="Odstotek 6 10 2 4" xfId="33943"/>
    <cellStyle name="Odstotek 6 10 2 4 2" xfId="33944"/>
    <cellStyle name="Odstotek 6 10 2 5" xfId="33945"/>
    <cellStyle name="Odstotek 6 10 2 5 2" xfId="33946"/>
    <cellStyle name="Odstotek 6 10 2 6" xfId="33947"/>
    <cellStyle name="Odstotek 6 10 3" xfId="33948"/>
    <cellStyle name="Odstotek 6 10 3 2" xfId="33949"/>
    <cellStyle name="Odstotek 6 10 3 2 2" xfId="33950"/>
    <cellStyle name="Odstotek 6 10 3 2 2 2" xfId="33951"/>
    <cellStyle name="Odstotek 6 10 3 2 3" xfId="33952"/>
    <cellStyle name="Odstotek 6 10 3 2 3 2" xfId="33953"/>
    <cellStyle name="Odstotek 6 10 3 2 4" xfId="33954"/>
    <cellStyle name="Odstotek 6 10 3 3" xfId="33955"/>
    <cellStyle name="Odstotek 6 10 3 3 2" xfId="33956"/>
    <cellStyle name="Odstotek 6 10 3 4" xfId="33957"/>
    <cellStyle name="Odstotek 6 10 3 4 2" xfId="33958"/>
    <cellStyle name="Odstotek 6 10 3 5" xfId="33959"/>
    <cellStyle name="Odstotek 6 10 4" xfId="33960"/>
    <cellStyle name="Odstotek 6 10 4 2" xfId="33961"/>
    <cellStyle name="Odstotek 6 10 4 2 2" xfId="33962"/>
    <cellStyle name="Odstotek 6 10 4 3" xfId="33963"/>
    <cellStyle name="Odstotek 6 10 4 3 2" xfId="33964"/>
    <cellStyle name="Odstotek 6 10 4 4" xfId="33965"/>
    <cellStyle name="Odstotek 6 10 5" xfId="33966"/>
    <cellStyle name="Odstotek 6 10 5 2" xfId="33967"/>
    <cellStyle name="Odstotek 6 10 6" xfId="33968"/>
    <cellStyle name="Odstotek 6 10 6 2" xfId="33969"/>
    <cellStyle name="Odstotek 6 10 7" xfId="33970"/>
    <cellStyle name="Odstotek 6 11" xfId="33971"/>
    <cellStyle name="Odstotek 6 11 2" xfId="33972"/>
    <cellStyle name="Odstotek 6 11 2 2" xfId="33973"/>
    <cellStyle name="Odstotek 6 11 2 2 2" xfId="33974"/>
    <cellStyle name="Odstotek 6 11 2 2 2 2" xfId="33975"/>
    <cellStyle name="Odstotek 6 11 2 2 2 2 2" xfId="33976"/>
    <cellStyle name="Odstotek 6 11 2 2 2 3" xfId="33977"/>
    <cellStyle name="Odstotek 6 11 2 2 2 3 2" xfId="33978"/>
    <cellStyle name="Odstotek 6 11 2 2 2 4" xfId="33979"/>
    <cellStyle name="Odstotek 6 11 2 2 3" xfId="33980"/>
    <cellStyle name="Odstotek 6 11 2 2 3 2" xfId="33981"/>
    <cellStyle name="Odstotek 6 11 2 2 4" xfId="33982"/>
    <cellStyle name="Odstotek 6 11 2 2 4 2" xfId="33983"/>
    <cellStyle name="Odstotek 6 11 2 2 5" xfId="33984"/>
    <cellStyle name="Odstotek 6 11 2 3" xfId="33985"/>
    <cellStyle name="Odstotek 6 11 2 3 2" xfId="33986"/>
    <cellStyle name="Odstotek 6 11 2 3 2 2" xfId="33987"/>
    <cellStyle name="Odstotek 6 11 2 3 3" xfId="33988"/>
    <cellStyle name="Odstotek 6 11 2 3 3 2" xfId="33989"/>
    <cellStyle name="Odstotek 6 11 2 3 4" xfId="33990"/>
    <cellStyle name="Odstotek 6 11 2 4" xfId="33991"/>
    <cellStyle name="Odstotek 6 11 2 4 2" xfId="33992"/>
    <cellStyle name="Odstotek 6 11 2 5" xfId="33993"/>
    <cellStyle name="Odstotek 6 11 2 5 2" xfId="33994"/>
    <cellStyle name="Odstotek 6 11 2 6" xfId="33995"/>
    <cellStyle name="Odstotek 6 11 3" xfId="33996"/>
    <cellStyle name="Odstotek 6 11 3 2" xfId="33997"/>
    <cellStyle name="Odstotek 6 11 3 2 2" xfId="33998"/>
    <cellStyle name="Odstotek 6 11 3 2 2 2" xfId="33999"/>
    <cellStyle name="Odstotek 6 11 3 2 3" xfId="34000"/>
    <cellStyle name="Odstotek 6 11 3 2 3 2" xfId="34001"/>
    <cellStyle name="Odstotek 6 11 3 2 4" xfId="34002"/>
    <cellStyle name="Odstotek 6 11 3 3" xfId="34003"/>
    <cellStyle name="Odstotek 6 11 3 3 2" xfId="34004"/>
    <cellStyle name="Odstotek 6 11 3 4" xfId="34005"/>
    <cellStyle name="Odstotek 6 11 3 4 2" xfId="34006"/>
    <cellStyle name="Odstotek 6 11 3 5" xfId="34007"/>
    <cellStyle name="Odstotek 6 11 4" xfId="34008"/>
    <cellStyle name="Odstotek 6 11 4 2" xfId="34009"/>
    <cellStyle name="Odstotek 6 11 4 2 2" xfId="34010"/>
    <cellStyle name="Odstotek 6 11 4 3" xfId="34011"/>
    <cellStyle name="Odstotek 6 11 4 3 2" xfId="34012"/>
    <cellStyle name="Odstotek 6 11 4 4" xfId="34013"/>
    <cellStyle name="Odstotek 6 11 5" xfId="34014"/>
    <cellStyle name="Odstotek 6 11 5 2" xfId="34015"/>
    <cellStyle name="Odstotek 6 11 6" xfId="34016"/>
    <cellStyle name="Odstotek 6 11 6 2" xfId="34017"/>
    <cellStyle name="Odstotek 6 11 7" xfId="34018"/>
    <cellStyle name="Odstotek 6 12" xfId="34019"/>
    <cellStyle name="Odstotek 6 12 2" xfId="34020"/>
    <cellStyle name="Odstotek 6 12 2 2" xfId="34021"/>
    <cellStyle name="Odstotek 6 12 2 2 2" xfId="34022"/>
    <cellStyle name="Odstotek 6 12 2 2 2 2" xfId="34023"/>
    <cellStyle name="Odstotek 6 12 2 2 3" xfId="34024"/>
    <cellStyle name="Odstotek 6 12 2 2 3 2" xfId="34025"/>
    <cellStyle name="Odstotek 6 12 2 2 4" xfId="34026"/>
    <cellStyle name="Odstotek 6 12 2 3" xfId="34027"/>
    <cellStyle name="Odstotek 6 12 2 3 2" xfId="34028"/>
    <cellStyle name="Odstotek 6 12 2 4" xfId="34029"/>
    <cellStyle name="Odstotek 6 12 2 4 2" xfId="34030"/>
    <cellStyle name="Odstotek 6 12 2 5" xfId="34031"/>
    <cellStyle name="Odstotek 6 12 3" xfId="34032"/>
    <cellStyle name="Odstotek 6 12 3 2" xfId="34033"/>
    <cellStyle name="Odstotek 6 12 3 2 2" xfId="34034"/>
    <cellStyle name="Odstotek 6 12 3 3" xfId="34035"/>
    <cellStyle name="Odstotek 6 12 3 3 2" xfId="34036"/>
    <cellStyle name="Odstotek 6 12 3 4" xfId="34037"/>
    <cellStyle name="Odstotek 6 12 4" xfId="34038"/>
    <cellStyle name="Odstotek 6 12 4 2" xfId="34039"/>
    <cellStyle name="Odstotek 6 12 5" xfId="34040"/>
    <cellStyle name="Odstotek 6 12 5 2" xfId="34041"/>
    <cellStyle name="Odstotek 6 12 6" xfId="34042"/>
    <cellStyle name="Odstotek 6 13" xfId="34043"/>
    <cellStyle name="Odstotek 6 13 2" xfId="34044"/>
    <cellStyle name="Odstotek 6 13 2 2" xfId="34045"/>
    <cellStyle name="Odstotek 6 13 2 2 2" xfId="34046"/>
    <cellStyle name="Odstotek 6 13 2 3" xfId="34047"/>
    <cellStyle name="Odstotek 6 13 2 3 2" xfId="34048"/>
    <cellStyle name="Odstotek 6 13 2 4" xfId="34049"/>
    <cellStyle name="Odstotek 6 13 3" xfId="34050"/>
    <cellStyle name="Odstotek 6 13 3 2" xfId="34051"/>
    <cellStyle name="Odstotek 6 13 4" xfId="34052"/>
    <cellStyle name="Odstotek 6 13 4 2" xfId="34053"/>
    <cellStyle name="Odstotek 6 13 5" xfId="34054"/>
    <cellStyle name="Odstotek 6 14" xfId="34055"/>
    <cellStyle name="Odstotek 6 14 2" xfId="34056"/>
    <cellStyle name="Odstotek 6 14 2 2" xfId="34057"/>
    <cellStyle name="Odstotek 6 14 3" xfId="34058"/>
    <cellStyle name="Odstotek 6 14 3 2" xfId="34059"/>
    <cellStyle name="Odstotek 6 14 4" xfId="34060"/>
    <cellStyle name="Odstotek 6 15" xfId="34061"/>
    <cellStyle name="Odstotek 6 15 2" xfId="34062"/>
    <cellStyle name="Odstotek 6 16" xfId="34063"/>
    <cellStyle name="Odstotek 6 16 2" xfId="34064"/>
    <cellStyle name="Odstotek 6 17" xfId="34065"/>
    <cellStyle name="Odstotek 6 2" xfId="34066"/>
    <cellStyle name="Odstotek 6 2 10" xfId="34067"/>
    <cellStyle name="Odstotek 6 2 10 2" xfId="34068"/>
    <cellStyle name="Odstotek 6 2 10 2 2" xfId="34069"/>
    <cellStyle name="Odstotek 6 2 10 2 2 2" xfId="34070"/>
    <cellStyle name="Odstotek 6 2 10 2 2 2 2" xfId="34071"/>
    <cellStyle name="Odstotek 6 2 10 2 2 3" xfId="34072"/>
    <cellStyle name="Odstotek 6 2 10 2 2 3 2" xfId="34073"/>
    <cellStyle name="Odstotek 6 2 10 2 2 4" xfId="34074"/>
    <cellStyle name="Odstotek 6 2 10 2 3" xfId="34075"/>
    <cellStyle name="Odstotek 6 2 10 2 3 2" xfId="34076"/>
    <cellStyle name="Odstotek 6 2 10 2 4" xfId="34077"/>
    <cellStyle name="Odstotek 6 2 10 2 4 2" xfId="34078"/>
    <cellStyle name="Odstotek 6 2 10 2 5" xfId="34079"/>
    <cellStyle name="Odstotek 6 2 10 3" xfId="34080"/>
    <cellStyle name="Odstotek 6 2 10 3 2" xfId="34081"/>
    <cellStyle name="Odstotek 6 2 10 3 2 2" xfId="34082"/>
    <cellStyle name="Odstotek 6 2 10 3 3" xfId="34083"/>
    <cellStyle name="Odstotek 6 2 10 3 3 2" xfId="34084"/>
    <cellStyle name="Odstotek 6 2 10 3 4" xfId="34085"/>
    <cellStyle name="Odstotek 6 2 10 4" xfId="34086"/>
    <cellStyle name="Odstotek 6 2 10 4 2" xfId="34087"/>
    <cellStyle name="Odstotek 6 2 10 5" xfId="34088"/>
    <cellStyle name="Odstotek 6 2 10 5 2" xfId="34089"/>
    <cellStyle name="Odstotek 6 2 10 6" xfId="34090"/>
    <cellStyle name="Odstotek 6 2 11" xfId="34091"/>
    <cellStyle name="Odstotek 6 2 11 2" xfId="34092"/>
    <cellStyle name="Odstotek 6 2 11 2 2" xfId="34093"/>
    <cellStyle name="Odstotek 6 2 11 2 2 2" xfId="34094"/>
    <cellStyle name="Odstotek 6 2 11 2 3" xfId="34095"/>
    <cellStyle name="Odstotek 6 2 11 2 3 2" xfId="34096"/>
    <cellStyle name="Odstotek 6 2 11 2 4" xfId="34097"/>
    <cellStyle name="Odstotek 6 2 11 3" xfId="34098"/>
    <cellStyle name="Odstotek 6 2 11 3 2" xfId="34099"/>
    <cellStyle name="Odstotek 6 2 11 4" xfId="34100"/>
    <cellStyle name="Odstotek 6 2 11 4 2" xfId="34101"/>
    <cellStyle name="Odstotek 6 2 11 5" xfId="34102"/>
    <cellStyle name="Odstotek 6 2 12" xfId="34103"/>
    <cellStyle name="Odstotek 6 2 12 2" xfId="34104"/>
    <cellStyle name="Odstotek 6 2 12 2 2" xfId="34105"/>
    <cellStyle name="Odstotek 6 2 12 3" xfId="34106"/>
    <cellStyle name="Odstotek 6 2 12 3 2" xfId="34107"/>
    <cellStyle name="Odstotek 6 2 12 4" xfId="34108"/>
    <cellStyle name="Odstotek 6 2 13" xfId="34109"/>
    <cellStyle name="Odstotek 6 2 13 2" xfId="34110"/>
    <cellStyle name="Odstotek 6 2 14" xfId="34111"/>
    <cellStyle name="Odstotek 6 2 14 2" xfId="34112"/>
    <cellStyle name="Odstotek 6 2 15" xfId="34113"/>
    <cellStyle name="Odstotek 6 2 2" xfId="34114"/>
    <cellStyle name="Odstotek 6 2 2 10" xfId="34115"/>
    <cellStyle name="Odstotek 6 2 2 10 2" xfId="34116"/>
    <cellStyle name="Odstotek 6 2 2 10 2 2" xfId="34117"/>
    <cellStyle name="Odstotek 6 2 2 10 2 2 2" xfId="34118"/>
    <cellStyle name="Odstotek 6 2 2 10 2 3" xfId="34119"/>
    <cellStyle name="Odstotek 6 2 2 10 2 3 2" xfId="34120"/>
    <cellStyle name="Odstotek 6 2 2 10 2 4" xfId="34121"/>
    <cellStyle name="Odstotek 6 2 2 10 3" xfId="34122"/>
    <cellStyle name="Odstotek 6 2 2 10 3 2" xfId="34123"/>
    <cellStyle name="Odstotek 6 2 2 10 4" xfId="34124"/>
    <cellStyle name="Odstotek 6 2 2 10 4 2" xfId="34125"/>
    <cellStyle name="Odstotek 6 2 2 10 5" xfId="34126"/>
    <cellStyle name="Odstotek 6 2 2 11" xfId="34127"/>
    <cellStyle name="Odstotek 6 2 2 11 2" xfId="34128"/>
    <cellStyle name="Odstotek 6 2 2 11 2 2" xfId="34129"/>
    <cellStyle name="Odstotek 6 2 2 11 3" xfId="34130"/>
    <cellStyle name="Odstotek 6 2 2 11 3 2" xfId="34131"/>
    <cellStyle name="Odstotek 6 2 2 11 4" xfId="34132"/>
    <cellStyle name="Odstotek 6 2 2 12" xfId="34133"/>
    <cellStyle name="Odstotek 6 2 2 12 2" xfId="34134"/>
    <cellStyle name="Odstotek 6 2 2 13" xfId="34135"/>
    <cellStyle name="Odstotek 6 2 2 13 2" xfId="34136"/>
    <cellStyle name="Odstotek 6 2 2 14" xfId="34137"/>
    <cellStyle name="Odstotek 6 2 2 2" xfId="34138"/>
    <cellStyle name="Odstotek 6 2 2 2 2" xfId="34139"/>
    <cellStyle name="Odstotek 6 2 2 2 2 2" xfId="34140"/>
    <cellStyle name="Odstotek 6 2 2 2 2 2 2" xfId="34141"/>
    <cellStyle name="Odstotek 6 2 2 2 2 2 2 2" xfId="34142"/>
    <cellStyle name="Odstotek 6 2 2 2 2 2 2 2 2" xfId="34143"/>
    <cellStyle name="Odstotek 6 2 2 2 2 2 2 3" xfId="34144"/>
    <cellStyle name="Odstotek 6 2 2 2 2 2 2 3 2" xfId="34145"/>
    <cellStyle name="Odstotek 6 2 2 2 2 2 2 4" xfId="34146"/>
    <cellStyle name="Odstotek 6 2 2 2 2 2 3" xfId="34147"/>
    <cellStyle name="Odstotek 6 2 2 2 2 2 3 2" xfId="34148"/>
    <cellStyle name="Odstotek 6 2 2 2 2 2 4" xfId="34149"/>
    <cellStyle name="Odstotek 6 2 2 2 2 2 4 2" xfId="34150"/>
    <cellStyle name="Odstotek 6 2 2 2 2 2 5" xfId="34151"/>
    <cellStyle name="Odstotek 6 2 2 2 2 3" xfId="34152"/>
    <cellStyle name="Odstotek 6 2 2 2 2 3 2" xfId="34153"/>
    <cellStyle name="Odstotek 6 2 2 2 2 3 2 2" xfId="34154"/>
    <cellStyle name="Odstotek 6 2 2 2 2 3 3" xfId="34155"/>
    <cellStyle name="Odstotek 6 2 2 2 2 3 3 2" xfId="34156"/>
    <cellStyle name="Odstotek 6 2 2 2 2 3 4" xfId="34157"/>
    <cellStyle name="Odstotek 6 2 2 2 2 4" xfId="34158"/>
    <cellStyle name="Odstotek 6 2 2 2 2 4 2" xfId="34159"/>
    <cellStyle name="Odstotek 6 2 2 2 2 5" xfId="34160"/>
    <cellStyle name="Odstotek 6 2 2 2 2 5 2" xfId="34161"/>
    <cellStyle name="Odstotek 6 2 2 2 2 6" xfId="34162"/>
    <cellStyle name="Odstotek 6 2 2 2 3" xfId="34163"/>
    <cellStyle name="Odstotek 6 2 2 2 3 2" xfId="34164"/>
    <cellStyle name="Odstotek 6 2 2 2 3 2 2" xfId="34165"/>
    <cellStyle name="Odstotek 6 2 2 2 3 2 2 2" xfId="34166"/>
    <cellStyle name="Odstotek 6 2 2 2 3 2 3" xfId="34167"/>
    <cellStyle name="Odstotek 6 2 2 2 3 2 3 2" xfId="34168"/>
    <cellStyle name="Odstotek 6 2 2 2 3 2 4" xfId="34169"/>
    <cellStyle name="Odstotek 6 2 2 2 3 3" xfId="34170"/>
    <cellStyle name="Odstotek 6 2 2 2 3 3 2" xfId="34171"/>
    <cellStyle name="Odstotek 6 2 2 2 3 4" xfId="34172"/>
    <cellStyle name="Odstotek 6 2 2 2 3 4 2" xfId="34173"/>
    <cellStyle name="Odstotek 6 2 2 2 3 5" xfId="34174"/>
    <cellStyle name="Odstotek 6 2 2 2 4" xfId="34175"/>
    <cellStyle name="Odstotek 6 2 2 2 4 2" xfId="34176"/>
    <cellStyle name="Odstotek 6 2 2 2 4 2 2" xfId="34177"/>
    <cellStyle name="Odstotek 6 2 2 2 4 3" xfId="34178"/>
    <cellStyle name="Odstotek 6 2 2 2 4 3 2" xfId="34179"/>
    <cellStyle name="Odstotek 6 2 2 2 4 4" xfId="34180"/>
    <cellStyle name="Odstotek 6 2 2 2 5" xfId="34181"/>
    <cellStyle name="Odstotek 6 2 2 2 5 2" xfId="34182"/>
    <cellStyle name="Odstotek 6 2 2 2 6" xfId="34183"/>
    <cellStyle name="Odstotek 6 2 2 2 6 2" xfId="34184"/>
    <cellStyle name="Odstotek 6 2 2 2 7" xfId="34185"/>
    <cellStyle name="Odstotek 6 2 2 3" xfId="34186"/>
    <cellStyle name="Odstotek 6 2 2 3 2" xfId="34187"/>
    <cellStyle name="Odstotek 6 2 2 3 2 2" xfId="34188"/>
    <cellStyle name="Odstotek 6 2 2 3 2 2 2" xfId="34189"/>
    <cellStyle name="Odstotek 6 2 2 3 2 2 2 2" xfId="34190"/>
    <cellStyle name="Odstotek 6 2 2 3 2 2 2 2 2" xfId="34191"/>
    <cellStyle name="Odstotek 6 2 2 3 2 2 2 3" xfId="34192"/>
    <cellStyle name="Odstotek 6 2 2 3 2 2 2 3 2" xfId="34193"/>
    <cellStyle name="Odstotek 6 2 2 3 2 2 2 4" xfId="34194"/>
    <cellStyle name="Odstotek 6 2 2 3 2 2 3" xfId="34195"/>
    <cellStyle name="Odstotek 6 2 2 3 2 2 3 2" xfId="34196"/>
    <cellStyle name="Odstotek 6 2 2 3 2 2 4" xfId="34197"/>
    <cellStyle name="Odstotek 6 2 2 3 2 2 4 2" xfId="34198"/>
    <cellStyle name="Odstotek 6 2 2 3 2 2 5" xfId="34199"/>
    <cellStyle name="Odstotek 6 2 2 3 2 3" xfId="34200"/>
    <cellStyle name="Odstotek 6 2 2 3 2 3 2" xfId="34201"/>
    <cellStyle name="Odstotek 6 2 2 3 2 3 2 2" xfId="34202"/>
    <cellStyle name="Odstotek 6 2 2 3 2 3 3" xfId="34203"/>
    <cellStyle name="Odstotek 6 2 2 3 2 3 3 2" xfId="34204"/>
    <cellStyle name="Odstotek 6 2 2 3 2 3 4" xfId="34205"/>
    <cellStyle name="Odstotek 6 2 2 3 2 4" xfId="34206"/>
    <cellStyle name="Odstotek 6 2 2 3 2 4 2" xfId="34207"/>
    <cellStyle name="Odstotek 6 2 2 3 2 5" xfId="34208"/>
    <cellStyle name="Odstotek 6 2 2 3 2 5 2" xfId="34209"/>
    <cellStyle name="Odstotek 6 2 2 3 2 6" xfId="34210"/>
    <cellStyle name="Odstotek 6 2 2 3 3" xfId="34211"/>
    <cellStyle name="Odstotek 6 2 2 3 3 2" xfId="34212"/>
    <cellStyle name="Odstotek 6 2 2 3 3 2 2" xfId="34213"/>
    <cellStyle name="Odstotek 6 2 2 3 3 2 2 2" xfId="34214"/>
    <cellStyle name="Odstotek 6 2 2 3 3 2 3" xfId="34215"/>
    <cellStyle name="Odstotek 6 2 2 3 3 2 3 2" xfId="34216"/>
    <cellStyle name="Odstotek 6 2 2 3 3 2 4" xfId="34217"/>
    <cellStyle name="Odstotek 6 2 2 3 3 3" xfId="34218"/>
    <cellStyle name="Odstotek 6 2 2 3 3 3 2" xfId="34219"/>
    <cellStyle name="Odstotek 6 2 2 3 3 4" xfId="34220"/>
    <cellStyle name="Odstotek 6 2 2 3 3 4 2" xfId="34221"/>
    <cellStyle name="Odstotek 6 2 2 3 3 5" xfId="34222"/>
    <cellStyle name="Odstotek 6 2 2 3 4" xfId="34223"/>
    <cellStyle name="Odstotek 6 2 2 3 4 2" xfId="34224"/>
    <cellStyle name="Odstotek 6 2 2 3 4 2 2" xfId="34225"/>
    <cellStyle name="Odstotek 6 2 2 3 4 3" xfId="34226"/>
    <cellStyle name="Odstotek 6 2 2 3 4 3 2" xfId="34227"/>
    <cellStyle name="Odstotek 6 2 2 3 4 4" xfId="34228"/>
    <cellStyle name="Odstotek 6 2 2 3 5" xfId="34229"/>
    <cellStyle name="Odstotek 6 2 2 3 5 2" xfId="34230"/>
    <cellStyle name="Odstotek 6 2 2 3 6" xfId="34231"/>
    <cellStyle name="Odstotek 6 2 2 3 6 2" xfId="34232"/>
    <cellStyle name="Odstotek 6 2 2 3 7" xfId="34233"/>
    <cellStyle name="Odstotek 6 2 2 4" xfId="34234"/>
    <cellStyle name="Odstotek 6 2 2 4 2" xfId="34235"/>
    <cellStyle name="Odstotek 6 2 2 4 2 2" xfId="34236"/>
    <cellStyle name="Odstotek 6 2 2 4 2 2 2" xfId="34237"/>
    <cellStyle name="Odstotek 6 2 2 4 2 2 2 2" xfId="34238"/>
    <cellStyle name="Odstotek 6 2 2 4 2 2 2 2 2" xfId="34239"/>
    <cellStyle name="Odstotek 6 2 2 4 2 2 2 3" xfId="34240"/>
    <cellStyle name="Odstotek 6 2 2 4 2 2 2 3 2" xfId="34241"/>
    <cellStyle name="Odstotek 6 2 2 4 2 2 2 4" xfId="34242"/>
    <cellStyle name="Odstotek 6 2 2 4 2 2 3" xfId="34243"/>
    <cellStyle name="Odstotek 6 2 2 4 2 2 3 2" xfId="34244"/>
    <cellStyle name="Odstotek 6 2 2 4 2 2 4" xfId="34245"/>
    <cellStyle name="Odstotek 6 2 2 4 2 2 4 2" xfId="34246"/>
    <cellStyle name="Odstotek 6 2 2 4 2 2 5" xfId="34247"/>
    <cellStyle name="Odstotek 6 2 2 4 2 3" xfId="34248"/>
    <cellStyle name="Odstotek 6 2 2 4 2 3 2" xfId="34249"/>
    <cellStyle name="Odstotek 6 2 2 4 2 3 2 2" xfId="34250"/>
    <cellStyle name="Odstotek 6 2 2 4 2 3 3" xfId="34251"/>
    <cellStyle name="Odstotek 6 2 2 4 2 3 3 2" xfId="34252"/>
    <cellStyle name="Odstotek 6 2 2 4 2 3 4" xfId="34253"/>
    <cellStyle name="Odstotek 6 2 2 4 2 4" xfId="34254"/>
    <cellStyle name="Odstotek 6 2 2 4 2 4 2" xfId="34255"/>
    <cellStyle name="Odstotek 6 2 2 4 2 5" xfId="34256"/>
    <cellStyle name="Odstotek 6 2 2 4 2 5 2" xfId="34257"/>
    <cellStyle name="Odstotek 6 2 2 4 2 6" xfId="34258"/>
    <cellStyle name="Odstotek 6 2 2 4 3" xfId="34259"/>
    <cellStyle name="Odstotek 6 2 2 4 3 2" xfId="34260"/>
    <cellStyle name="Odstotek 6 2 2 4 3 2 2" xfId="34261"/>
    <cellStyle name="Odstotek 6 2 2 4 3 2 2 2" xfId="34262"/>
    <cellStyle name="Odstotek 6 2 2 4 3 2 3" xfId="34263"/>
    <cellStyle name="Odstotek 6 2 2 4 3 2 3 2" xfId="34264"/>
    <cellStyle name="Odstotek 6 2 2 4 3 2 4" xfId="34265"/>
    <cellStyle name="Odstotek 6 2 2 4 3 3" xfId="34266"/>
    <cellStyle name="Odstotek 6 2 2 4 3 3 2" xfId="34267"/>
    <cellStyle name="Odstotek 6 2 2 4 3 4" xfId="34268"/>
    <cellStyle name="Odstotek 6 2 2 4 3 4 2" xfId="34269"/>
    <cellStyle name="Odstotek 6 2 2 4 3 5" xfId="34270"/>
    <cellStyle name="Odstotek 6 2 2 4 4" xfId="34271"/>
    <cellStyle name="Odstotek 6 2 2 4 4 2" xfId="34272"/>
    <cellStyle name="Odstotek 6 2 2 4 4 2 2" xfId="34273"/>
    <cellStyle name="Odstotek 6 2 2 4 4 3" xfId="34274"/>
    <cellStyle name="Odstotek 6 2 2 4 4 3 2" xfId="34275"/>
    <cellStyle name="Odstotek 6 2 2 4 4 4" xfId="34276"/>
    <cellStyle name="Odstotek 6 2 2 4 5" xfId="34277"/>
    <cellStyle name="Odstotek 6 2 2 4 5 2" xfId="34278"/>
    <cellStyle name="Odstotek 6 2 2 4 6" xfId="34279"/>
    <cellStyle name="Odstotek 6 2 2 4 6 2" xfId="34280"/>
    <cellStyle name="Odstotek 6 2 2 4 7" xfId="34281"/>
    <cellStyle name="Odstotek 6 2 2 5" xfId="34282"/>
    <cellStyle name="Odstotek 6 2 2 5 2" xfId="34283"/>
    <cellStyle name="Odstotek 6 2 2 5 2 2" xfId="34284"/>
    <cellStyle name="Odstotek 6 2 2 5 2 2 2" xfId="34285"/>
    <cellStyle name="Odstotek 6 2 2 5 2 2 2 2" xfId="34286"/>
    <cellStyle name="Odstotek 6 2 2 5 2 2 2 2 2" xfId="34287"/>
    <cellStyle name="Odstotek 6 2 2 5 2 2 2 3" xfId="34288"/>
    <cellStyle name="Odstotek 6 2 2 5 2 2 2 3 2" xfId="34289"/>
    <cellStyle name="Odstotek 6 2 2 5 2 2 2 4" xfId="34290"/>
    <cellStyle name="Odstotek 6 2 2 5 2 2 3" xfId="34291"/>
    <cellStyle name="Odstotek 6 2 2 5 2 2 3 2" xfId="34292"/>
    <cellStyle name="Odstotek 6 2 2 5 2 2 4" xfId="34293"/>
    <cellStyle name="Odstotek 6 2 2 5 2 2 4 2" xfId="34294"/>
    <cellStyle name="Odstotek 6 2 2 5 2 2 5" xfId="34295"/>
    <cellStyle name="Odstotek 6 2 2 5 2 3" xfId="34296"/>
    <cellStyle name="Odstotek 6 2 2 5 2 3 2" xfId="34297"/>
    <cellStyle name="Odstotek 6 2 2 5 2 3 2 2" xfId="34298"/>
    <cellStyle name="Odstotek 6 2 2 5 2 3 3" xfId="34299"/>
    <cellStyle name="Odstotek 6 2 2 5 2 3 3 2" xfId="34300"/>
    <cellStyle name="Odstotek 6 2 2 5 2 3 4" xfId="34301"/>
    <cellStyle name="Odstotek 6 2 2 5 2 4" xfId="34302"/>
    <cellStyle name="Odstotek 6 2 2 5 2 4 2" xfId="34303"/>
    <cellStyle name="Odstotek 6 2 2 5 2 5" xfId="34304"/>
    <cellStyle name="Odstotek 6 2 2 5 2 5 2" xfId="34305"/>
    <cellStyle name="Odstotek 6 2 2 5 2 6" xfId="34306"/>
    <cellStyle name="Odstotek 6 2 2 5 3" xfId="34307"/>
    <cellStyle name="Odstotek 6 2 2 5 3 2" xfId="34308"/>
    <cellStyle name="Odstotek 6 2 2 5 3 2 2" xfId="34309"/>
    <cellStyle name="Odstotek 6 2 2 5 3 2 2 2" xfId="34310"/>
    <cellStyle name="Odstotek 6 2 2 5 3 2 3" xfId="34311"/>
    <cellStyle name="Odstotek 6 2 2 5 3 2 3 2" xfId="34312"/>
    <cellStyle name="Odstotek 6 2 2 5 3 2 4" xfId="34313"/>
    <cellStyle name="Odstotek 6 2 2 5 3 3" xfId="34314"/>
    <cellStyle name="Odstotek 6 2 2 5 3 3 2" xfId="34315"/>
    <cellStyle name="Odstotek 6 2 2 5 3 4" xfId="34316"/>
    <cellStyle name="Odstotek 6 2 2 5 3 4 2" xfId="34317"/>
    <cellStyle name="Odstotek 6 2 2 5 3 5" xfId="34318"/>
    <cellStyle name="Odstotek 6 2 2 5 4" xfId="34319"/>
    <cellStyle name="Odstotek 6 2 2 5 4 2" xfId="34320"/>
    <cellStyle name="Odstotek 6 2 2 5 4 2 2" xfId="34321"/>
    <cellStyle name="Odstotek 6 2 2 5 4 3" xfId="34322"/>
    <cellStyle name="Odstotek 6 2 2 5 4 3 2" xfId="34323"/>
    <cellStyle name="Odstotek 6 2 2 5 4 4" xfId="34324"/>
    <cellStyle name="Odstotek 6 2 2 5 5" xfId="34325"/>
    <cellStyle name="Odstotek 6 2 2 5 5 2" xfId="34326"/>
    <cellStyle name="Odstotek 6 2 2 5 6" xfId="34327"/>
    <cellStyle name="Odstotek 6 2 2 5 6 2" xfId="34328"/>
    <cellStyle name="Odstotek 6 2 2 5 7" xfId="34329"/>
    <cellStyle name="Odstotek 6 2 2 6" xfId="34330"/>
    <cellStyle name="Odstotek 6 2 2 6 2" xfId="34331"/>
    <cellStyle name="Odstotek 6 2 2 6 2 2" xfId="34332"/>
    <cellStyle name="Odstotek 6 2 2 6 2 2 2" xfId="34333"/>
    <cellStyle name="Odstotek 6 2 2 6 2 2 2 2" xfId="34334"/>
    <cellStyle name="Odstotek 6 2 2 6 2 2 2 2 2" xfId="34335"/>
    <cellStyle name="Odstotek 6 2 2 6 2 2 2 3" xfId="34336"/>
    <cellStyle name="Odstotek 6 2 2 6 2 2 2 3 2" xfId="34337"/>
    <cellStyle name="Odstotek 6 2 2 6 2 2 2 4" xfId="34338"/>
    <cellStyle name="Odstotek 6 2 2 6 2 2 3" xfId="34339"/>
    <cellStyle name="Odstotek 6 2 2 6 2 2 3 2" xfId="34340"/>
    <cellStyle name="Odstotek 6 2 2 6 2 2 4" xfId="34341"/>
    <cellStyle name="Odstotek 6 2 2 6 2 2 4 2" xfId="34342"/>
    <cellStyle name="Odstotek 6 2 2 6 2 2 5" xfId="34343"/>
    <cellStyle name="Odstotek 6 2 2 6 2 3" xfId="34344"/>
    <cellStyle name="Odstotek 6 2 2 6 2 3 2" xfId="34345"/>
    <cellStyle name="Odstotek 6 2 2 6 2 3 2 2" xfId="34346"/>
    <cellStyle name="Odstotek 6 2 2 6 2 3 3" xfId="34347"/>
    <cellStyle name="Odstotek 6 2 2 6 2 3 3 2" xfId="34348"/>
    <cellStyle name="Odstotek 6 2 2 6 2 3 4" xfId="34349"/>
    <cellStyle name="Odstotek 6 2 2 6 2 4" xfId="34350"/>
    <cellStyle name="Odstotek 6 2 2 6 2 4 2" xfId="34351"/>
    <cellStyle name="Odstotek 6 2 2 6 2 5" xfId="34352"/>
    <cellStyle name="Odstotek 6 2 2 6 2 5 2" xfId="34353"/>
    <cellStyle name="Odstotek 6 2 2 6 2 6" xfId="34354"/>
    <cellStyle name="Odstotek 6 2 2 6 3" xfId="34355"/>
    <cellStyle name="Odstotek 6 2 2 6 3 2" xfId="34356"/>
    <cellStyle name="Odstotek 6 2 2 6 3 2 2" xfId="34357"/>
    <cellStyle name="Odstotek 6 2 2 6 3 2 2 2" xfId="34358"/>
    <cellStyle name="Odstotek 6 2 2 6 3 2 3" xfId="34359"/>
    <cellStyle name="Odstotek 6 2 2 6 3 2 3 2" xfId="34360"/>
    <cellStyle name="Odstotek 6 2 2 6 3 2 4" xfId="34361"/>
    <cellStyle name="Odstotek 6 2 2 6 3 3" xfId="34362"/>
    <cellStyle name="Odstotek 6 2 2 6 3 3 2" xfId="34363"/>
    <cellStyle name="Odstotek 6 2 2 6 3 4" xfId="34364"/>
    <cellStyle name="Odstotek 6 2 2 6 3 4 2" xfId="34365"/>
    <cellStyle name="Odstotek 6 2 2 6 3 5" xfId="34366"/>
    <cellStyle name="Odstotek 6 2 2 6 4" xfId="34367"/>
    <cellStyle name="Odstotek 6 2 2 6 4 2" xfId="34368"/>
    <cellStyle name="Odstotek 6 2 2 6 4 2 2" xfId="34369"/>
    <cellStyle name="Odstotek 6 2 2 6 4 3" xfId="34370"/>
    <cellStyle name="Odstotek 6 2 2 6 4 3 2" xfId="34371"/>
    <cellStyle name="Odstotek 6 2 2 6 4 4" xfId="34372"/>
    <cellStyle name="Odstotek 6 2 2 6 5" xfId="34373"/>
    <cellStyle name="Odstotek 6 2 2 6 5 2" xfId="34374"/>
    <cellStyle name="Odstotek 6 2 2 6 6" xfId="34375"/>
    <cellStyle name="Odstotek 6 2 2 6 6 2" xfId="34376"/>
    <cellStyle name="Odstotek 6 2 2 6 7" xfId="34377"/>
    <cellStyle name="Odstotek 6 2 2 7" xfId="34378"/>
    <cellStyle name="Odstotek 6 2 2 7 2" xfId="34379"/>
    <cellStyle name="Odstotek 6 2 2 7 2 2" xfId="34380"/>
    <cellStyle name="Odstotek 6 2 2 7 2 2 2" xfId="34381"/>
    <cellStyle name="Odstotek 6 2 2 7 2 2 2 2" xfId="34382"/>
    <cellStyle name="Odstotek 6 2 2 7 2 2 2 2 2" xfId="34383"/>
    <cellStyle name="Odstotek 6 2 2 7 2 2 2 3" xfId="34384"/>
    <cellStyle name="Odstotek 6 2 2 7 2 2 2 3 2" xfId="34385"/>
    <cellStyle name="Odstotek 6 2 2 7 2 2 2 4" xfId="34386"/>
    <cellStyle name="Odstotek 6 2 2 7 2 2 3" xfId="34387"/>
    <cellStyle name="Odstotek 6 2 2 7 2 2 3 2" xfId="34388"/>
    <cellStyle name="Odstotek 6 2 2 7 2 2 4" xfId="34389"/>
    <cellStyle name="Odstotek 6 2 2 7 2 2 4 2" xfId="34390"/>
    <cellStyle name="Odstotek 6 2 2 7 2 2 5" xfId="34391"/>
    <cellStyle name="Odstotek 6 2 2 7 2 3" xfId="34392"/>
    <cellStyle name="Odstotek 6 2 2 7 2 3 2" xfId="34393"/>
    <cellStyle name="Odstotek 6 2 2 7 2 3 2 2" xfId="34394"/>
    <cellStyle name="Odstotek 6 2 2 7 2 3 3" xfId="34395"/>
    <cellStyle name="Odstotek 6 2 2 7 2 3 3 2" xfId="34396"/>
    <cellStyle name="Odstotek 6 2 2 7 2 3 4" xfId="34397"/>
    <cellStyle name="Odstotek 6 2 2 7 2 4" xfId="34398"/>
    <cellStyle name="Odstotek 6 2 2 7 2 4 2" xfId="34399"/>
    <cellStyle name="Odstotek 6 2 2 7 2 5" xfId="34400"/>
    <cellStyle name="Odstotek 6 2 2 7 2 5 2" xfId="34401"/>
    <cellStyle name="Odstotek 6 2 2 7 2 6" xfId="34402"/>
    <cellStyle name="Odstotek 6 2 2 7 3" xfId="34403"/>
    <cellStyle name="Odstotek 6 2 2 7 3 2" xfId="34404"/>
    <cellStyle name="Odstotek 6 2 2 7 3 2 2" xfId="34405"/>
    <cellStyle name="Odstotek 6 2 2 7 3 2 2 2" xfId="34406"/>
    <cellStyle name="Odstotek 6 2 2 7 3 2 3" xfId="34407"/>
    <cellStyle name="Odstotek 6 2 2 7 3 2 3 2" xfId="34408"/>
    <cellStyle name="Odstotek 6 2 2 7 3 2 4" xfId="34409"/>
    <cellStyle name="Odstotek 6 2 2 7 3 3" xfId="34410"/>
    <cellStyle name="Odstotek 6 2 2 7 3 3 2" xfId="34411"/>
    <cellStyle name="Odstotek 6 2 2 7 3 4" xfId="34412"/>
    <cellStyle name="Odstotek 6 2 2 7 3 4 2" xfId="34413"/>
    <cellStyle name="Odstotek 6 2 2 7 3 5" xfId="34414"/>
    <cellStyle name="Odstotek 6 2 2 7 4" xfId="34415"/>
    <cellStyle name="Odstotek 6 2 2 7 4 2" xfId="34416"/>
    <cellStyle name="Odstotek 6 2 2 7 4 2 2" xfId="34417"/>
    <cellStyle name="Odstotek 6 2 2 7 4 3" xfId="34418"/>
    <cellStyle name="Odstotek 6 2 2 7 4 3 2" xfId="34419"/>
    <cellStyle name="Odstotek 6 2 2 7 4 4" xfId="34420"/>
    <cellStyle name="Odstotek 6 2 2 7 5" xfId="34421"/>
    <cellStyle name="Odstotek 6 2 2 7 5 2" xfId="34422"/>
    <cellStyle name="Odstotek 6 2 2 7 6" xfId="34423"/>
    <cellStyle name="Odstotek 6 2 2 7 6 2" xfId="34424"/>
    <cellStyle name="Odstotek 6 2 2 7 7" xfId="34425"/>
    <cellStyle name="Odstotek 6 2 2 8" xfId="34426"/>
    <cellStyle name="Odstotek 6 2 2 8 2" xfId="34427"/>
    <cellStyle name="Odstotek 6 2 2 8 2 2" xfId="34428"/>
    <cellStyle name="Odstotek 6 2 2 8 2 2 2" xfId="34429"/>
    <cellStyle name="Odstotek 6 2 2 8 2 2 2 2" xfId="34430"/>
    <cellStyle name="Odstotek 6 2 2 8 2 2 2 2 2" xfId="34431"/>
    <cellStyle name="Odstotek 6 2 2 8 2 2 2 3" xfId="34432"/>
    <cellStyle name="Odstotek 6 2 2 8 2 2 2 3 2" xfId="34433"/>
    <cellStyle name="Odstotek 6 2 2 8 2 2 2 4" xfId="34434"/>
    <cellStyle name="Odstotek 6 2 2 8 2 2 3" xfId="34435"/>
    <cellStyle name="Odstotek 6 2 2 8 2 2 3 2" xfId="34436"/>
    <cellStyle name="Odstotek 6 2 2 8 2 2 4" xfId="34437"/>
    <cellStyle name="Odstotek 6 2 2 8 2 2 4 2" xfId="34438"/>
    <cellStyle name="Odstotek 6 2 2 8 2 2 5" xfId="34439"/>
    <cellStyle name="Odstotek 6 2 2 8 2 3" xfId="34440"/>
    <cellStyle name="Odstotek 6 2 2 8 2 3 2" xfId="34441"/>
    <cellStyle name="Odstotek 6 2 2 8 2 3 2 2" xfId="34442"/>
    <cellStyle name="Odstotek 6 2 2 8 2 3 3" xfId="34443"/>
    <cellStyle name="Odstotek 6 2 2 8 2 3 3 2" xfId="34444"/>
    <cellStyle name="Odstotek 6 2 2 8 2 3 4" xfId="34445"/>
    <cellStyle name="Odstotek 6 2 2 8 2 4" xfId="34446"/>
    <cellStyle name="Odstotek 6 2 2 8 2 4 2" xfId="34447"/>
    <cellStyle name="Odstotek 6 2 2 8 2 5" xfId="34448"/>
    <cellStyle name="Odstotek 6 2 2 8 2 5 2" xfId="34449"/>
    <cellStyle name="Odstotek 6 2 2 8 2 6" xfId="34450"/>
    <cellStyle name="Odstotek 6 2 2 8 3" xfId="34451"/>
    <cellStyle name="Odstotek 6 2 2 8 3 2" xfId="34452"/>
    <cellStyle name="Odstotek 6 2 2 8 3 2 2" xfId="34453"/>
    <cellStyle name="Odstotek 6 2 2 8 3 2 2 2" xfId="34454"/>
    <cellStyle name="Odstotek 6 2 2 8 3 2 3" xfId="34455"/>
    <cellStyle name="Odstotek 6 2 2 8 3 2 3 2" xfId="34456"/>
    <cellStyle name="Odstotek 6 2 2 8 3 2 4" xfId="34457"/>
    <cellStyle name="Odstotek 6 2 2 8 3 3" xfId="34458"/>
    <cellStyle name="Odstotek 6 2 2 8 3 3 2" xfId="34459"/>
    <cellStyle name="Odstotek 6 2 2 8 3 4" xfId="34460"/>
    <cellStyle name="Odstotek 6 2 2 8 3 4 2" xfId="34461"/>
    <cellStyle name="Odstotek 6 2 2 8 3 5" xfId="34462"/>
    <cellStyle name="Odstotek 6 2 2 8 4" xfId="34463"/>
    <cellStyle name="Odstotek 6 2 2 8 4 2" xfId="34464"/>
    <cellStyle name="Odstotek 6 2 2 8 4 2 2" xfId="34465"/>
    <cellStyle name="Odstotek 6 2 2 8 4 3" xfId="34466"/>
    <cellStyle name="Odstotek 6 2 2 8 4 3 2" xfId="34467"/>
    <cellStyle name="Odstotek 6 2 2 8 4 4" xfId="34468"/>
    <cellStyle name="Odstotek 6 2 2 8 5" xfId="34469"/>
    <cellStyle name="Odstotek 6 2 2 8 5 2" xfId="34470"/>
    <cellStyle name="Odstotek 6 2 2 8 6" xfId="34471"/>
    <cellStyle name="Odstotek 6 2 2 8 6 2" xfId="34472"/>
    <cellStyle name="Odstotek 6 2 2 8 7" xfId="34473"/>
    <cellStyle name="Odstotek 6 2 2 9" xfId="34474"/>
    <cellStyle name="Odstotek 6 2 2 9 2" xfId="34475"/>
    <cellStyle name="Odstotek 6 2 2 9 2 2" xfId="34476"/>
    <cellStyle name="Odstotek 6 2 2 9 2 2 2" xfId="34477"/>
    <cellStyle name="Odstotek 6 2 2 9 2 2 2 2" xfId="34478"/>
    <cellStyle name="Odstotek 6 2 2 9 2 2 3" xfId="34479"/>
    <cellStyle name="Odstotek 6 2 2 9 2 2 3 2" xfId="34480"/>
    <cellStyle name="Odstotek 6 2 2 9 2 2 4" xfId="34481"/>
    <cellStyle name="Odstotek 6 2 2 9 2 3" xfId="34482"/>
    <cellStyle name="Odstotek 6 2 2 9 2 3 2" xfId="34483"/>
    <cellStyle name="Odstotek 6 2 2 9 2 4" xfId="34484"/>
    <cellStyle name="Odstotek 6 2 2 9 2 4 2" xfId="34485"/>
    <cellStyle name="Odstotek 6 2 2 9 2 5" xfId="34486"/>
    <cellStyle name="Odstotek 6 2 2 9 3" xfId="34487"/>
    <cellStyle name="Odstotek 6 2 2 9 3 2" xfId="34488"/>
    <cellStyle name="Odstotek 6 2 2 9 3 2 2" xfId="34489"/>
    <cellStyle name="Odstotek 6 2 2 9 3 3" xfId="34490"/>
    <cellStyle name="Odstotek 6 2 2 9 3 3 2" xfId="34491"/>
    <cellStyle name="Odstotek 6 2 2 9 3 4" xfId="34492"/>
    <cellStyle name="Odstotek 6 2 2 9 4" xfId="34493"/>
    <cellStyle name="Odstotek 6 2 2 9 4 2" xfId="34494"/>
    <cellStyle name="Odstotek 6 2 2 9 5" xfId="34495"/>
    <cellStyle name="Odstotek 6 2 2 9 5 2" xfId="34496"/>
    <cellStyle name="Odstotek 6 2 2 9 6" xfId="34497"/>
    <cellStyle name="Odstotek 6 2 3" xfId="34498"/>
    <cellStyle name="Odstotek 6 2 3 2" xfId="34499"/>
    <cellStyle name="Odstotek 6 2 3 2 2" xfId="34500"/>
    <cellStyle name="Odstotek 6 2 3 2 2 2" xfId="34501"/>
    <cellStyle name="Odstotek 6 2 3 2 2 2 2" xfId="34502"/>
    <cellStyle name="Odstotek 6 2 3 2 2 2 2 2" xfId="34503"/>
    <cellStyle name="Odstotek 6 2 3 2 2 2 3" xfId="34504"/>
    <cellStyle name="Odstotek 6 2 3 2 2 2 3 2" xfId="34505"/>
    <cellStyle name="Odstotek 6 2 3 2 2 2 4" xfId="34506"/>
    <cellStyle name="Odstotek 6 2 3 2 2 3" xfId="34507"/>
    <cellStyle name="Odstotek 6 2 3 2 2 3 2" xfId="34508"/>
    <cellStyle name="Odstotek 6 2 3 2 2 4" xfId="34509"/>
    <cellStyle name="Odstotek 6 2 3 2 2 4 2" xfId="34510"/>
    <cellStyle name="Odstotek 6 2 3 2 2 5" xfId="34511"/>
    <cellStyle name="Odstotek 6 2 3 2 3" xfId="34512"/>
    <cellStyle name="Odstotek 6 2 3 2 3 2" xfId="34513"/>
    <cellStyle name="Odstotek 6 2 3 2 3 2 2" xfId="34514"/>
    <cellStyle name="Odstotek 6 2 3 2 3 3" xfId="34515"/>
    <cellStyle name="Odstotek 6 2 3 2 3 3 2" xfId="34516"/>
    <cellStyle name="Odstotek 6 2 3 2 3 4" xfId="34517"/>
    <cellStyle name="Odstotek 6 2 3 2 4" xfId="34518"/>
    <cellStyle name="Odstotek 6 2 3 2 4 2" xfId="34519"/>
    <cellStyle name="Odstotek 6 2 3 2 5" xfId="34520"/>
    <cellStyle name="Odstotek 6 2 3 2 5 2" xfId="34521"/>
    <cellStyle name="Odstotek 6 2 3 2 6" xfId="34522"/>
    <cellStyle name="Odstotek 6 2 3 3" xfId="34523"/>
    <cellStyle name="Odstotek 6 2 3 3 2" xfId="34524"/>
    <cellStyle name="Odstotek 6 2 3 3 2 2" xfId="34525"/>
    <cellStyle name="Odstotek 6 2 3 3 2 2 2" xfId="34526"/>
    <cellStyle name="Odstotek 6 2 3 3 2 3" xfId="34527"/>
    <cellStyle name="Odstotek 6 2 3 3 2 3 2" xfId="34528"/>
    <cellStyle name="Odstotek 6 2 3 3 2 4" xfId="34529"/>
    <cellStyle name="Odstotek 6 2 3 3 3" xfId="34530"/>
    <cellStyle name="Odstotek 6 2 3 3 3 2" xfId="34531"/>
    <cellStyle name="Odstotek 6 2 3 3 4" xfId="34532"/>
    <cellStyle name="Odstotek 6 2 3 3 4 2" xfId="34533"/>
    <cellStyle name="Odstotek 6 2 3 3 5" xfId="34534"/>
    <cellStyle name="Odstotek 6 2 3 4" xfId="34535"/>
    <cellStyle name="Odstotek 6 2 3 4 2" xfId="34536"/>
    <cellStyle name="Odstotek 6 2 3 4 2 2" xfId="34537"/>
    <cellStyle name="Odstotek 6 2 3 4 3" xfId="34538"/>
    <cellStyle name="Odstotek 6 2 3 4 3 2" xfId="34539"/>
    <cellStyle name="Odstotek 6 2 3 4 4" xfId="34540"/>
    <cellStyle name="Odstotek 6 2 3 5" xfId="34541"/>
    <cellStyle name="Odstotek 6 2 3 5 2" xfId="34542"/>
    <cellStyle name="Odstotek 6 2 3 6" xfId="34543"/>
    <cellStyle name="Odstotek 6 2 3 6 2" xfId="34544"/>
    <cellStyle name="Odstotek 6 2 3 7" xfId="34545"/>
    <cellStyle name="Odstotek 6 2 4" xfId="34546"/>
    <cellStyle name="Odstotek 6 2 4 2" xfId="34547"/>
    <cellStyle name="Odstotek 6 2 4 2 2" xfId="34548"/>
    <cellStyle name="Odstotek 6 2 4 2 2 2" xfId="34549"/>
    <cellStyle name="Odstotek 6 2 4 2 2 2 2" xfId="34550"/>
    <cellStyle name="Odstotek 6 2 4 2 2 2 2 2" xfId="34551"/>
    <cellStyle name="Odstotek 6 2 4 2 2 2 3" xfId="34552"/>
    <cellStyle name="Odstotek 6 2 4 2 2 2 3 2" xfId="34553"/>
    <cellStyle name="Odstotek 6 2 4 2 2 2 4" xfId="34554"/>
    <cellStyle name="Odstotek 6 2 4 2 2 3" xfId="34555"/>
    <cellStyle name="Odstotek 6 2 4 2 2 3 2" xfId="34556"/>
    <cellStyle name="Odstotek 6 2 4 2 2 4" xfId="34557"/>
    <cellStyle name="Odstotek 6 2 4 2 2 4 2" xfId="34558"/>
    <cellStyle name="Odstotek 6 2 4 2 2 5" xfId="34559"/>
    <cellStyle name="Odstotek 6 2 4 2 3" xfId="34560"/>
    <cellStyle name="Odstotek 6 2 4 2 3 2" xfId="34561"/>
    <cellStyle name="Odstotek 6 2 4 2 3 2 2" xfId="34562"/>
    <cellStyle name="Odstotek 6 2 4 2 3 3" xfId="34563"/>
    <cellStyle name="Odstotek 6 2 4 2 3 3 2" xfId="34564"/>
    <cellStyle name="Odstotek 6 2 4 2 3 4" xfId="34565"/>
    <cellStyle name="Odstotek 6 2 4 2 4" xfId="34566"/>
    <cellStyle name="Odstotek 6 2 4 2 4 2" xfId="34567"/>
    <cellStyle name="Odstotek 6 2 4 2 5" xfId="34568"/>
    <cellStyle name="Odstotek 6 2 4 2 5 2" xfId="34569"/>
    <cellStyle name="Odstotek 6 2 4 2 6" xfId="34570"/>
    <cellStyle name="Odstotek 6 2 4 3" xfId="34571"/>
    <cellStyle name="Odstotek 6 2 4 3 2" xfId="34572"/>
    <cellStyle name="Odstotek 6 2 4 3 2 2" xfId="34573"/>
    <cellStyle name="Odstotek 6 2 4 3 2 2 2" xfId="34574"/>
    <cellStyle name="Odstotek 6 2 4 3 2 3" xfId="34575"/>
    <cellStyle name="Odstotek 6 2 4 3 2 3 2" xfId="34576"/>
    <cellStyle name="Odstotek 6 2 4 3 2 4" xfId="34577"/>
    <cellStyle name="Odstotek 6 2 4 3 3" xfId="34578"/>
    <cellStyle name="Odstotek 6 2 4 3 3 2" xfId="34579"/>
    <cellStyle name="Odstotek 6 2 4 3 4" xfId="34580"/>
    <cellStyle name="Odstotek 6 2 4 3 4 2" xfId="34581"/>
    <cellStyle name="Odstotek 6 2 4 3 5" xfId="34582"/>
    <cellStyle name="Odstotek 6 2 4 4" xfId="34583"/>
    <cellStyle name="Odstotek 6 2 4 4 2" xfId="34584"/>
    <cellStyle name="Odstotek 6 2 4 4 2 2" xfId="34585"/>
    <cellStyle name="Odstotek 6 2 4 4 3" xfId="34586"/>
    <cellStyle name="Odstotek 6 2 4 4 3 2" xfId="34587"/>
    <cellStyle name="Odstotek 6 2 4 4 4" xfId="34588"/>
    <cellStyle name="Odstotek 6 2 4 5" xfId="34589"/>
    <cellStyle name="Odstotek 6 2 4 5 2" xfId="34590"/>
    <cellStyle name="Odstotek 6 2 4 6" xfId="34591"/>
    <cellStyle name="Odstotek 6 2 4 6 2" xfId="34592"/>
    <cellStyle name="Odstotek 6 2 4 7" xfId="34593"/>
    <cellStyle name="Odstotek 6 2 5" xfId="34594"/>
    <cellStyle name="Odstotek 6 2 5 2" xfId="34595"/>
    <cellStyle name="Odstotek 6 2 5 2 2" xfId="34596"/>
    <cellStyle name="Odstotek 6 2 5 2 2 2" xfId="34597"/>
    <cellStyle name="Odstotek 6 2 5 2 2 2 2" xfId="34598"/>
    <cellStyle name="Odstotek 6 2 5 2 2 2 2 2" xfId="34599"/>
    <cellStyle name="Odstotek 6 2 5 2 2 2 3" xfId="34600"/>
    <cellStyle name="Odstotek 6 2 5 2 2 2 3 2" xfId="34601"/>
    <cellStyle name="Odstotek 6 2 5 2 2 2 4" xfId="34602"/>
    <cellStyle name="Odstotek 6 2 5 2 2 3" xfId="34603"/>
    <cellStyle name="Odstotek 6 2 5 2 2 3 2" xfId="34604"/>
    <cellStyle name="Odstotek 6 2 5 2 2 4" xfId="34605"/>
    <cellStyle name="Odstotek 6 2 5 2 2 4 2" xfId="34606"/>
    <cellStyle name="Odstotek 6 2 5 2 2 5" xfId="34607"/>
    <cellStyle name="Odstotek 6 2 5 2 3" xfId="34608"/>
    <cellStyle name="Odstotek 6 2 5 2 3 2" xfId="34609"/>
    <cellStyle name="Odstotek 6 2 5 2 3 2 2" xfId="34610"/>
    <cellStyle name="Odstotek 6 2 5 2 3 3" xfId="34611"/>
    <cellStyle name="Odstotek 6 2 5 2 3 3 2" xfId="34612"/>
    <cellStyle name="Odstotek 6 2 5 2 3 4" xfId="34613"/>
    <cellStyle name="Odstotek 6 2 5 2 4" xfId="34614"/>
    <cellStyle name="Odstotek 6 2 5 2 4 2" xfId="34615"/>
    <cellStyle name="Odstotek 6 2 5 2 5" xfId="34616"/>
    <cellStyle name="Odstotek 6 2 5 2 5 2" xfId="34617"/>
    <cellStyle name="Odstotek 6 2 5 2 6" xfId="34618"/>
    <cellStyle name="Odstotek 6 2 5 3" xfId="34619"/>
    <cellStyle name="Odstotek 6 2 5 3 2" xfId="34620"/>
    <cellStyle name="Odstotek 6 2 5 3 2 2" xfId="34621"/>
    <cellStyle name="Odstotek 6 2 5 3 2 2 2" xfId="34622"/>
    <cellStyle name="Odstotek 6 2 5 3 2 3" xfId="34623"/>
    <cellStyle name="Odstotek 6 2 5 3 2 3 2" xfId="34624"/>
    <cellStyle name="Odstotek 6 2 5 3 2 4" xfId="34625"/>
    <cellStyle name="Odstotek 6 2 5 3 3" xfId="34626"/>
    <cellStyle name="Odstotek 6 2 5 3 3 2" xfId="34627"/>
    <cellStyle name="Odstotek 6 2 5 3 4" xfId="34628"/>
    <cellStyle name="Odstotek 6 2 5 3 4 2" xfId="34629"/>
    <cellStyle name="Odstotek 6 2 5 3 5" xfId="34630"/>
    <cellStyle name="Odstotek 6 2 5 4" xfId="34631"/>
    <cellStyle name="Odstotek 6 2 5 4 2" xfId="34632"/>
    <cellStyle name="Odstotek 6 2 5 4 2 2" xfId="34633"/>
    <cellStyle name="Odstotek 6 2 5 4 3" xfId="34634"/>
    <cellStyle name="Odstotek 6 2 5 4 3 2" xfId="34635"/>
    <cellStyle name="Odstotek 6 2 5 4 4" xfId="34636"/>
    <cellStyle name="Odstotek 6 2 5 5" xfId="34637"/>
    <cellStyle name="Odstotek 6 2 5 5 2" xfId="34638"/>
    <cellStyle name="Odstotek 6 2 5 6" xfId="34639"/>
    <cellStyle name="Odstotek 6 2 5 6 2" xfId="34640"/>
    <cellStyle name="Odstotek 6 2 5 7" xfId="34641"/>
    <cellStyle name="Odstotek 6 2 6" xfId="34642"/>
    <cellStyle name="Odstotek 6 2 6 2" xfId="34643"/>
    <cellStyle name="Odstotek 6 2 6 2 2" xfId="34644"/>
    <cellStyle name="Odstotek 6 2 6 2 2 2" xfId="34645"/>
    <cellStyle name="Odstotek 6 2 6 2 2 2 2" xfId="34646"/>
    <cellStyle name="Odstotek 6 2 6 2 2 2 2 2" xfId="34647"/>
    <cellStyle name="Odstotek 6 2 6 2 2 2 3" xfId="34648"/>
    <cellStyle name="Odstotek 6 2 6 2 2 2 3 2" xfId="34649"/>
    <cellStyle name="Odstotek 6 2 6 2 2 2 4" xfId="34650"/>
    <cellStyle name="Odstotek 6 2 6 2 2 3" xfId="34651"/>
    <cellStyle name="Odstotek 6 2 6 2 2 3 2" xfId="34652"/>
    <cellStyle name="Odstotek 6 2 6 2 2 4" xfId="34653"/>
    <cellStyle name="Odstotek 6 2 6 2 2 4 2" xfId="34654"/>
    <cellStyle name="Odstotek 6 2 6 2 2 5" xfId="34655"/>
    <cellStyle name="Odstotek 6 2 6 2 3" xfId="34656"/>
    <cellStyle name="Odstotek 6 2 6 2 3 2" xfId="34657"/>
    <cellStyle name="Odstotek 6 2 6 2 3 2 2" xfId="34658"/>
    <cellStyle name="Odstotek 6 2 6 2 3 3" xfId="34659"/>
    <cellStyle name="Odstotek 6 2 6 2 3 3 2" xfId="34660"/>
    <cellStyle name="Odstotek 6 2 6 2 3 4" xfId="34661"/>
    <cellStyle name="Odstotek 6 2 6 2 4" xfId="34662"/>
    <cellStyle name="Odstotek 6 2 6 2 4 2" xfId="34663"/>
    <cellStyle name="Odstotek 6 2 6 2 5" xfId="34664"/>
    <cellStyle name="Odstotek 6 2 6 2 5 2" xfId="34665"/>
    <cellStyle name="Odstotek 6 2 6 2 6" xfId="34666"/>
    <cellStyle name="Odstotek 6 2 6 3" xfId="34667"/>
    <cellStyle name="Odstotek 6 2 6 3 2" xfId="34668"/>
    <cellStyle name="Odstotek 6 2 6 3 2 2" xfId="34669"/>
    <cellStyle name="Odstotek 6 2 6 3 2 2 2" xfId="34670"/>
    <cellStyle name="Odstotek 6 2 6 3 2 3" xfId="34671"/>
    <cellStyle name="Odstotek 6 2 6 3 2 3 2" xfId="34672"/>
    <cellStyle name="Odstotek 6 2 6 3 2 4" xfId="34673"/>
    <cellStyle name="Odstotek 6 2 6 3 3" xfId="34674"/>
    <cellStyle name="Odstotek 6 2 6 3 3 2" xfId="34675"/>
    <cellStyle name="Odstotek 6 2 6 3 4" xfId="34676"/>
    <cellStyle name="Odstotek 6 2 6 3 4 2" xfId="34677"/>
    <cellStyle name="Odstotek 6 2 6 3 5" xfId="34678"/>
    <cellStyle name="Odstotek 6 2 6 4" xfId="34679"/>
    <cellStyle name="Odstotek 6 2 6 4 2" xfId="34680"/>
    <cellStyle name="Odstotek 6 2 6 4 2 2" xfId="34681"/>
    <cellStyle name="Odstotek 6 2 6 4 3" xfId="34682"/>
    <cellStyle name="Odstotek 6 2 6 4 3 2" xfId="34683"/>
    <cellStyle name="Odstotek 6 2 6 4 4" xfId="34684"/>
    <cellStyle name="Odstotek 6 2 6 5" xfId="34685"/>
    <cellStyle name="Odstotek 6 2 6 5 2" xfId="34686"/>
    <cellStyle name="Odstotek 6 2 6 6" xfId="34687"/>
    <cellStyle name="Odstotek 6 2 6 6 2" xfId="34688"/>
    <cellStyle name="Odstotek 6 2 6 7" xfId="34689"/>
    <cellStyle name="Odstotek 6 2 7" xfId="34690"/>
    <cellStyle name="Odstotek 6 2 7 2" xfId="34691"/>
    <cellStyle name="Odstotek 6 2 7 2 2" xfId="34692"/>
    <cellStyle name="Odstotek 6 2 7 2 2 2" xfId="34693"/>
    <cellStyle name="Odstotek 6 2 7 2 2 2 2" xfId="34694"/>
    <cellStyle name="Odstotek 6 2 7 2 2 2 2 2" xfId="34695"/>
    <cellStyle name="Odstotek 6 2 7 2 2 2 3" xfId="34696"/>
    <cellStyle name="Odstotek 6 2 7 2 2 2 3 2" xfId="34697"/>
    <cellStyle name="Odstotek 6 2 7 2 2 2 4" xfId="34698"/>
    <cellStyle name="Odstotek 6 2 7 2 2 3" xfId="34699"/>
    <cellStyle name="Odstotek 6 2 7 2 2 3 2" xfId="34700"/>
    <cellStyle name="Odstotek 6 2 7 2 2 4" xfId="34701"/>
    <cellStyle name="Odstotek 6 2 7 2 2 4 2" xfId="34702"/>
    <cellStyle name="Odstotek 6 2 7 2 2 5" xfId="34703"/>
    <cellStyle name="Odstotek 6 2 7 2 3" xfId="34704"/>
    <cellStyle name="Odstotek 6 2 7 2 3 2" xfId="34705"/>
    <cellStyle name="Odstotek 6 2 7 2 3 2 2" xfId="34706"/>
    <cellStyle name="Odstotek 6 2 7 2 3 3" xfId="34707"/>
    <cellStyle name="Odstotek 6 2 7 2 3 3 2" xfId="34708"/>
    <cellStyle name="Odstotek 6 2 7 2 3 4" xfId="34709"/>
    <cellStyle name="Odstotek 6 2 7 2 4" xfId="34710"/>
    <cellStyle name="Odstotek 6 2 7 2 4 2" xfId="34711"/>
    <cellStyle name="Odstotek 6 2 7 2 5" xfId="34712"/>
    <cellStyle name="Odstotek 6 2 7 2 5 2" xfId="34713"/>
    <cellStyle name="Odstotek 6 2 7 2 6" xfId="34714"/>
    <cellStyle name="Odstotek 6 2 7 3" xfId="34715"/>
    <cellStyle name="Odstotek 6 2 7 3 2" xfId="34716"/>
    <cellStyle name="Odstotek 6 2 7 3 2 2" xfId="34717"/>
    <cellStyle name="Odstotek 6 2 7 3 2 2 2" xfId="34718"/>
    <cellStyle name="Odstotek 6 2 7 3 2 3" xfId="34719"/>
    <cellStyle name="Odstotek 6 2 7 3 2 3 2" xfId="34720"/>
    <cellStyle name="Odstotek 6 2 7 3 2 4" xfId="34721"/>
    <cellStyle name="Odstotek 6 2 7 3 3" xfId="34722"/>
    <cellStyle name="Odstotek 6 2 7 3 3 2" xfId="34723"/>
    <cellStyle name="Odstotek 6 2 7 3 4" xfId="34724"/>
    <cellStyle name="Odstotek 6 2 7 3 4 2" xfId="34725"/>
    <cellStyle name="Odstotek 6 2 7 3 5" xfId="34726"/>
    <cellStyle name="Odstotek 6 2 7 4" xfId="34727"/>
    <cellStyle name="Odstotek 6 2 7 4 2" xfId="34728"/>
    <cellStyle name="Odstotek 6 2 7 4 2 2" xfId="34729"/>
    <cellStyle name="Odstotek 6 2 7 4 3" xfId="34730"/>
    <cellStyle name="Odstotek 6 2 7 4 3 2" xfId="34731"/>
    <cellStyle name="Odstotek 6 2 7 4 4" xfId="34732"/>
    <cellStyle name="Odstotek 6 2 7 5" xfId="34733"/>
    <cellStyle name="Odstotek 6 2 7 5 2" xfId="34734"/>
    <cellStyle name="Odstotek 6 2 7 6" xfId="34735"/>
    <cellStyle name="Odstotek 6 2 7 6 2" xfId="34736"/>
    <cellStyle name="Odstotek 6 2 7 7" xfId="34737"/>
    <cellStyle name="Odstotek 6 2 8" xfId="34738"/>
    <cellStyle name="Odstotek 6 2 8 2" xfId="34739"/>
    <cellStyle name="Odstotek 6 2 8 2 2" xfId="34740"/>
    <cellStyle name="Odstotek 6 2 8 2 2 2" xfId="34741"/>
    <cellStyle name="Odstotek 6 2 8 2 2 2 2" xfId="34742"/>
    <cellStyle name="Odstotek 6 2 8 2 2 2 2 2" xfId="34743"/>
    <cellStyle name="Odstotek 6 2 8 2 2 2 3" xfId="34744"/>
    <cellStyle name="Odstotek 6 2 8 2 2 2 3 2" xfId="34745"/>
    <cellStyle name="Odstotek 6 2 8 2 2 2 4" xfId="34746"/>
    <cellStyle name="Odstotek 6 2 8 2 2 3" xfId="34747"/>
    <cellStyle name="Odstotek 6 2 8 2 2 3 2" xfId="34748"/>
    <cellStyle name="Odstotek 6 2 8 2 2 4" xfId="34749"/>
    <cellStyle name="Odstotek 6 2 8 2 2 4 2" xfId="34750"/>
    <cellStyle name="Odstotek 6 2 8 2 2 5" xfId="34751"/>
    <cellStyle name="Odstotek 6 2 8 2 3" xfId="34752"/>
    <cellStyle name="Odstotek 6 2 8 2 3 2" xfId="34753"/>
    <cellStyle name="Odstotek 6 2 8 2 3 2 2" xfId="34754"/>
    <cellStyle name="Odstotek 6 2 8 2 3 3" xfId="34755"/>
    <cellStyle name="Odstotek 6 2 8 2 3 3 2" xfId="34756"/>
    <cellStyle name="Odstotek 6 2 8 2 3 4" xfId="34757"/>
    <cellStyle name="Odstotek 6 2 8 2 4" xfId="34758"/>
    <cellStyle name="Odstotek 6 2 8 2 4 2" xfId="34759"/>
    <cellStyle name="Odstotek 6 2 8 2 5" xfId="34760"/>
    <cellStyle name="Odstotek 6 2 8 2 5 2" xfId="34761"/>
    <cellStyle name="Odstotek 6 2 8 2 6" xfId="34762"/>
    <cellStyle name="Odstotek 6 2 8 3" xfId="34763"/>
    <cellStyle name="Odstotek 6 2 8 3 2" xfId="34764"/>
    <cellStyle name="Odstotek 6 2 8 3 2 2" xfId="34765"/>
    <cellStyle name="Odstotek 6 2 8 3 2 2 2" xfId="34766"/>
    <cellStyle name="Odstotek 6 2 8 3 2 3" xfId="34767"/>
    <cellStyle name="Odstotek 6 2 8 3 2 3 2" xfId="34768"/>
    <cellStyle name="Odstotek 6 2 8 3 2 4" xfId="34769"/>
    <cellStyle name="Odstotek 6 2 8 3 3" xfId="34770"/>
    <cellStyle name="Odstotek 6 2 8 3 3 2" xfId="34771"/>
    <cellStyle name="Odstotek 6 2 8 3 4" xfId="34772"/>
    <cellStyle name="Odstotek 6 2 8 3 4 2" xfId="34773"/>
    <cellStyle name="Odstotek 6 2 8 3 5" xfId="34774"/>
    <cellStyle name="Odstotek 6 2 8 4" xfId="34775"/>
    <cellStyle name="Odstotek 6 2 8 4 2" xfId="34776"/>
    <cellStyle name="Odstotek 6 2 8 4 2 2" xfId="34777"/>
    <cellStyle name="Odstotek 6 2 8 4 3" xfId="34778"/>
    <cellStyle name="Odstotek 6 2 8 4 3 2" xfId="34779"/>
    <cellStyle name="Odstotek 6 2 8 4 4" xfId="34780"/>
    <cellStyle name="Odstotek 6 2 8 5" xfId="34781"/>
    <cellStyle name="Odstotek 6 2 8 5 2" xfId="34782"/>
    <cellStyle name="Odstotek 6 2 8 6" xfId="34783"/>
    <cellStyle name="Odstotek 6 2 8 6 2" xfId="34784"/>
    <cellStyle name="Odstotek 6 2 8 7" xfId="34785"/>
    <cellStyle name="Odstotek 6 2 9" xfId="34786"/>
    <cellStyle name="Odstotek 6 2 9 2" xfId="34787"/>
    <cellStyle name="Odstotek 6 2 9 2 2" xfId="34788"/>
    <cellStyle name="Odstotek 6 2 9 2 2 2" xfId="34789"/>
    <cellStyle name="Odstotek 6 2 9 2 2 2 2" xfId="34790"/>
    <cellStyle name="Odstotek 6 2 9 2 2 2 2 2" xfId="34791"/>
    <cellStyle name="Odstotek 6 2 9 2 2 2 3" xfId="34792"/>
    <cellStyle name="Odstotek 6 2 9 2 2 2 3 2" xfId="34793"/>
    <cellStyle name="Odstotek 6 2 9 2 2 2 4" xfId="34794"/>
    <cellStyle name="Odstotek 6 2 9 2 2 3" xfId="34795"/>
    <cellStyle name="Odstotek 6 2 9 2 2 3 2" xfId="34796"/>
    <cellStyle name="Odstotek 6 2 9 2 2 4" xfId="34797"/>
    <cellStyle name="Odstotek 6 2 9 2 2 4 2" xfId="34798"/>
    <cellStyle name="Odstotek 6 2 9 2 2 5" xfId="34799"/>
    <cellStyle name="Odstotek 6 2 9 2 3" xfId="34800"/>
    <cellStyle name="Odstotek 6 2 9 2 3 2" xfId="34801"/>
    <cellStyle name="Odstotek 6 2 9 2 3 2 2" xfId="34802"/>
    <cellStyle name="Odstotek 6 2 9 2 3 3" xfId="34803"/>
    <cellStyle name="Odstotek 6 2 9 2 3 3 2" xfId="34804"/>
    <cellStyle name="Odstotek 6 2 9 2 3 4" xfId="34805"/>
    <cellStyle name="Odstotek 6 2 9 2 4" xfId="34806"/>
    <cellStyle name="Odstotek 6 2 9 2 4 2" xfId="34807"/>
    <cellStyle name="Odstotek 6 2 9 2 5" xfId="34808"/>
    <cellStyle name="Odstotek 6 2 9 2 5 2" xfId="34809"/>
    <cellStyle name="Odstotek 6 2 9 2 6" xfId="34810"/>
    <cellStyle name="Odstotek 6 2 9 3" xfId="34811"/>
    <cellStyle name="Odstotek 6 2 9 3 2" xfId="34812"/>
    <cellStyle name="Odstotek 6 2 9 3 2 2" xfId="34813"/>
    <cellStyle name="Odstotek 6 2 9 3 2 2 2" xfId="34814"/>
    <cellStyle name="Odstotek 6 2 9 3 2 3" xfId="34815"/>
    <cellStyle name="Odstotek 6 2 9 3 2 3 2" xfId="34816"/>
    <cellStyle name="Odstotek 6 2 9 3 2 4" xfId="34817"/>
    <cellStyle name="Odstotek 6 2 9 3 3" xfId="34818"/>
    <cellStyle name="Odstotek 6 2 9 3 3 2" xfId="34819"/>
    <cellStyle name="Odstotek 6 2 9 3 4" xfId="34820"/>
    <cellStyle name="Odstotek 6 2 9 3 4 2" xfId="34821"/>
    <cellStyle name="Odstotek 6 2 9 3 5" xfId="34822"/>
    <cellStyle name="Odstotek 6 2 9 4" xfId="34823"/>
    <cellStyle name="Odstotek 6 2 9 4 2" xfId="34824"/>
    <cellStyle name="Odstotek 6 2 9 4 2 2" xfId="34825"/>
    <cellStyle name="Odstotek 6 2 9 4 3" xfId="34826"/>
    <cellStyle name="Odstotek 6 2 9 4 3 2" xfId="34827"/>
    <cellStyle name="Odstotek 6 2 9 4 4" xfId="34828"/>
    <cellStyle name="Odstotek 6 2 9 5" xfId="34829"/>
    <cellStyle name="Odstotek 6 2 9 5 2" xfId="34830"/>
    <cellStyle name="Odstotek 6 2 9 6" xfId="34831"/>
    <cellStyle name="Odstotek 6 2 9 6 2" xfId="34832"/>
    <cellStyle name="Odstotek 6 2 9 7" xfId="34833"/>
    <cellStyle name="Odstotek 6 3" xfId="34834"/>
    <cellStyle name="Odstotek 6 3 10" xfId="34835"/>
    <cellStyle name="Odstotek 6 3 10 2" xfId="34836"/>
    <cellStyle name="Odstotek 6 3 10 2 2" xfId="34837"/>
    <cellStyle name="Odstotek 6 3 10 2 2 2" xfId="34838"/>
    <cellStyle name="Odstotek 6 3 10 2 3" xfId="34839"/>
    <cellStyle name="Odstotek 6 3 10 2 3 2" xfId="34840"/>
    <cellStyle name="Odstotek 6 3 10 2 4" xfId="34841"/>
    <cellStyle name="Odstotek 6 3 10 3" xfId="34842"/>
    <cellStyle name="Odstotek 6 3 10 3 2" xfId="34843"/>
    <cellStyle name="Odstotek 6 3 10 4" xfId="34844"/>
    <cellStyle name="Odstotek 6 3 10 4 2" xfId="34845"/>
    <cellStyle name="Odstotek 6 3 10 5" xfId="34846"/>
    <cellStyle name="Odstotek 6 3 11" xfId="34847"/>
    <cellStyle name="Odstotek 6 3 11 2" xfId="34848"/>
    <cellStyle name="Odstotek 6 3 11 2 2" xfId="34849"/>
    <cellStyle name="Odstotek 6 3 11 3" xfId="34850"/>
    <cellStyle name="Odstotek 6 3 11 3 2" xfId="34851"/>
    <cellStyle name="Odstotek 6 3 11 4" xfId="34852"/>
    <cellStyle name="Odstotek 6 3 12" xfId="34853"/>
    <cellStyle name="Odstotek 6 3 12 2" xfId="34854"/>
    <cellStyle name="Odstotek 6 3 13" xfId="34855"/>
    <cellStyle name="Odstotek 6 3 13 2" xfId="34856"/>
    <cellStyle name="Odstotek 6 3 14" xfId="34857"/>
    <cellStyle name="Odstotek 6 3 2" xfId="34858"/>
    <cellStyle name="Odstotek 6 3 2 2" xfId="34859"/>
    <cellStyle name="Odstotek 6 3 2 2 2" xfId="34860"/>
    <cellStyle name="Odstotek 6 3 2 2 2 2" xfId="34861"/>
    <cellStyle name="Odstotek 6 3 2 2 2 2 2" xfId="34862"/>
    <cellStyle name="Odstotek 6 3 2 2 2 2 2 2" xfId="34863"/>
    <cellStyle name="Odstotek 6 3 2 2 2 2 3" xfId="34864"/>
    <cellStyle name="Odstotek 6 3 2 2 2 2 3 2" xfId="34865"/>
    <cellStyle name="Odstotek 6 3 2 2 2 2 4" xfId="34866"/>
    <cellStyle name="Odstotek 6 3 2 2 2 3" xfId="34867"/>
    <cellStyle name="Odstotek 6 3 2 2 2 3 2" xfId="34868"/>
    <cellStyle name="Odstotek 6 3 2 2 2 4" xfId="34869"/>
    <cellStyle name="Odstotek 6 3 2 2 2 4 2" xfId="34870"/>
    <cellStyle name="Odstotek 6 3 2 2 2 5" xfId="34871"/>
    <cellStyle name="Odstotek 6 3 2 2 3" xfId="34872"/>
    <cellStyle name="Odstotek 6 3 2 2 3 2" xfId="34873"/>
    <cellStyle name="Odstotek 6 3 2 2 3 2 2" xfId="34874"/>
    <cellStyle name="Odstotek 6 3 2 2 3 3" xfId="34875"/>
    <cellStyle name="Odstotek 6 3 2 2 3 3 2" xfId="34876"/>
    <cellStyle name="Odstotek 6 3 2 2 3 4" xfId="34877"/>
    <cellStyle name="Odstotek 6 3 2 2 4" xfId="34878"/>
    <cellStyle name="Odstotek 6 3 2 2 4 2" xfId="34879"/>
    <cellStyle name="Odstotek 6 3 2 2 5" xfId="34880"/>
    <cellStyle name="Odstotek 6 3 2 2 5 2" xfId="34881"/>
    <cellStyle name="Odstotek 6 3 2 2 6" xfId="34882"/>
    <cellStyle name="Odstotek 6 3 2 3" xfId="34883"/>
    <cellStyle name="Odstotek 6 3 2 3 2" xfId="34884"/>
    <cellStyle name="Odstotek 6 3 2 3 2 2" xfId="34885"/>
    <cellStyle name="Odstotek 6 3 2 3 2 2 2" xfId="34886"/>
    <cellStyle name="Odstotek 6 3 2 3 2 3" xfId="34887"/>
    <cellStyle name="Odstotek 6 3 2 3 2 3 2" xfId="34888"/>
    <cellStyle name="Odstotek 6 3 2 3 2 4" xfId="34889"/>
    <cellStyle name="Odstotek 6 3 2 3 3" xfId="34890"/>
    <cellStyle name="Odstotek 6 3 2 3 3 2" xfId="34891"/>
    <cellStyle name="Odstotek 6 3 2 3 4" xfId="34892"/>
    <cellStyle name="Odstotek 6 3 2 3 4 2" xfId="34893"/>
    <cellStyle name="Odstotek 6 3 2 3 5" xfId="34894"/>
    <cellStyle name="Odstotek 6 3 2 4" xfId="34895"/>
    <cellStyle name="Odstotek 6 3 2 4 2" xfId="34896"/>
    <cellStyle name="Odstotek 6 3 2 4 2 2" xfId="34897"/>
    <cellStyle name="Odstotek 6 3 2 4 3" xfId="34898"/>
    <cellStyle name="Odstotek 6 3 2 4 3 2" xfId="34899"/>
    <cellStyle name="Odstotek 6 3 2 4 4" xfId="34900"/>
    <cellStyle name="Odstotek 6 3 2 5" xfId="34901"/>
    <cellStyle name="Odstotek 6 3 2 5 2" xfId="34902"/>
    <cellStyle name="Odstotek 6 3 2 6" xfId="34903"/>
    <cellStyle name="Odstotek 6 3 2 6 2" xfId="34904"/>
    <cellStyle name="Odstotek 6 3 2 7" xfId="34905"/>
    <cellStyle name="Odstotek 6 3 3" xfId="34906"/>
    <cellStyle name="Odstotek 6 3 3 2" xfId="34907"/>
    <cellStyle name="Odstotek 6 3 3 2 2" xfId="34908"/>
    <cellStyle name="Odstotek 6 3 3 2 2 2" xfId="34909"/>
    <cellStyle name="Odstotek 6 3 3 2 2 2 2" xfId="34910"/>
    <cellStyle name="Odstotek 6 3 3 2 2 2 2 2" xfId="34911"/>
    <cellStyle name="Odstotek 6 3 3 2 2 2 3" xfId="34912"/>
    <cellStyle name="Odstotek 6 3 3 2 2 2 3 2" xfId="34913"/>
    <cellStyle name="Odstotek 6 3 3 2 2 2 4" xfId="34914"/>
    <cellStyle name="Odstotek 6 3 3 2 2 3" xfId="34915"/>
    <cellStyle name="Odstotek 6 3 3 2 2 3 2" xfId="34916"/>
    <cellStyle name="Odstotek 6 3 3 2 2 4" xfId="34917"/>
    <cellStyle name="Odstotek 6 3 3 2 2 4 2" xfId="34918"/>
    <cellStyle name="Odstotek 6 3 3 2 2 5" xfId="34919"/>
    <cellStyle name="Odstotek 6 3 3 2 3" xfId="34920"/>
    <cellStyle name="Odstotek 6 3 3 2 3 2" xfId="34921"/>
    <cellStyle name="Odstotek 6 3 3 2 3 2 2" xfId="34922"/>
    <cellStyle name="Odstotek 6 3 3 2 3 3" xfId="34923"/>
    <cellStyle name="Odstotek 6 3 3 2 3 3 2" xfId="34924"/>
    <cellStyle name="Odstotek 6 3 3 2 3 4" xfId="34925"/>
    <cellStyle name="Odstotek 6 3 3 2 4" xfId="34926"/>
    <cellStyle name="Odstotek 6 3 3 2 4 2" xfId="34927"/>
    <cellStyle name="Odstotek 6 3 3 2 5" xfId="34928"/>
    <cellStyle name="Odstotek 6 3 3 2 5 2" xfId="34929"/>
    <cellStyle name="Odstotek 6 3 3 2 6" xfId="34930"/>
    <cellStyle name="Odstotek 6 3 3 3" xfId="34931"/>
    <cellStyle name="Odstotek 6 3 3 3 2" xfId="34932"/>
    <cellStyle name="Odstotek 6 3 3 3 2 2" xfId="34933"/>
    <cellStyle name="Odstotek 6 3 3 3 2 2 2" xfId="34934"/>
    <cellStyle name="Odstotek 6 3 3 3 2 3" xfId="34935"/>
    <cellStyle name="Odstotek 6 3 3 3 2 3 2" xfId="34936"/>
    <cellStyle name="Odstotek 6 3 3 3 2 4" xfId="34937"/>
    <cellStyle name="Odstotek 6 3 3 3 3" xfId="34938"/>
    <cellStyle name="Odstotek 6 3 3 3 3 2" xfId="34939"/>
    <cellStyle name="Odstotek 6 3 3 3 4" xfId="34940"/>
    <cellStyle name="Odstotek 6 3 3 3 4 2" xfId="34941"/>
    <cellStyle name="Odstotek 6 3 3 3 5" xfId="34942"/>
    <cellStyle name="Odstotek 6 3 3 4" xfId="34943"/>
    <cellStyle name="Odstotek 6 3 3 4 2" xfId="34944"/>
    <cellStyle name="Odstotek 6 3 3 4 2 2" xfId="34945"/>
    <cellStyle name="Odstotek 6 3 3 4 3" xfId="34946"/>
    <cellStyle name="Odstotek 6 3 3 4 3 2" xfId="34947"/>
    <cellStyle name="Odstotek 6 3 3 4 4" xfId="34948"/>
    <cellStyle name="Odstotek 6 3 3 5" xfId="34949"/>
    <cellStyle name="Odstotek 6 3 3 5 2" xfId="34950"/>
    <cellStyle name="Odstotek 6 3 3 6" xfId="34951"/>
    <cellStyle name="Odstotek 6 3 3 6 2" xfId="34952"/>
    <cellStyle name="Odstotek 6 3 3 7" xfId="34953"/>
    <cellStyle name="Odstotek 6 3 4" xfId="34954"/>
    <cellStyle name="Odstotek 6 3 4 2" xfId="34955"/>
    <cellStyle name="Odstotek 6 3 4 2 2" xfId="34956"/>
    <cellStyle name="Odstotek 6 3 4 2 2 2" xfId="34957"/>
    <cellStyle name="Odstotek 6 3 4 2 2 2 2" xfId="34958"/>
    <cellStyle name="Odstotek 6 3 4 2 2 2 2 2" xfId="34959"/>
    <cellStyle name="Odstotek 6 3 4 2 2 2 3" xfId="34960"/>
    <cellStyle name="Odstotek 6 3 4 2 2 2 3 2" xfId="34961"/>
    <cellStyle name="Odstotek 6 3 4 2 2 2 4" xfId="34962"/>
    <cellStyle name="Odstotek 6 3 4 2 2 3" xfId="34963"/>
    <cellStyle name="Odstotek 6 3 4 2 2 3 2" xfId="34964"/>
    <cellStyle name="Odstotek 6 3 4 2 2 4" xfId="34965"/>
    <cellStyle name="Odstotek 6 3 4 2 2 4 2" xfId="34966"/>
    <cellStyle name="Odstotek 6 3 4 2 2 5" xfId="34967"/>
    <cellStyle name="Odstotek 6 3 4 2 3" xfId="34968"/>
    <cellStyle name="Odstotek 6 3 4 2 3 2" xfId="34969"/>
    <cellStyle name="Odstotek 6 3 4 2 3 2 2" xfId="34970"/>
    <cellStyle name="Odstotek 6 3 4 2 3 3" xfId="34971"/>
    <cellStyle name="Odstotek 6 3 4 2 3 3 2" xfId="34972"/>
    <cellStyle name="Odstotek 6 3 4 2 3 4" xfId="34973"/>
    <cellStyle name="Odstotek 6 3 4 2 4" xfId="34974"/>
    <cellStyle name="Odstotek 6 3 4 2 4 2" xfId="34975"/>
    <cellStyle name="Odstotek 6 3 4 2 5" xfId="34976"/>
    <cellStyle name="Odstotek 6 3 4 2 5 2" xfId="34977"/>
    <cellStyle name="Odstotek 6 3 4 2 6" xfId="34978"/>
    <cellStyle name="Odstotek 6 3 4 3" xfId="34979"/>
    <cellStyle name="Odstotek 6 3 4 3 2" xfId="34980"/>
    <cellStyle name="Odstotek 6 3 4 3 2 2" xfId="34981"/>
    <cellStyle name="Odstotek 6 3 4 3 2 2 2" xfId="34982"/>
    <cellStyle name="Odstotek 6 3 4 3 2 3" xfId="34983"/>
    <cellStyle name="Odstotek 6 3 4 3 2 3 2" xfId="34984"/>
    <cellStyle name="Odstotek 6 3 4 3 2 4" xfId="34985"/>
    <cellStyle name="Odstotek 6 3 4 3 3" xfId="34986"/>
    <cellStyle name="Odstotek 6 3 4 3 3 2" xfId="34987"/>
    <cellStyle name="Odstotek 6 3 4 3 4" xfId="34988"/>
    <cellStyle name="Odstotek 6 3 4 3 4 2" xfId="34989"/>
    <cellStyle name="Odstotek 6 3 4 3 5" xfId="34990"/>
    <cellStyle name="Odstotek 6 3 4 4" xfId="34991"/>
    <cellStyle name="Odstotek 6 3 4 4 2" xfId="34992"/>
    <cellStyle name="Odstotek 6 3 4 4 2 2" xfId="34993"/>
    <cellStyle name="Odstotek 6 3 4 4 3" xfId="34994"/>
    <cellStyle name="Odstotek 6 3 4 4 3 2" xfId="34995"/>
    <cellStyle name="Odstotek 6 3 4 4 4" xfId="34996"/>
    <cellStyle name="Odstotek 6 3 4 5" xfId="34997"/>
    <cellStyle name="Odstotek 6 3 4 5 2" xfId="34998"/>
    <cellStyle name="Odstotek 6 3 4 6" xfId="34999"/>
    <cellStyle name="Odstotek 6 3 4 6 2" xfId="35000"/>
    <cellStyle name="Odstotek 6 3 4 7" xfId="35001"/>
    <cellStyle name="Odstotek 6 3 5" xfId="35002"/>
    <cellStyle name="Odstotek 6 3 5 2" xfId="35003"/>
    <cellStyle name="Odstotek 6 3 5 2 2" xfId="35004"/>
    <cellStyle name="Odstotek 6 3 5 2 2 2" xfId="35005"/>
    <cellStyle name="Odstotek 6 3 5 2 2 2 2" xfId="35006"/>
    <cellStyle name="Odstotek 6 3 5 2 2 2 2 2" xfId="35007"/>
    <cellStyle name="Odstotek 6 3 5 2 2 2 3" xfId="35008"/>
    <cellStyle name="Odstotek 6 3 5 2 2 2 3 2" xfId="35009"/>
    <cellStyle name="Odstotek 6 3 5 2 2 2 4" xfId="35010"/>
    <cellStyle name="Odstotek 6 3 5 2 2 3" xfId="35011"/>
    <cellStyle name="Odstotek 6 3 5 2 2 3 2" xfId="35012"/>
    <cellStyle name="Odstotek 6 3 5 2 2 4" xfId="35013"/>
    <cellStyle name="Odstotek 6 3 5 2 2 4 2" xfId="35014"/>
    <cellStyle name="Odstotek 6 3 5 2 2 5" xfId="35015"/>
    <cellStyle name="Odstotek 6 3 5 2 3" xfId="35016"/>
    <cellStyle name="Odstotek 6 3 5 2 3 2" xfId="35017"/>
    <cellStyle name="Odstotek 6 3 5 2 3 2 2" xfId="35018"/>
    <cellStyle name="Odstotek 6 3 5 2 3 3" xfId="35019"/>
    <cellStyle name="Odstotek 6 3 5 2 3 3 2" xfId="35020"/>
    <cellStyle name="Odstotek 6 3 5 2 3 4" xfId="35021"/>
    <cellStyle name="Odstotek 6 3 5 2 4" xfId="35022"/>
    <cellStyle name="Odstotek 6 3 5 2 4 2" xfId="35023"/>
    <cellStyle name="Odstotek 6 3 5 2 5" xfId="35024"/>
    <cellStyle name="Odstotek 6 3 5 2 5 2" xfId="35025"/>
    <cellStyle name="Odstotek 6 3 5 2 6" xfId="35026"/>
    <cellStyle name="Odstotek 6 3 5 3" xfId="35027"/>
    <cellStyle name="Odstotek 6 3 5 3 2" xfId="35028"/>
    <cellStyle name="Odstotek 6 3 5 3 2 2" xfId="35029"/>
    <cellStyle name="Odstotek 6 3 5 3 2 2 2" xfId="35030"/>
    <cellStyle name="Odstotek 6 3 5 3 2 3" xfId="35031"/>
    <cellStyle name="Odstotek 6 3 5 3 2 3 2" xfId="35032"/>
    <cellStyle name="Odstotek 6 3 5 3 2 4" xfId="35033"/>
    <cellStyle name="Odstotek 6 3 5 3 3" xfId="35034"/>
    <cellStyle name="Odstotek 6 3 5 3 3 2" xfId="35035"/>
    <cellStyle name="Odstotek 6 3 5 3 4" xfId="35036"/>
    <cellStyle name="Odstotek 6 3 5 3 4 2" xfId="35037"/>
    <cellStyle name="Odstotek 6 3 5 3 5" xfId="35038"/>
    <cellStyle name="Odstotek 6 3 5 4" xfId="35039"/>
    <cellStyle name="Odstotek 6 3 5 4 2" xfId="35040"/>
    <cellStyle name="Odstotek 6 3 5 4 2 2" xfId="35041"/>
    <cellStyle name="Odstotek 6 3 5 4 3" xfId="35042"/>
    <cellStyle name="Odstotek 6 3 5 4 3 2" xfId="35043"/>
    <cellStyle name="Odstotek 6 3 5 4 4" xfId="35044"/>
    <cellStyle name="Odstotek 6 3 5 5" xfId="35045"/>
    <cellStyle name="Odstotek 6 3 5 5 2" xfId="35046"/>
    <cellStyle name="Odstotek 6 3 5 6" xfId="35047"/>
    <cellStyle name="Odstotek 6 3 5 6 2" xfId="35048"/>
    <cellStyle name="Odstotek 6 3 5 7" xfId="35049"/>
    <cellStyle name="Odstotek 6 3 6" xfId="35050"/>
    <cellStyle name="Odstotek 6 3 6 2" xfId="35051"/>
    <cellStyle name="Odstotek 6 3 6 2 2" xfId="35052"/>
    <cellStyle name="Odstotek 6 3 6 2 2 2" xfId="35053"/>
    <cellStyle name="Odstotek 6 3 6 2 2 2 2" xfId="35054"/>
    <cellStyle name="Odstotek 6 3 6 2 2 2 2 2" xfId="35055"/>
    <cellStyle name="Odstotek 6 3 6 2 2 2 3" xfId="35056"/>
    <cellStyle name="Odstotek 6 3 6 2 2 2 3 2" xfId="35057"/>
    <cellStyle name="Odstotek 6 3 6 2 2 2 4" xfId="35058"/>
    <cellStyle name="Odstotek 6 3 6 2 2 3" xfId="35059"/>
    <cellStyle name="Odstotek 6 3 6 2 2 3 2" xfId="35060"/>
    <cellStyle name="Odstotek 6 3 6 2 2 4" xfId="35061"/>
    <cellStyle name="Odstotek 6 3 6 2 2 4 2" xfId="35062"/>
    <cellStyle name="Odstotek 6 3 6 2 2 5" xfId="35063"/>
    <cellStyle name="Odstotek 6 3 6 2 3" xfId="35064"/>
    <cellStyle name="Odstotek 6 3 6 2 3 2" xfId="35065"/>
    <cellStyle name="Odstotek 6 3 6 2 3 2 2" xfId="35066"/>
    <cellStyle name="Odstotek 6 3 6 2 3 3" xfId="35067"/>
    <cellStyle name="Odstotek 6 3 6 2 3 3 2" xfId="35068"/>
    <cellStyle name="Odstotek 6 3 6 2 3 4" xfId="35069"/>
    <cellStyle name="Odstotek 6 3 6 2 4" xfId="35070"/>
    <cellStyle name="Odstotek 6 3 6 2 4 2" xfId="35071"/>
    <cellStyle name="Odstotek 6 3 6 2 5" xfId="35072"/>
    <cellStyle name="Odstotek 6 3 6 2 5 2" xfId="35073"/>
    <cellStyle name="Odstotek 6 3 6 2 6" xfId="35074"/>
    <cellStyle name="Odstotek 6 3 6 3" xfId="35075"/>
    <cellStyle name="Odstotek 6 3 6 3 2" xfId="35076"/>
    <cellStyle name="Odstotek 6 3 6 3 2 2" xfId="35077"/>
    <cellStyle name="Odstotek 6 3 6 3 2 2 2" xfId="35078"/>
    <cellStyle name="Odstotek 6 3 6 3 2 3" xfId="35079"/>
    <cellStyle name="Odstotek 6 3 6 3 2 3 2" xfId="35080"/>
    <cellStyle name="Odstotek 6 3 6 3 2 4" xfId="35081"/>
    <cellStyle name="Odstotek 6 3 6 3 3" xfId="35082"/>
    <cellStyle name="Odstotek 6 3 6 3 3 2" xfId="35083"/>
    <cellStyle name="Odstotek 6 3 6 3 4" xfId="35084"/>
    <cellStyle name="Odstotek 6 3 6 3 4 2" xfId="35085"/>
    <cellStyle name="Odstotek 6 3 6 3 5" xfId="35086"/>
    <cellStyle name="Odstotek 6 3 6 4" xfId="35087"/>
    <cellStyle name="Odstotek 6 3 6 4 2" xfId="35088"/>
    <cellStyle name="Odstotek 6 3 6 4 2 2" xfId="35089"/>
    <cellStyle name="Odstotek 6 3 6 4 3" xfId="35090"/>
    <cellStyle name="Odstotek 6 3 6 4 3 2" xfId="35091"/>
    <cellStyle name="Odstotek 6 3 6 4 4" xfId="35092"/>
    <cellStyle name="Odstotek 6 3 6 5" xfId="35093"/>
    <cellStyle name="Odstotek 6 3 6 5 2" xfId="35094"/>
    <cellStyle name="Odstotek 6 3 6 6" xfId="35095"/>
    <cellStyle name="Odstotek 6 3 6 6 2" xfId="35096"/>
    <cellStyle name="Odstotek 6 3 6 7" xfId="35097"/>
    <cellStyle name="Odstotek 6 3 7" xfId="35098"/>
    <cellStyle name="Odstotek 6 3 7 2" xfId="35099"/>
    <cellStyle name="Odstotek 6 3 7 2 2" xfId="35100"/>
    <cellStyle name="Odstotek 6 3 7 2 2 2" xfId="35101"/>
    <cellStyle name="Odstotek 6 3 7 2 2 2 2" xfId="35102"/>
    <cellStyle name="Odstotek 6 3 7 2 2 2 2 2" xfId="35103"/>
    <cellStyle name="Odstotek 6 3 7 2 2 2 3" xfId="35104"/>
    <cellStyle name="Odstotek 6 3 7 2 2 2 3 2" xfId="35105"/>
    <cellStyle name="Odstotek 6 3 7 2 2 2 4" xfId="35106"/>
    <cellStyle name="Odstotek 6 3 7 2 2 3" xfId="35107"/>
    <cellStyle name="Odstotek 6 3 7 2 2 3 2" xfId="35108"/>
    <cellStyle name="Odstotek 6 3 7 2 2 4" xfId="35109"/>
    <cellStyle name="Odstotek 6 3 7 2 2 4 2" xfId="35110"/>
    <cellStyle name="Odstotek 6 3 7 2 2 5" xfId="35111"/>
    <cellStyle name="Odstotek 6 3 7 2 3" xfId="35112"/>
    <cellStyle name="Odstotek 6 3 7 2 3 2" xfId="35113"/>
    <cellStyle name="Odstotek 6 3 7 2 3 2 2" xfId="35114"/>
    <cellStyle name="Odstotek 6 3 7 2 3 3" xfId="35115"/>
    <cellStyle name="Odstotek 6 3 7 2 3 3 2" xfId="35116"/>
    <cellStyle name="Odstotek 6 3 7 2 3 4" xfId="35117"/>
    <cellStyle name="Odstotek 6 3 7 2 4" xfId="35118"/>
    <cellStyle name="Odstotek 6 3 7 2 4 2" xfId="35119"/>
    <cellStyle name="Odstotek 6 3 7 2 5" xfId="35120"/>
    <cellStyle name="Odstotek 6 3 7 2 5 2" xfId="35121"/>
    <cellStyle name="Odstotek 6 3 7 2 6" xfId="35122"/>
    <cellStyle name="Odstotek 6 3 7 3" xfId="35123"/>
    <cellStyle name="Odstotek 6 3 7 3 2" xfId="35124"/>
    <cellStyle name="Odstotek 6 3 7 3 2 2" xfId="35125"/>
    <cellStyle name="Odstotek 6 3 7 3 2 2 2" xfId="35126"/>
    <cellStyle name="Odstotek 6 3 7 3 2 3" xfId="35127"/>
    <cellStyle name="Odstotek 6 3 7 3 2 3 2" xfId="35128"/>
    <cellStyle name="Odstotek 6 3 7 3 2 4" xfId="35129"/>
    <cellStyle name="Odstotek 6 3 7 3 3" xfId="35130"/>
    <cellStyle name="Odstotek 6 3 7 3 3 2" xfId="35131"/>
    <cellStyle name="Odstotek 6 3 7 3 4" xfId="35132"/>
    <cellStyle name="Odstotek 6 3 7 3 4 2" xfId="35133"/>
    <cellStyle name="Odstotek 6 3 7 3 5" xfId="35134"/>
    <cellStyle name="Odstotek 6 3 7 4" xfId="35135"/>
    <cellStyle name="Odstotek 6 3 7 4 2" xfId="35136"/>
    <cellStyle name="Odstotek 6 3 7 4 2 2" xfId="35137"/>
    <cellStyle name="Odstotek 6 3 7 4 3" xfId="35138"/>
    <cellStyle name="Odstotek 6 3 7 4 3 2" xfId="35139"/>
    <cellStyle name="Odstotek 6 3 7 4 4" xfId="35140"/>
    <cellStyle name="Odstotek 6 3 7 5" xfId="35141"/>
    <cellStyle name="Odstotek 6 3 7 5 2" xfId="35142"/>
    <cellStyle name="Odstotek 6 3 7 6" xfId="35143"/>
    <cellStyle name="Odstotek 6 3 7 6 2" xfId="35144"/>
    <cellStyle name="Odstotek 6 3 7 7" xfId="35145"/>
    <cellStyle name="Odstotek 6 3 8" xfId="35146"/>
    <cellStyle name="Odstotek 6 3 8 2" xfId="35147"/>
    <cellStyle name="Odstotek 6 3 8 2 2" xfId="35148"/>
    <cellStyle name="Odstotek 6 3 8 2 2 2" xfId="35149"/>
    <cellStyle name="Odstotek 6 3 8 2 2 2 2" xfId="35150"/>
    <cellStyle name="Odstotek 6 3 8 2 2 2 2 2" xfId="35151"/>
    <cellStyle name="Odstotek 6 3 8 2 2 2 3" xfId="35152"/>
    <cellStyle name="Odstotek 6 3 8 2 2 2 3 2" xfId="35153"/>
    <cellStyle name="Odstotek 6 3 8 2 2 2 4" xfId="35154"/>
    <cellStyle name="Odstotek 6 3 8 2 2 3" xfId="35155"/>
    <cellStyle name="Odstotek 6 3 8 2 2 3 2" xfId="35156"/>
    <cellStyle name="Odstotek 6 3 8 2 2 4" xfId="35157"/>
    <cellStyle name="Odstotek 6 3 8 2 2 4 2" xfId="35158"/>
    <cellStyle name="Odstotek 6 3 8 2 2 5" xfId="35159"/>
    <cellStyle name="Odstotek 6 3 8 2 3" xfId="35160"/>
    <cellStyle name="Odstotek 6 3 8 2 3 2" xfId="35161"/>
    <cellStyle name="Odstotek 6 3 8 2 3 2 2" xfId="35162"/>
    <cellStyle name="Odstotek 6 3 8 2 3 3" xfId="35163"/>
    <cellStyle name="Odstotek 6 3 8 2 3 3 2" xfId="35164"/>
    <cellStyle name="Odstotek 6 3 8 2 3 4" xfId="35165"/>
    <cellStyle name="Odstotek 6 3 8 2 4" xfId="35166"/>
    <cellStyle name="Odstotek 6 3 8 2 4 2" xfId="35167"/>
    <cellStyle name="Odstotek 6 3 8 2 5" xfId="35168"/>
    <cellStyle name="Odstotek 6 3 8 2 5 2" xfId="35169"/>
    <cellStyle name="Odstotek 6 3 8 2 6" xfId="35170"/>
    <cellStyle name="Odstotek 6 3 8 3" xfId="35171"/>
    <cellStyle name="Odstotek 6 3 8 3 2" xfId="35172"/>
    <cellStyle name="Odstotek 6 3 8 3 2 2" xfId="35173"/>
    <cellStyle name="Odstotek 6 3 8 3 2 2 2" xfId="35174"/>
    <cellStyle name="Odstotek 6 3 8 3 2 3" xfId="35175"/>
    <cellStyle name="Odstotek 6 3 8 3 2 3 2" xfId="35176"/>
    <cellStyle name="Odstotek 6 3 8 3 2 4" xfId="35177"/>
    <cellStyle name="Odstotek 6 3 8 3 3" xfId="35178"/>
    <cellStyle name="Odstotek 6 3 8 3 3 2" xfId="35179"/>
    <cellStyle name="Odstotek 6 3 8 3 4" xfId="35180"/>
    <cellStyle name="Odstotek 6 3 8 3 4 2" xfId="35181"/>
    <cellStyle name="Odstotek 6 3 8 3 5" xfId="35182"/>
    <cellStyle name="Odstotek 6 3 8 4" xfId="35183"/>
    <cellStyle name="Odstotek 6 3 8 4 2" xfId="35184"/>
    <cellStyle name="Odstotek 6 3 8 4 2 2" xfId="35185"/>
    <cellStyle name="Odstotek 6 3 8 4 3" xfId="35186"/>
    <cellStyle name="Odstotek 6 3 8 4 3 2" xfId="35187"/>
    <cellStyle name="Odstotek 6 3 8 4 4" xfId="35188"/>
    <cellStyle name="Odstotek 6 3 8 5" xfId="35189"/>
    <cellStyle name="Odstotek 6 3 8 5 2" xfId="35190"/>
    <cellStyle name="Odstotek 6 3 8 6" xfId="35191"/>
    <cellStyle name="Odstotek 6 3 8 6 2" xfId="35192"/>
    <cellStyle name="Odstotek 6 3 8 7" xfId="35193"/>
    <cellStyle name="Odstotek 6 3 9" xfId="35194"/>
    <cellStyle name="Odstotek 6 3 9 2" xfId="35195"/>
    <cellStyle name="Odstotek 6 3 9 2 2" xfId="35196"/>
    <cellStyle name="Odstotek 6 3 9 2 2 2" xfId="35197"/>
    <cellStyle name="Odstotek 6 3 9 2 2 2 2" xfId="35198"/>
    <cellStyle name="Odstotek 6 3 9 2 2 3" xfId="35199"/>
    <cellStyle name="Odstotek 6 3 9 2 2 3 2" xfId="35200"/>
    <cellStyle name="Odstotek 6 3 9 2 2 4" xfId="35201"/>
    <cellStyle name="Odstotek 6 3 9 2 3" xfId="35202"/>
    <cellStyle name="Odstotek 6 3 9 2 3 2" xfId="35203"/>
    <cellStyle name="Odstotek 6 3 9 2 4" xfId="35204"/>
    <cellStyle name="Odstotek 6 3 9 2 4 2" xfId="35205"/>
    <cellStyle name="Odstotek 6 3 9 2 5" xfId="35206"/>
    <cellStyle name="Odstotek 6 3 9 3" xfId="35207"/>
    <cellStyle name="Odstotek 6 3 9 3 2" xfId="35208"/>
    <cellStyle name="Odstotek 6 3 9 3 2 2" xfId="35209"/>
    <cellStyle name="Odstotek 6 3 9 3 3" xfId="35210"/>
    <cellStyle name="Odstotek 6 3 9 3 3 2" xfId="35211"/>
    <cellStyle name="Odstotek 6 3 9 3 4" xfId="35212"/>
    <cellStyle name="Odstotek 6 3 9 4" xfId="35213"/>
    <cellStyle name="Odstotek 6 3 9 4 2" xfId="35214"/>
    <cellStyle name="Odstotek 6 3 9 5" xfId="35215"/>
    <cellStyle name="Odstotek 6 3 9 5 2" xfId="35216"/>
    <cellStyle name="Odstotek 6 3 9 6" xfId="35217"/>
    <cellStyle name="Odstotek 6 4" xfId="35218"/>
    <cellStyle name="Odstotek 6 4 2" xfId="35219"/>
    <cellStyle name="Odstotek 6 4 2 2" xfId="35220"/>
    <cellStyle name="Odstotek 6 4 2 2 2" xfId="35221"/>
    <cellStyle name="Odstotek 6 4 2 2 2 2" xfId="35222"/>
    <cellStyle name="Odstotek 6 4 2 2 2 2 2" xfId="35223"/>
    <cellStyle name="Odstotek 6 4 2 2 2 3" xfId="35224"/>
    <cellStyle name="Odstotek 6 4 2 2 2 3 2" xfId="35225"/>
    <cellStyle name="Odstotek 6 4 2 2 2 4" xfId="35226"/>
    <cellStyle name="Odstotek 6 4 2 2 3" xfId="35227"/>
    <cellStyle name="Odstotek 6 4 2 2 3 2" xfId="35228"/>
    <cellStyle name="Odstotek 6 4 2 2 4" xfId="35229"/>
    <cellStyle name="Odstotek 6 4 2 2 4 2" xfId="35230"/>
    <cellStyle name="Odstotek 6 4 2 2 5" xfId="35231"/>
    <cellStyle name="Odstotek 6 4 2 3" xfId="35232"/>
    <cellStyle name="Odstotek 6 4 2 3 2" xfId="35233"/>
    <cellStyle name="Odstotek 6 4 2 3 2 2" xfId="35234"/>
    <cellStyle name="Odstotek 6 4 2 3 3" xfId="35235"/>
    <cellStyle name="Odstotek 6 4 2 3 3 2" xfId="35236"/>
    <cellStyle name="Odstotek 6 4 2 3 4" xfId="35237"/>
    <cellStyle name="Odstotek 6 4 2 4" xfId="35238"/>
    <cellStyle name="Odstotek 6 4 2 4 2" xfId="35239"/>
    <cellStyle name="Odstotek 6 4 2 5" xfId="35240"/>
    <cellStyle name="Odstotek 6 4 2 5 2" xfId="35241"/>
    <cellStyle name="Odstotek 6 4 2 6" xfId="35242"/>
    <cellStyle name="Odstotek 6 4 3" xfId="35243"/>
    <cellStyle name="Odstotek 6 4 3 2" xfId="35244"/>
    <cellStyle name="Odstotek 6 4 3 2 2" xfId="35245"/>
    <cellStyle name="Odstotek 6 4 3 2 2 2" xfId="35246"/>
    <cellStyle name="Odstotek 6 4 3 2 3" xfId="35247"/>
    <cellStyle name="Odstotek 6 4 3 2 3 2" xfId="35248"/>
    <cellStyle name="Odstotek 6 4 3 2 4" xfId="35249"/>
    <cellStyle name="Odstotek 6 4 3 3" xfId="35250"/>
    <cellStyle name="Odstotek 6 4 3 3 2" xfId="35251"/>
    <cellStyle name="Odstotek 6 4 3 4" xfId="35252"/>
    <cellStyle name="Odstotek 6 4 3 4 2" xfId="35253"/>
    <cellStyle name="Odstotek 6 4 3 5" xfId="35254"/>
    <cellStyle name="Odstotek 6 4 4" xfId="35255"/>
    <cellStyle name="Odstotek 6 4 4 2" xfId="35256"/>
    <cellStyle name="Odstotek 6 4 4 2 2" xfId="35257"/>
    <cellStyle name="Odstotek 6 4 4 3" xfId="35258"/>
    <cellStyle name="Odstotek 6 4 4 3 2" xfId="35259"/>
    <cellStyle name="Odstotek 6 4 4 4" xfId="35260"/>
    <cellStyle name="Odstotek 6 4 5" xfId="35261"/>
    <cellStyle name="Odstotek 6 4 5 2" xfId="35262"/>
    <cellStyle name="Odstotek 6 4 6" xfId="35263"/>
    <cellStyle name="Odstotek 6 4 6 2" xfId="35264"/>
    <cellStyle name="Odstotek 6 4 7" xfId="35265"/>
    <cellStyle name="Odstotek 6 5" xfId="35266"/>
    <cellStyle name="Odstotek 6 5 2" xfId="35267"/>
    <cellStyle name="Odstotek 6 5 2 2" xfId="35268"/>
    <cellStyle name="Odstotek 6 5 2 2 2" xfId="35269"/>
    <cellStyle name="Odstotek 6 5 2 2 2 2" xfId="35270"/>
    <cellStyle name="Odstotek 6 5 2 2 2 2 2" xfId="35271"/>
    <cellStyle name="Odstotek 6 5 2 2 2 3" xfId="35272"/>
    <cellStyle name="Odstotek 6 5 2 2 2 3 2" xfId="35273"/>
    <cellStyle name="Odstotek 6 5 2 2 2 4" xfId="35274"/>
    <cellStyle name="Odstotek 6 5 2 2 3" xfId="35275"/>
    <cellStyle name="Odstotek 6 5 2 2 3 2" xfId="35276"/>
    <cellStyle name="Odstotek 6 5 2 2 4" xfId="35277"/>
    <cellStyle name="Odstotek 6 5 2 2 4 2" xfId="35278"/>
    <cellStyle name="Odstotek 6 5 2 2 5" xfId="35279"/>
    <cellStyle name="Odstotek 6 5 2 3" xfId="35280"/>
    <cellStyle name="Odstotek 6 5 2 3 2" xfId="35281"/>
    <cellStyle name="Odstotek 6 5 2 3 2 2" xfId="35282"/>
    <cellStyle name="Odstotek 6 5 2 3 3" xfId="35283"/>
    <cellStyle name="Odstotek 6 5 2 3 3 2" xfId="35284"/>
    <cellStyle name="Odstotek 6 5 2 3 4" xfId="35285"/>
    <cellStyle name="Odstotek 6 5 2 4" xfId="35286"/>
    <cellStyle name="Odstotek 6 5 2 4 2" xfId="35287"/>
    <cellStyle name="Odstotek 6 5 2 5" xfId="35288"/>
    <cellStyle name="Odstotek 6 5 2 5 2" xfId="35289"/>
    <cellStyle name="Odstotek 6 5 2 6" xfId="35290"/>
    <cellStyle name="Odstotek 6 5 3" xfId="35291"/>
    <cellStyle name="Odstotek 6 5 3 2" xfId="35292"/>
    <cellStyle name="Odstotek 6 5 3 2 2" xfId="35293"/>
    <cellStyle name="Odstotek 6 5 3 2 2 2" xfId="35294"/>
    <cellStyle name="Odstotek 6 5 3 2 3" xfId="35295"/>
    <cellStyle name="Odstotek 6 5 3 2 3 2" xfId="35296"/>
    <cellStyle name="Odstotek 6 5 3 2 4" xfId="35297"/>
    <cellStyle name="Odstotek 6 5 3 3" xfId="35298"/>
    <cellStyle name="Odstotek 6 5 3 3 2" xfId="35299"/>
    <cellStyle name="Odstotek 6 5 3 4" xfId="35300"/>
    <cellStyle name="Odstotek 6 5 3 4 2" xfId="35301"/>
    <cellStyle name="Odstotek 6 5 3 5" xfId="35302"/>
    <cellStyle name="Odstotek 6 5 4" xfId="35303"/>
    <cellStyle name="Odstotek 6 5 4 2" xfId="35304"/>
    <cellStyle name="Odstotek 6 5 4 2 2" xfId="35305"/>
    <cellStyle name="Odstotek 6 5 4 3" xfId="35306"/>
    <cellStyle name="Odstotek 6 5 4 3 2" xfId="35307"/>
    <cellStyle name="Odstotek 6 5 4 4" xfId="35308"/>
    <cellStyle name="Odstotek 6 5 5" xfId="35309"/>
    <cellStyle name="Odstotek 6 5 5 2" xfId="35310"/>
    <cellStyle name="Odstotek 6 5 6" xfId="35311"/>
    <cellStyle name="Odstotek 6 5 6 2" xfId="35312"/>
    <cellStyle name="Odstotek 6 5 7" xfId="35313"/>
    <cellStyle name="Odstotek 6 6" xfId="35314"/>
    <cellStyle name="Odstotek 6 6 2" xfId="35315"/>
    <cellStyle name="Odstotek 6 6 2 2" xfId="35316"/>
    <cellStyle name="Odstotek 6 6 2 2 2" xfId="35317"/>
    <cellStyle name="Odstotek 6 6 2 2 2 2" xfId="35318"/>
    <cellStyle name="Odstotek 6 6 2 2 2 2 2" xfId="35319"/>
    <cellStyle name="Odstotek 6 6 2 2 2 3" xfId="35320"/>
    <cellStyle name="Odstotek 6 6 2 2 2 3 2" xfId="35321"/>
    <cellStyle name="Odstotek 6 6 2 2 2 4" xfId="35322"/>
    <cellStyle name="Odstotek 6 6 2 2 3" xfId="35323"/>
    <cellStyle name="Odstotek 6 6 2 2 3 2" xfId="35324"/>
    <cellStyle name="Odstotek 6 6 2 2 4" xfId="35325"/>
    <cellStyle name="Odstotek 6 6 2 2 4 2" xfId="35326"/>
    <cellStyle name="Odstotek 6 6 2 2 5" xfId="35327"/>
    <cellStyle name="Odstotek 6 6 2 3" xfId="35328"/>
    <cellStyle name="Odstotek 6 6 2 3 2" xfId="35329"/>
    <cellStyle name="Odstotek 6 6 2 3 2 2" xfId="35330"/>
    <cellStyle name="Odstotek 6 6 2 3 3" xfId="35331"/>
    <cellStyle name="Odstotek 6 6 2 3 3 2" xfId="35332"/>
    <cellStyle name="Odstotek 6 6 2 3 4" xfId="35333"/>
    <cellStyle name="Odstotek 6 6 2 4" xfId="35334"/>
    <cellStyle name="Odstotek 6 6 2 4 2" xfId="35335"/>
    <cellStyle name="Odstotek 6 6 2 5" xfId="35336"/>
    <cellStyle name="Odstotek 6 6 2 5 2" xfId="35337"/>
    <cellStyle name="Odstotek 6 6 2 6" xfId="35338"/>
    <cellStyle name="Odstotek 6 6 3" xfId="35339"/>
    <cellStyle name="Odstotek 6 6 3 2" xfId="35340"/>
    <cellStyle name="Odstotek 6 6 3 2 2" xfId="35341"/>
    <cellStyle name="Odstotek 6 6 3 2 2 2" xfId="35342"/>
    <cellStyle name="Odstotek 6 6 3 2 3" xfId="35343"/>
    <cellStyle name="Odstotek 6 6 3 2 3 2" xfId="35344"/>
    <cellStyle name="Odstotek 6 6 3 2 4" xfId="35345"/>
    <cellStyle name="Odstotek 6 6 3 3" xfId="35346"/>
    <cellStyle name="Odstotek 6 6 3 3 2" xfId="35347"/>
    <cellStyle name="Odstotek 6 6 3 4" xfId="35348"/>
    <cellStyle name="Odstotek 6 6 3 4 2" xfId="35349"/>
    <cellStyle name="Odstotek 6 6 3 5" xfId="35350"/>
    <cellStyle name="Odstotek 6 6 4" xfId="35351"/>
    <cellStyle name="Odstotek 6 6 4 2" xfId="35352"/>
    <cellStyle name="Odstotek 6 6 4 2 2" xfId="35353"/>
    <cellStyle name="Odstotek 6 6 4 3" xfId="35354"/>
    <cellStyle name="Odstotek 6 6 4 3 2" xfId="35355"/>
    <cellStyle name="Odstotek 6 6 4 4" xfId="35356"/>
    <cellStyle name="Odstotek 6 6 5" xfId="35357"/>
    <cellStyle name="Odstotek 6 6 5 2" xfId="35358"/>
    <cellStyle name="Odstotek 6 6 6" xfId="35359"/>
    <cellStyle name="Odstotek 6 6 6 2" xfId="35360"/>
    <cellStyle name="Odstotek 6 6 7" xfId="35361"/>
    <cellStyle name="Odstotek 6 7" xfId="35362"/>
    <cellStyle name="Odstotek 6 7 2" xfId="35363"/>
    <cellStyle name="Odstotek 6 7 2 2" xfId="35364"/>
    <cellStyle name="Odstotek 6 7 2 2 2" xfId="35365"/>
    <cellStyle name="Odstotek 6 7 2 2 2 2" xfId="35366"/>
    <cellStyle name="Odstotek 6 7 2 2 2 2 2" xfId="35367"/>
    <cellStyle name="Odstotek 6 7 2 2 2 3" xfId="35368"/>
    <cellStyle name="Odstotek 6 7 2 2 2 3 2" xfId="35369"/>
    <cellStyle name="Odstotek 6 7 2 2 2 4" xfId="35370"/>
    <cellStyle name="Odstotek 6 7 2 2 3" xfId="35371"/>
    <cellStyle name="Odstotek 6 7 2 2 3 2" xfId="35372"/>
    <cellStyle name="Odstotek 6 7 2 2 4" xfId="35373"/>
    <cellStyle name="Odstotek 6 7 2 2 4 2" xfId="35374"/>
    <cellStyle name="Odstotek 6 7 2 2 5" xfId="35375"/>
    <cellStyle name="Odstotek 6 7 2 3" xfId="35376"/>
    <cellStyle name="Odstotek 6 7 2 3 2" xfId="35377"/>
    <cellStyle name="Odstotek 6 7 2 3 2 2" xfId="35378"/>
    <cellStyle name="Odstotek 6 7 2 3 3" xfId="35379"/>
    <cellStyle name="Odstotek 6 7 2 3 3 2" xfId="35380"/>
    <cellStyle name="Odstotek 6 7 2 3 4" xfId="35381"/>
    <cellStyle name="Odstotek 6 7 2 4" xfId="35382"/>
    <cellStyle name="Odstotek 6 7 2 4 2" xfId="35383"/>
    <cellStyle name="Odstotek 6 7 2 5" xfId="35384"/>
    <cellStyle name="Odstotek 6 7 2 5 2" xfId="35385"/>
    <cellStyle name="Odstotek 6 7 2 6" xfId="35386"/>
    <cellStyle name="Odstotek 6 7 3" xfId="35387"/>
    <cellStyle name="Odstotek 6 7 3 2" xfId="35388"/>
    <cellStyle name="Odstotek 6 7 3 2 2" xfId="35389"/>
    <cellStyle name="Odstotek 6 7 3 2 2 2" xfId="35390"/>
    <cellStyle name="Odstotek 6 7 3 2 3" xfId="35391"/>
    <cellStyle name="Odstotek 6 7 3 2 3 2" xfId="35392"/>
    <cellStyle name="Odstotek 6 7 3 2 4" xfId="35393"/>
    <cellStyle name="Odstotek 6 7 3 3" xfId="35394"/>
    <cellStyle name="Odstotek 6 7 3 3 2" xfId="35395"/>
    <cellStyle name="Odstotek 6 7 3 4" xfId="35396"/>
    <cellStyle name="Odstotek 6 7 3 4 2" xfId="35397"/>
    <cellStyle name="Odstotek 6 7 3 5" xfId="35398"/>
    <cellStyle name="Odstotek 6 7 4" xfId="35399"/>
    <cellStyle name="Odstotek 6 7 4 2" xfId="35400"/>
    <cellStyle name="Odstotek 6 7 4 2 2" xfId="35401"/>
    <cellStyle name="Odstotek 6 7 4 3" xfId="35402"/>
    <cellStyle name="Odstotek 6 7 4 3 2" xfId="35403"/>
    <cellStyle name="Odstotek 6 7 4 4" xfId="35404"/>
    <cellStyle name="Odstotek 6 7 5" xfId="35405"/>
    <cellStyle name="Odstotek 6 7 5 2" xfId="35406"/>
    <cellStyle name="Odstotek 6 7 6" xfId="35407"/>
    <cellStyle name="Odstotek 6 7 6 2" xfId="35408"/>
    <cellStyle name="Odstotek 6 7 7" xfId="35409"/>
    <cellStyle name="Odstotek 6 8" xfId="35410"/>
    <cellStyle name="Odstotek 6 8 2" xfId="35411"/>
    <cellStyle name="Odstotek 6 8 2 2" xfId="35412"/>
    <cellStyle name="Odstotek 6 8 2 2 2" xfId="35413"/>
    <cellStyle name="Odstotek 6 8 2 2 2 2" xfId="35414"/>
    <cellStyle name="Odstotek 6 8 2 2 2 2 2" xfId="35415"/>
    <cellStyle name="Odstotek 6 8 2 2 2 3" xfId="35416"/>
    <cellStyle name="Odstotek 6 8 2 2 2 3 2" xfId="35417"/>
    <cellStyle name="Odstotek 6 8 2 2 2 4" xfId="35418"/>
    <cellStyle name="Odstotek 6 8 2 2 3" xfId="35419"/>
    <cellStyle name="Odstotek 6 8 2 2 3 2" xfId="35420"/>
    <cellStyle name="Odstotek 6 8 2 2 4" xfId="35421"/>
    <cellStyle name="Odstotek 6 8 2 2 4 2" xfId="35422"/>
    <cellStyle name="Odstotek 6 8 2 2 5" xfId="35423"/>
    <cellStyle name="Odstotek 6 8 2 3" xfId="35424"/>
    <cellStyle name="Odstotek 6 8 2 3 2" xfId="35425"/>
    <cellStyle name="Odstotek 6 8 2 3 2 2" xfId="35426"/>
    <cellStyle name="Odstotek 6 8 2 3 3" xfId="35427"/>
    <cellStyle name="Odstotek 6 8 2 3 3 2" xfId="35428"/>
    <cellStyle name="Odstotek 6 8 2 3 4" xfId="35429"/>
    <cellStyle name="Odstotek 6 8 2 4" xfId="35430"/>
    <cellStyle name="Odstotek 6 8 2 4 2" xfId="35431"/>
    <cellStyle name="Odstotek 6 8 2 5" xfId="35432"/>
    <cellStyle name="Odstotek 6 8 2 5 2" xfId="35433"/>
    <cellStyle name="Odstotek 6 8 2 6" xfId="35434"/>
    <cellStyle name="Odstotek 6 8 3" xfId="35435"/>
    <cellStyle name="Odstotek 6 8 3 2" xfId="35436"/>
    <cellStyle name="Odstotek 6 8 3 2 2" xfId="35437"/>
    <cellStyle name="Odstotek 6 8 3 2 2 2" xfId="35438"/>
    <cellStyle name="Odstotek 6 8 3 2 3" xfId="35439"/>
    <cellStyle name="Odstotek 6 8 3 2 3 2" xfId="35440"/>
    <cellStyle name="Odstotek 6 8 3 2 4" xfId="35441"/>
    <cellStyle name="Odstotek 6 8 3 3" xfId="35442"/>
    <cellStyle name="Odstotek 6 8 3 3 2" xfId="35443"/>
    <cellStyle name="Odstotek 6 8 3 4" xfId="35444"/>
    <cellStyle name="Odstotek 6 8 3 4 2" xfId="35445"/>
    <cellStyle name="Odstotek 6 8 3 5" xfId="35446"/>
    <cellStyle name="Odstotek 6 8 4" xfId="35447"/>
    <cellStyle name="Odstotek 6 8 4 2" xfId="35448"/>
    <cellStyle name="Odstotek 6 8 4 2 2" xfId="35449"/>
    <cellStyle name="Odstotek 6 8 4 3" xfId="35450"/>
    <cellStyle name="Odstotek 6 8 4 3 2" xfId="35451"/>
    <cellStyle name="Odstotek 6 8 4 4" xfId="35452"/>
    <cellStyle name="Odstotek 6 8 5" xfId="35453"/>
    <cellStyle name="Odstotek 6 8 5 2" xfId="35454"/>
    <cellStyle name="Odstotek 6 8 6" xfId="35455"/>
    <cellStyle name="Odstotek 6 8 6 2" xfId="35456"/>
    <cellStyle name="Odstotek 6 8 7" xfId="35457"/>
    <cellStyle name="Odstotek 6 9" xfId="35458"/>
    <cellStyle name="Odstotek 6 9 2" xfId="35459"/>
    <cellStyle name="Odstotek 6 9 2 2" xfId="35460"/>
    <cellStyle name="Odstotek 6 9 2 2 2" xfId="35461"/>
    <cellStyle name="Odstotek 6 9 2 2 2 2" xfId="35462"/>
    <cellStyle name="Odstotek 6 9 2 2 2 2 2" xfId="35463"/>
    <cellStyle name="Odstotek 6 9 2 2 2 3" xfId="35464"/>
    <cellStyle name="Odstotek 6 9 2 2 2 3 2" xfId="35465"/>
    <cellStyle name="Odstotek 6 9 2 2 2 4" xfId="35466"/>
    <cellStyle name="Odstotek 6 9 2 2 3" xfId="35467"/>
    <cellStyle name="Odstotek 6 9 2 2 3 2" xfId="35468"/>
    <cellStyle name="Odstotek 6 9 2 2 4" xfId="35469"/>
    <cellStyle name="Odstotek 6 9 2 2 4 2" xfId="35470"/>
    <cellStyle name="Odstotek 6 9 2 2 5" xfId="35471"/>
    <cellStyle name="Odstotek 6 9 2 3" xfId="35472"/>
    <cellStyle name="Odstotek 6 9 2 3 2" xfId="35473"/>
    <cellStyle name="Odstotek 6 9 2 3 2 2" xfId="35474"/>
    <cellStyle name="Odstotek 6 9 2 3 3" xfId="35475"/>
    <cellStyle name="Odstotek 6 9 2 3 3 2" xfId="35476"/>
    <cellStyle name="Odstotek 6 9 2 3 4" xfId="35477"/>
    <cellStyle name="Odstotek 6 9 2 4" xfId="35478"/>
    <cellStyle name="Odstotek 6 9 2 4 2" xfId="35479"/>
    <cellStyle name="Odstotek 6 9 2 5" xfId="35480"/>
    <cellStyle name="Odstotek 6 9 2 5 2" xfId="35481"/>
    <cellStyle name="Odstotek 6 9 2 6" xfId="35482"/>
    <cellStyle name="Odstotek 6 9 3" xfId="35483"/>
    <cellStyle name="Odstotek 6 9 3 2" xfId="35484"/>
    <cellStyle name="Odstotek 6 9 3 2 2" xfId="35485"/>
    <cellStyle name="Odstotek 6 9 3 2 2 2" xfId="35486"/>
    <cellStyle name="Odstotek 6 9 3 2 3" xfId="35487"/>
    <cellStyle name="Odstotek 6 9 3 2 3 2" xfId="35488"/>
    <cellStyle name="Odstotek 6 9 3 2 4" xfId="35489"/>
    <cellStyle name="Odstotek 6 9 3 3" xfId="35490"/>
    <cellStyle name="Odstotek 6 9 3 3 2" xfId="35491"/>
    <cellStyle name="Odstotek 6 9 3 4" xfId="35492"/>
    <cellStyle name="Odstotek 6 9 3 4 2" xfId="35493"/>
    <cellStyle name="Odstotek 6 9 3 5" xfId="35494"/>
    <cellStyle name="Odstotek 6 9 4" xfId="35495"/>
    <cellStyle name="Odstotek 6 9 4 2" xfId="35496"/>
    <cellStyle name="Odstotek 6 9 4 2 2" xfId="35497"/>
    <cellStyle name="Odstotek 6 9 4 3" xfId="35498"/>
    <cellStyle name="Odstotek 6 9 4 3 2" xfId="35499"/>
    <cellStyle name="Odstotek 6 9 4 4" xfId="35500"/>
    <cellStyle name="Odstotek 6 9 5" xfId="35501"/>
    <cellStyle name="Odstotek 6 9 5 2" xfId="35502"/>
    <cellStyle name="Odstotek 6 9 6" xfId="35503"/>
    <cellStyle name="Odstotek 6 9 6 2" xfId="35504"/>
    <cellStyle name="Odstotek 6 9 7" xfId="35505"/>
    <cellStyle name="Odstotek 7" xfId="35506"/>
    <cellStyle name="Odstotek 7 2" xfId="35507"/>
    <cellStyle name="Odstotek 8" xfId="35508"/>
    <cellStyle name="Odstotek 9" xfId="35509"/>
    <cellStyle name="Odstotek 9 10" xfId="35510"/>
    <cellStyle name="Odstotek 9 10 2" xfId="35511"/>
    <cellStyle name="Odstotek 9 10 2 2" xfId="35512"/>
    <cellStyle name="Odstotek 9 10 2 2 2" xfId="35513"/>
    <cellStyle name="Odstotek 9 10 2 2 2 2" xfId="35514"/>
    <cellStyle name="Odstotek 9 10 2 2 3" xfId="35515"/>
    <cellStyle name="Odstotek 9 10 2 2 3 2" xfId="35516"/>
    <cellStyle name="Odstotek 9 10 2 2 4" xfId="35517"/>
    <cellStyle name="Odstotek 9 10 2 3" xfId="35518"/>
    <cellStyle name="Odstotek 9 10 2 3 2" xfId="35519"/>
    <cellStyle name="Odstotek 9 10 2 4" xfId="35520"/>
    <cellStyle name="Odstotek 9 10 2 4 2" xfId="35521"/>
    <cellStyle name="Odstotek 9 10 2 5" xfId="35522"/>
    <cellStyle name="Odstotek 9 10 3" xfId="35523"/>
    <cellStyle name="Odstotek 9 10 3 2" xfId="35524"/>
    <cellStyle name="Odstotek 9 10 3 2 2" xfId="35525"/>
    <cellStyle name="Odstotek 9 10 3 3" xfId="35526"/>
    <cellStyle name="Odstotek 9 10 3 3 2" xfId="35527"/>
    <cellStyle name="Odstotek 9 10 3 4" xfId="35528"/>
    <cellStyle name="Odstotek 9 10 4" xfId="35529"/>
    <cellStyle name="Odstotek 9 10 4 2" xfId="35530"/>
    <cellStyle name="Odstotek 9 10 5" xfId="35531"/>
    <cellStyle name="Odstotek 9 10 5 2" xfId="35532"/>
    <cellStyle name="Odstotek 9 10 6" xfId="35533"/>
    <cellStyle name="Odstotek 9 11" xfId="35534"/>
    <cellStyle name="Odstotek 9 11 2" xfId="35535"/>
    <cellStyle name="Odstotek 9 11 2 2" xfId="35536"/>
    <cellStyle name="Odstotek 9 11 2 2 2" xfId="35537"/>
    <cellStyle name="Odstotek 9 11 2 3" xfId="35538"/>
    <cellStyle name="Odstotek 9 11 2 3 2" xfId="35539"/>
    <cellStyle name="Odstotek 9 11 2 4" xfId="35540"/>
    <cellStyle name="Odstotek 9 11 3" xfId="35541"/>
    <cellStyle name="Odstotek 9 11 3 2" xfId="35542"/>
    <cellStyle name="Odstotek 9 11 4" xfId="35543"/>
    <cellStyle name="Odstotek 9 11 4 2" xfId="35544"/>
    <cellStyle name="Odstotek 9 11 5" xfId="35545"/>
    <cellStyle name="Odstotek 9 12" xfId="35546"/>
    <cellStyle name="Odstotek 9 12 2" xfId="35547"/>
    <cellStyle name="Odstotek 9 12 2 2" xfId="35548"/>
    <cellStyle name="Odstotek 9 12 3" xfId="35549"/>
    <cellStyle name="Odstotek 9 12 3 2" xfId="35550"/>
    <cellStyle name="Odstotek 9 12 4" xfId="35551"/>
    <cellStyle name="Odstotek 9 13" xfId="35552"/>
    <cellStyle name="Odstotek 9 13 2" xfId="35553"/>
    <cellStyle name="Odstotek 9 14" xfId="35554"/>
    <cellStyle name="Odstotek 9 14 2" xfId="35555"/>
    <cellStyle name="Odstotek 9 15" xfId="35556"/>
    <cellStyle name="Odstotek 9 2" xfId="35557"/>
    <cellStyle name="Odstotek 9 2 2" xfId="35558"/>
    <cellStyle name="Odstotek 9 2 2 2" xfId="35559"/>
    <cellStyle name="Odstotek 9 2 2 2 2" xfId="35560"/>
    <cellStyle name="Odstotek 9 2 2 2 2 2" xfId="35561"/>
    <cellStyle name="Odstotek 9 2 2 2 2 2 2" xfId="35562"/>
    <cellStyle name="Odstotek 9 2 2 2 2 3" xfId="35563"/>
    <cellStyle name="Odstotek 9 2 2 2 2 3 2" xfId="35564"/>
    <cellStyle name="Odstotek 9 2 2 2 2 4" xfId="35565"/>
    <cellStyle name="Odstotek 9 2 2 2 3" xfId="35566"/>
    <cellStyle name="Odstotek 9 2 2 2 3 2" xfId="35567"/>
    <cellStyle name="Odstotek 9 2 2 2 4" xfId="35568"/>
    <cellStyle name="Odstotek 9 2 2 2 4 2" xfId="35569"/>
    <cellStyle name="Odstotek 9 2 2 2 5" xfId="35570"/>
    <cellStyle name="Odstotek 9 2 2 3" xfId="35571"/>
    <cellStyle name="Odstotek 9 2 2 3 2" xfId="35572"/>
    <cellStyle name="Odstotek 9 2 2 3 2 2" xfId="35573"/>
    <cellStyle name="Odstotek 9 2 2 3 3" xfId="35574"/>
    <cellStyle name="Odstotek 9 2 2 3 3 2" xfId="35575"/>
    <cellStyle name="Odstotek 9 2 2 3 4" xfId="35576"/>
    <cellStyle name="Odstotek 9 2 2 4" xfId="35577"/>
    <cellStyle name="Odstotek 9 2 2 4 2" xfId="35578"/>
    <cellStyle name="Odstotek 9 2 2 5" xfId="35579"/>
    <cellStyle name="Odstotek 9 2 2 5 2" xfId="35580"/>
    <cellStyle name="Odstotek 9 2 2 6" xfId="35581"/>
    <cellStyle name="Odstotek 9 2 3" xfId="35582"/>
    <cellStyle name="Odstotek 9 2 3 2" xfId="35583"/>
    <cellStyle name="Odstotek 9 2 3 2 2" xfId="35584"/>
    <cellStyle name="Odstotek 9 2 3 2 2 2" xfId="35585"/>
    <cellStyle name="Odstotek 9 2 3 2 3" xfId="35586"/>
    <cellStyle name="Odstotek 9 2 3 2 3 2" xfId="35587"/>
    <cellStyle name="Odstotek 9 2 3 2 4" xfId="35588"/>
    <cellStyle name="Odstotek 9 2 3 3" xfId="35589"/>
    <cellStyle name="Odstotek 9 2 3 3 2" xfId="35590"/>
    <cellStyle name="Odstotek 9 2 3 4" xfId="35591"/>
    <cellStyle name="Odstotek 9 2 3 4 2" xfId="35592"/>
    <cellStyle name="Odstotek 9 2 3 5" xfId="35593"/>
    <cellStyle name="Odstotek 9 2 4" xfId="35594"/>
    <cellStyle name="Odstotek 9 2 4 2" xfId="35595"/>
    <cellStyle name="Odstotek 9 2 4 2 2" xfId="35596"/>
    <cellStyle name="Odstotek 9 2 4 3" xfId="35597"/>
    <cellStyle name="Odstotek 9 2 4 3 2" xfId="35598"/>
    <cellStyle name="Odstotek 9 2 4 4" xfId="35599"/>
    <cellStyle name="Odstotek 9 2 5" xfId="35600"/>
    <cellStyle name="Odstotek 9 2 5 2" xfId="35601"/>
    <cellStyle name="Odstotek 9 2 6" xfId="35602"/>
    <cellStyle name="Odstotek 9 2 6 2" xfId="35603"/>
    <cellStyle name="Odstotek 9 2 7" xfId="35604"/>
    <cellStyle name="Odstotek 9 3" xfId="35605"/>
    <cellStyle name="Odstotek 9 3 2" xfId="35606"/>
    <cellStyle name="Odstotek 9 3 2 2" xfId="35607"/>
    <cellStyle name="Odstotek 9 3 2 2 2" xfId="35608"/>
    <cellStyle name="Odstotek 9 3 2 2 2 2" xfId="35609"/>
    <cellStyle name="Odstotek 9 3 2 2 2 2 2" xfId="35610"/>
    <cellStyle name="Odstotek 9 3 2 2 2 3" xfId="35611"/>
    <cellStyle name="Odstotek 9 3 2 2 2 3 2" xfId="35612"/>
    <cellStyle name="Odstotek 9 3 2 2 2 4" xfId="35613"/>
    <cellStyle name="Odstotek 9 3 2 2 3" xfId="35614"/>
    <cellStyle name="Odstotek 9 3 2 2 3 2" xfId="35615"/>
    <cellStyle name="Odstotek 9 3 2 2 4" xfId="35616"/>
    <cellStyle name="Odstotek 9 3 2 2 4 2" xfId="35617"/>
    <cellStyle name="Odstotek 9 3 2 2 5" xfId="35618"/>
    <cellStyle name="Odstotek 9 3 2 3" xfId="35619"/>
    <cellStyle name="Odstotek 9 3 2 3 2" xfId="35620"/>
    <cellStyle name="Odstotek 9 3 2 3 2 2" xfId="35621"/>
    <cellStyle name="Odstotek 9 3 2 3 3" xfId="35622"/>
    <cellStyle name="Odstotek 9 3 2 3 3 2" xfId="35623"/>
    <cellStyle name="Odstotek 9 3 2 3 4" xfId="35624"/>
    <cellStyle name="Odstotek 9 3 2 4" xfId="35625"/>
    <cellStyle name="Odstotek 9 3 2 4 2" xfId="35626"/>
    <cellStyle name="Odstotek 9 3 2 5" xfId="35627"/>
    <cellStyle name="Odstotek 9 3 2 5 2" xfId="35628"/>
    <cellStyle name="Odstotek 9 3 2 6" xfId="35629"/>
    <cellStyle name="Odstotek 9 3 3" xfId="35630"/>
    <cellStyle name="Odstotek 9 3 3 2" xfId="35631"/>
    <cellStyle name="Odstotek 9 3 3 2 2" xfId="35632"/>
    <cellStyle name="Odstotek 9 3 3 2 2 2" xfId="35633"/>
    <cellStyle name="Odstotek 9 3 3 2 3" xfId="35634"/>
    <cellStyle name="Odstotek 9 3 3 2 3 2" xfId="35635"/>
    <cellStyle name="Odstotek 9 3 3 2 4" xfId="35636"/>
    <cellStyle name="Odstotek 9 3 3 3" xfId="35637"/>
    <cellStyle name="Odstotek 9 3 3 3 2" xfId="35638"/>
    <cellStyle name="Odstotek 9 3 3 4" xfId="35639"/>
    <cellStyle name="Odstotek 9 3 3 4 2" xfId="35640"/>
    <cellStyle name="Odstotek 9 3 3 5" xfId="35641"/>
    <cellStyle name="Odstotek 9 3 4" xfId="35642"/>
    <cellStyle name="Odstotek 9 3 4 2" xfId="35643"/>
    <cellStyle name="Odstotek 9 3 4 2 2" xfId="35644"/>
    <cellStyle name="Odstotek 9 3 4 3" xfId="35645"/>
    <cellStyle name="Odstotek 9 3 4 3 2" xfId="35646"/>
    <cellStyle name="Odstotek 9 3 4 4" xfId="35647"/>
    <cellStyle name="Odstotek 9 3 5" xfId="35648"/>
    <cellStyle name="Odstotek 9 3 5 2" xfId="35649"/>
    <cellStyle name="Odstotek 9 3 6" xfId="35650"/>
    <cellStyle name="Odstotek 9 3 6 2" xfId="35651"/>
    <cellStyle name="Odstotek 9 3 7" xfId="35652"/>
    <cellStyle name="Odstotek 9 4" xfId="35653"/>
    <cellStyle name="Odstotek 9 4 2" xfId="35654"/>
    <cellStyle name="Odstotek 9 4 2 2" xfId="35655"/>
    <cellStyle name="Odstotek 9 4 2 2 2" xfId="35656"/>
    <cellStyle name="Odstotek 9 4 2 2 2 2" xfId="35657"/>
    <cellStyle name="Odstotek 9 4 2 2 2 2 2" xfId="35658"/>
    <cellStyle name="Odstotek 9 4 2 2 2 3" xfId="35659"/>
    <cellStyle name="Odstotek 9 4 2 2 2 3 2" xfId="35660"/>
    <cellStyle name="Odstotek 9 4 2 2 2 4" xfId="35661"/>
    <cellStyle name="Odstotek 9 4 2 2 3" xfId="35662"/>
    <cellStyle name="Odstotek 9 4 2 2 3 2" xfId="35663"/>
    <cellStyle name="Odstotek 9 4 2 2 4" xfId="35664"/>
    <cellStyle name="Odstotek 9 4 2 2 4 2" xfId="35665"/>
    <cellStyle name="Odstotek 9 4 2 2 5" xfId="35666"/>
    <cellStyle name="Odstotek 9 4 2 3" xfId="35667"/>
    <cellStyle name="Odstotek 9 4 2 3 2" xfId="35668"/>
    <cellStyle name="Odstotek 9 4 2 3 2 2" xfId="35669"/>
    <cellStyle name="Odstotek 9 4 2 3 3" xfId="35670"/>
    <cellStyle name="Odstotek 9 4 2 3 3 2" xfId="35671"/>
    <cellStyle name="Odstotek 9 4 2 3 4" xfId="35672"/>
    <cellStyle name="Odstotek 9 4 2 4" xfId="35673"/>
    <cellStyle name="Odstotek 9 4 2 4 2" xfId="35674"/>
    <cellStyle name="Odstotek 9 4 2 5" xfId="35675"/>
    <cellStyle name="Odstotek 9 4 2 5 2" xfId="35676"/>
    <cellStyle name="Odstotek 9 4 2 6" xfId="35677"/>
    <cellStyle name="Odstotek 9 4 3" xfId="35678"/>
    <cellStyle name="Odstotek 9 4 3 2" xfId="35679"/>
    <cellStyle name="Odstotek 9 4 3 2 2" xfId="35680"/>
    <cellStyle name="Odstotek 9 4 3 2 2 2" xfId="35681"/>
    <cellStyle name="Odstotek 9 4 3 2 3" xfId="35682"/>
    <cellStyle name="Odstotek 9 4 3 2 3 2" xfId="35683"/>
    <cellStyle name="Odstotek 9 4 3 2 4" xfId="35684"/>
    <cellStyle name="Odstotek 9 4 3 3" xfId="35685"/>
    <cellStyle name="Odstotek 9 4 3 3 2" xfId="35686"/>
    <cellStyle name="Odstotek 9 4 3 4" xfId="35687"/>
    <cellStyle name="Odstotek 9 4 3 4 2" xfId="35688"/>
    <cellStyle name="Odstotek 9 4 3 5" xfId="35689"/>
    <cellStyle name="Odstotek 9 4 4" xfId="35690"/>
    <cellStyle name="Odstotek 9 4 4 2" xfId="35691"/>
    <cellStyle name="Odstotek 9 4 4 2 2" xfId="35692"/>
    <cellStyle name="Odstotek 9 4 4 3" xfId="35693"/>
    <cellStyle name="Odstotek 9 4 4 3 2" xfId="35694"/>
    <cellStyle name="Odstotek 9 4 4 4" xfId="35695"/>
    <cellStyle name="Odstotek 9 4 5" xfId="35696"/>
    <cellStyle name="Odstotek 9 4 5 2" xfId="35697"/>
    <cellStyle name="Odstotek 9 4 6" xfId="35698"/>
    <cellStyle name="Odstotek 9 4 6 2" xfId="35699"/>
    <cellStyle name="Odstotek 9 4 7" xfId="35700"/>
    <cellStyle name="Odstotek 9 5" xfId="35701"/>
    <cellStyle name="Odstotek 9 5 2" xfId="35702"/>
    <cellStyle name="Odstotek 9 5 2 2" xfId="35703"/>
    <cellStyle name="Odstotek 9 5 2 2 2" xfId="35704"/>
    <cellStyle name="Odstotek 9 5 2 2 2 2" xfId="35705"/>
    <cellStyle name="Odstotek 9 5 2 2 2 2 2" xfId="35706"/>
    <cellStyle name="Odstotek 9 5 2 2 2 3" xfId="35707"/>
    <cellStyle name="Odstotek 9 5 2 2 2 3 2" xfId="35708"/>
    <cellStyle name="Odstotek 9 5 2 2 2 4" xfId="35709"/>
    <cellStyle name="Odstotek 9 5 2 2 3" xfId="35710"/>
    <cellStyle name="Odstotek 9 5 2 2 3 2" xfId="35711"/>
    <cellStyle name="Odstotek 9 5 2 2 4" xfId="35712"/>
    <cellStyle name="Odstotek 9 5 2 2 4 2" xfId="35713"/>
    <cellStyle name="Odstotek 9 5 2 2 5" xfId="35714"/>
    <cellStyle name="Odstotek 9 5 2 3" xfId="35715"/>
    <cellStyle name="Odstotek 9 5 2 3 2" xfId="35716"/>
    <cellStyle name="Odstotek 9 5 2 3 2 2" xfId="35717"/>
    <cellStyle name="Odstotek 9 5 2 3 3" xfId="35718"/>
    <cellStyle name="Odstotek 9 5 2 3 3 2" xfId="35719"/>
    <cellStyle name="Odstotek 9 5 2 3 4" xfId="35720"/>
    <cellStyle name="Odstotek 9 5 2 4" xfId="35721"/>
    <cellStyle name="Odstotek 9 5 2 4 2" xfId="35722"/>
    <cellStyle name="Odstotek 9 5 2 5" xfId="35723"/>
    <cellStyle name="Odstotek 9 5 2 5 2" xfId="35724"/>
    <cellStyle name="Odstotek 9 5 2 6" xfId="35725"/>
    <cellStyle name="Odstotek 9 5 3" xfId="35726"/>
    <cellStyle name="Odstotek 9 5 3 2" xfId="35727"/>
    <cellStyle name="Odstotek 9 5 3 2 2" xfId="35728"/>
    <cellStyle name="Odstotek 9 5 3 2 2 2" xfId="35729"/>
    <cellStyle name="Odstotek 9 5 3 2 3" xfId="35730"/>
    <cellStyle name="Odstotek 9 5 3 2 3 2" xfId="35731"/>
    <cellStyle name="Odstotek 9 5 3 2 4" xfId="35732"/>
    <cellStyle name="Odstotek 9 5 3 3" xfId="35733"/>
    <cellStyle name="Odstotek 9 5 3 3 2" xfId="35734"/>
    <cellStyle name="Odstotek 9 5 3 4" xfId="35735"/>
    <cellStyle name="Odstotek 9 5 3 4 2" xfId="35736"/>
    <cellStyle name="Odstotek 9 5 3 5" xfId="35737"/>
    <cellStyle name="Odstotek 9 5 4" xfId="35738"/>
    <cellStyle name="Odstotek 9 5 4 2" xfId="35739"/>
    <cellStyle name="Odstotek 9 5 4 2 2" xfId="35740"/>
    <cellStyle name="Odstotek 9 5 4 3" xfId="35741"/>
    <cellStyle name="Odstotek 9 5 4 3 2" xfId="35742"/>
    <cellStyle name="Odstotek 9 5 4 4" xfId="35743"/>
    <cellStyle name="Odstotek 9 5 5" xfId="35744"/>
    <cellStyle name="Odstotek 9 5 5 2" xfId="35745"/>
    <cellStyle name="Odstotek 9 5 6" xfId="35746"/>
    <cellStyle name="Odstotek 9 5 6 2" xfId="35747"/>
    <cellStyle name="Odstotek 9 5 7" xfId="35748"/>
    <cellStyle name="Odstotek 9 6" xfId="35749"/>
    <cellStyle name="Odstotek 9 6 2" xfId="35750"/>
    <cellStyle name="Odstotek 9 6 2 2" xfId="35751"/>
    <cellStyle name="Odstotek 9 6 2 2 2" xfId="35752"/>
    <cellStyle name="Odstotek 9 6 2 2 2 2" xfId="35753"/>
    <cellStyle name="Odstotek 9 6 2 2 2 2 2" xfId="35754"/>
    <cellStyle name="Odstotek 9 6 2 2 2 3" xfId="35755"/>
    <cellStyle name="Odstotek 9 6 2 2 2 3 2" xfId="35756"/>
    <cellStyle name="Odstotek 9 6 2 2 2 4" xfId="35757"/>
    <cellStyle name="Odstotek 9 6 2 2 3" xfId="35758"/>
    <cellStyle name="Odstotek 9 6 2 2 3 2" xfId="35759"/>
    <cellStyle name="Odstotek 9 6 2 2 4" xfId="35760"/>
    <cellStyle name="Odstotek 9 6 2 2 4 2" xfId="35761"/>
    <cellStyle name="Odstotek 9 6 2 2 5" xfId="35762"/>
    <cellStyle name="Odstotek 9 6 2 3" xfId="35763"/>
    <cellStyle name="Odstotek 9 6 2 3 2" xfId="35764"/>
    <cellStyle name="Odstotek 9 6 2 3 2 2" xfId="35765"/>
    <cellStyle name="Odstotek 9 6 2 3 3" xfId="35766"/>
    <cellStyle name="Odstotek 9 6 2 3 3 2" xfId="35767"/>
    <cellStyle name="Odstotek 9 6 2 3 4" xfId="35768"/>
    <cellStyle name="Odstotek 9 6 2 4" xfId="35769"/>
    <cellStyle name="Odstotek 9 6 2 4 2" xfId="35770"/>
    <cellStyle name="Odstotek 9 6 2 5" xfId="35771"/>
    <cellStyle name="Odstotek 9 6 2 5 2" xfId="35772"/>
    <cellStyle name="Odstotek 9 6 2 6" xfId="35773"/>
    <cellStyle name="Odstotek 9 6 3" xfId="35774"/>
    <cellStyle name="Odstotek 9 6 3 2" xfId="35775"/>
    <cellStyle name="Odstotek 9 6 3 2 2" xfId="35776"/>
    <cellStyle name="Odstotek 9 6 3 2 2 2" xfId="35777"/>
    <cellStyle name="Odstotek 9 6 3 2 3" xfId="35778"/>
    <cellStyle name="Odstotek 9 6 3 2 3 2" xfId="35779"/>
    <cellStyle name="Odstotek 9 6 3 2 4" xfId="35780"/>
    <cellStyle name="Odstotek 9 6 3 3" xfId="35781"/>
    <cellStyle name="Odstotek 9 6 3 3 2" xfId="35782"/>
    <cellStyle name="Odstotek 9 6 3 4" xfId="35783"/>
    <cellStyle name="Odstotek 9 6 3 4 2" xfId="35784"/>
    <cellStyle name="Odstotek 9 6 3 5" xfId="35785"/>
    <cellStyle name="Odstotek 9 6 4" xfId="35786"/>
    <cellStyle name="Odstotek 9 6 4 2" xfId="35787"/>
    <cellStyle name="Odstotek 9 6 4 2 2" xfId="35788"/>
    <cellStyle name="Odstotek 9 6 4 3" xfId="35789"/>
    <cellStyle name="Odstotek 9 6 4 3 2" xfId="35790"/>
    <cellStyle name="Odstotek 9 6 4 4" xfId="35791"/>
    <cellStyle name="Odstotek 9 6 5" xfId="35792"/>
    <cellStyle name="Odstotek 9 6 5 2" xfId="35793"/>
    <cellStyle name="Odstotek 9 6 6" xfId="35794"/>
    <cellStyle name="Odstotek 9 6 6 2" xfId="35795"/>
    <cellStyle name="Odstotek 9 6 7" xfId="35796"/>
    <cellStyle name="Odstotek 9 7" xfId="35797"/>
    <cellStyle name="Odstotek 9 7 2" xfId="35798"/>
    <cellStyle name="Odstotek 9 7 2 2" xfId="35799"/>
    <cellStyle name="Odstotek 9 7 2 2 2" xfId="35800"/>
    <cellStyle name="Odstotek 9 7 2 2 2 2" xfId="35801"/>
    <cellStyle name="Odstotek 9 7 2 2 2 2 2" xfId="35802"/>
    <cellStyle name="Odstotek 9 7 2 2 2 3" xfId="35803"/>
    <cellStyle name="Odstotek 9 7 2 2 2 3 2" xfId="35804"/>
    <cellStyle name="Odstotek 9 7 2 2 2 4" xfId="35805"/>
    <cellStyle name="Odstotek 9 7 2 2 3" xfId="35806"/>
    <cellStyle name="Odstotek 9 7 2 2 3 2" xfId="35807"/>
    <cellStyle name="Odstotek 9 7 2 2 4" xfId="35808"/>
    <cellStyle name="Odstotek 9 7 2 2 4 2" xfId="35809"/>
    <cellStyle name="Odstotek 9 7 2 2 5" xfId="35810"/>
    <cellStyle name="Odstotek 9 7 2 3" xfId="35811"/>
    <cellStyle name="Odstotek 9 7 2 3 2" xfId="35812"/>
    <cellStyle name="Odstotek 9 7 2 3 2 2" xfId="35813"/>
    <cellStyle name="Odstotek 9 7 2 3 3" xfId="35814"/>
    <cellStyle name="Odstotek 9 7 2 3 3 2" xfId="35815"/>
    <cellStyle name="Odstotek 9 7 2 3 4" xfId="35816"/>
    <cellStyle name="Odstotek 9 7 2 4" xfId="35817"/>
    <cellStyle name="Odstotek 9 7 2 4 2" xfId="35818"/>
    <cellStyle name="Odstotek 9 7 2 5" xfId="35819"/>
    <cellStyle name="Odstotek 9 7 2 5 2" xfId="35820"/>
    <cellStyle name="Odstotek 9 7 2 6" xfId="35821"/>
    <cellStyle name="Odstotek 9 7 3" xfId="35822"/>
    <cellStyle name="Odstotek 9 7 3 2" xfId="35823"/>
    <cellStyle name="Odstotek 9 7 3 2 2" xfId="35824"/>
    <cellStyle name="Odstotek 9 7 3 2 2 2" xfId="35825"/>
    <cellStyle name="Odstotek 9 7 3 2 3" xfId="35826"/>
    <cellStyle name="Odstotek 9 7 3 2 3 2" xfId="35827"/>
    <cellStyle name="Odstotek 9 7 3 2 4" xfId="35828"/>
    <cellStyle name="Odstotek 9 7 3 3" xfId="35829"/>
    <cellStyle name="Odstotek 9 7 3 3 2" xfId="35830"/>
    <cellStyle name="Odstotek 9 7 3 4" xfId="35831"/>
    <cellStyle name="Odstotek 9 7 3 4 2" xfId="35832"/>
    <cellStyle name="Odstotek 9 7 3 5" xfId="35833"/>
    <cellStyle name="Odstotek 9 7 4" xfId="35834"/>
    <cellStyle name="Odstotek 9 7 4 2" xfId="35835"/>
    <cellStyle name="Odstotek 9 7 4 2 2" xfId="35836"/>
    <cellStyle name="Odstotek 9 7 4 3" xfId="35837"/>
    <cellStyle name="Odstotek 9 7 4 3 2" xfId="35838"/>
    <cellStyle name="Odstotek 9 7 4 4" xfId="35839"/>
    <cellStyle name="Odstotek 9 7 5" xfId="35840"/>
    <cellStyle name="Odstotek 9 7 5 2" xfId="35841"/>
    <cellStyle name="Odstotek 9 7 6" xfId="35842"/>
    <cellStyle name="Odstotek 9 7 6 2" xfId="35843"/>
    <cellStyle name="Odstotek 9 7 7" xfId="35844"/>
    <cellStyle name="Odstotek 9 8" xfId="35845"/>
    <cellStyle name="Odstotek 9 8 2" xfId="35846"/>
    <cellStyle name="Odstotek 9 8 2 2" xfId="35847"/>
    <cellStyle name="Odstotek 9 8 2 2 2" xfId="35848"/>
    <cellStyle name="Odstotek 9 8 2 2 2 2" xfId="35849"/>
    <cellStyle name="Odstotek 9 8 2 2 2 2 2" xfId="35850"/>
    <cellStyle name="Odstotek 9 8 2 2 2 3" xfId="35851"/>
    <cellStyle name="Odstotek 9 8 2 2 2 3 2" xfId="35852"/>
    <cellStyle name="Odstotek 9 8 2 2 2 4" xfId="35853"/>
    <cellStyle name="Odstotek 9 8 2 2 3" xfId="35854"/>
    <cellStyle name="Odstotek 9 8 2 2 3 2" xfId="35855"/>
    <cellStyle name="Odstotek 9 8 2 2 4" xfId="35856"/>
    <cellStyle name="Odstotek 9 8 2 2 4 2" xfId="35857"/>
    <cellStyle name="Odstotek 9 8 2 2 5" xfId="35858"/>
    <cellStyle name="Odstotek 9 8 2 3" xfId="35859"/>
    <cellStyle name="Odstotek 9 8 2 3 2" xfId="35860"/>
    <cellStyle name="Odstotek 9 8 2 3 2 2" xfId="35861"/>
    <cellStyle name="Odstotek 9 8 2 3 3" xfId="35862"/>
    <cellStyle name="Odstotek 9 8 2 3 3 2" xfId="35863"/>
    <cellStyle name="Odstotek 9 8 2 3 4" xfId="35864"/>
    <cellStyle name="Odstotek 9 8 2 4" xfId="35865"/>
    <cellStyle name="Odstotek 9 8 2 4 2" xfId="35866"/>
    <cellStyle name="Odstotek 9 8 2 5" xfId="35867"/>
    <cellStyle name="Odstotek 9 8 2 5 2" xfId="35868"/>
    <cellStyle name="Odstotek 9 8 2 6" xfId="35869"/>
    <cellStyle name="Odstotek 9 8 3" xfId="35870"/>
    <cellStyle name="Odstotek 9 8 3 2" xfId="35871"/>
    <cellStyle name="Odstotek 9 8 3 2 2" xfId="35872"/>
    <cellStyle name="Odstotek 9 8 3 2 2 2" xfId="35873"/>
    <cellStyle name="Odstotek 9 8 3 2 3" xfId="35874"/>
    <cellStyle name="Odstotek 9 8 3 2 3 2" xfId="35875"/>
    <cellStyle name="Odstotek 9 8 3 2 4" xfId="35876"/>
    <cellStyle name="Odstotek 9 8 3 3" xfId="35877"/>
    <cellStyle name="Odstotek 9 8 3 3 2" xfId="35878"/>
    <cellStyle name="Odstotek 9 8 3 4" xfId="35879"/>
    <cellStyle name="Odstotek 9 8 3 4 2" xfId="35880"/>
    <cellStyle name="Odstotek 9 8 3 5" xfId="35881"/>
    <cellStyle name="Odstotek 9 8 4" xfId="35882"/>
    <cellStyle name="Odstotek 9 8 4 2" xfId="35883"/>
    <cellStyle name="Odstotek 9 8 4 2 2" xfId="35884"/>
    <cellStyle name="Odstotek 9 8 4 3" xfId="35885"/>
    <cellStyle name="Odstotek 9 8 4 3 2" xfId="35886"/>
    <cellStyle name="Odstotek 9 8 4 4" xfId="35887"/>
    <cellStyle name="Odstotek 9 8 5" xfId="35888"/>
    <cellStyle name="Odstotek 9 8 5 2" xfId="35889"/>
    <cellStyle name="Odstotek 9 8 6" xfId="35890"/>
    <cellStyle name="Odstotek 9 8 6 2" xfId="35891"/>
    <cellStyle name="Odstotek 9 8 7" xfId="35892"/>
    <cellStyle name="Odstotek 9 9" xfId="35893"/>
    <cellStyle name="Odstotek 9 9 2" xfId="35894"/>
    <cellStyle name="Odstotek 9 9 2 2" xfId="35895"/>
    <cellStyle name="Odstotek 9 9 2 2 2" xfId="35896"/>
    <cellStyle name="Odstotek 9 9 2 2 2 2" xfId="35897"/>
    <cellStyle name="Odstotek 9 9 2 2 2 2 2" xfId="35898"/>
    <cellStyle name="Odstotek 9 9 2 2 2 3" xfId="35899"/>
    <cellStyle name="Odstotek 9 9 2 2 2 3 2" xfId="35900"/>
    <cellStyle name="Odstotek 9 9 2 2 2 4" xfId="35901"/>
    <cellStyle name="Odstotek 9 9 2 2 3" xfId="35902"/>
    <cellStyle name="Odstotek 9 9 2 2 3 2" xfId="35903"/>
    <cellStyle name="Odstotek 9 9 2 2 4" xfId="35904"/>
    <cellStyle name="Odstotek 9 9 2 2 4 2" xfId="35905"/>
    <cellStyle name="Odstotek 9 9 2 2 5" xfId="35906"/>
    <cellStyle name="Odstotek 9 9 2 2 6" xfId="35907"/>
    <cellStyle name="Odstotek 9 9 2 2 7" xfId="35908"/>
    <cellStyle name="Odstotek 9 9 2 2 7 2" xfId="35909"/>
    <cellStyle name="Odstotek 9 9 2 3" xfId="35910"/>
    <cellStyle name="Odstotek 9 9 2 3 2" xfId="35911"/>
    <cellStyle name="Odstotek 9 9 2 3 2 2" xfId="35912"/>
    <cellStyle name="Odstotek 9 9 2 3 3" xfId="35913"/>
    <cellStyle name="Odstotek 9 9 2 3 3 2" xfId="35914"/>
    <cellStyle name="Odstotek 9 9 2 3 4" xfId="35915"/>
    <cellStyle name="Odstotek 9 9 2 4" xfId="35916"/>
    <cellStyle name="Odstotek 9 9 2 4 2" xfId="35917"/>
    <cellStyle name="Odstotek 9 9 2 5" xfId="35918"/>
    <cellStyle name="Odstotek 9 9 2 5 2" xfId="35919"/>
    <cellStyle name="Odstotek 9 9 2 6" xfId="35920"/>
    <cellStyle name="Odstotek 9 9 3" xfId="35921"/>
    <cellStyle name="Odstotek 9 9 3 2" xfId="35922"/>
    <cellStyle name="Odstotek 9 9 3 2 2" xfId="35923"/>
    <cellStyle name="Odstotek 9 9 3 2 2 2" xfId="35924"/>
    <cellStyle name="Odstotek 9 9 3 2 3" xfId="35925"/>
    <cellStyle name="Odstotek 9 9 3 2 3 2" xfId="35926"/>
    <cellStyle name="Odstotek 9 9 3 2 4" xfId="35927"/>
    <cellStyle name="Odstotek 9 9 3 3" xfId="35928"/>
    <cellStyle name="Odstotek 9 9 3 3 2" xfId="35929"/>
    <cellStyle name="Odstotek 9 9 3 4" xfId="35930"/>
    <cellStyle name="Odstotek 9 9 3 4 2" xfId="35931"/>
    <cellStyle name="Odstotek 9 9 3 5" xfId="35932"/>
    <cellStyle name="Odstotek 9 9 3 6" xfId="35933"/>
    <cellStyle name="Odstotek 9 9 3 6 2" xfId="35934"/>
    <cellStyle name="Odstotek 9 9 3 7" xfId="35935"/>
    <cellStyle name="Odstotek 9 9 4" xfId="35936"/>
    <cellStyle name="Odstotek 9 9 4 2" xfId="35937"/>
    <cellStyle name="Odstotek 9 9 4 2 2" xfId="35938"/>
    <cellStyle name="Odstotek 9 9 4 3" xfId="35939"/>
    <cellStyle name="Odstotek 9 9 4 3 2" xfId="35940"/>
    <cellStyle name="Odstotek 9 9 4 4" xfId="35941"/>
    <cellStyle name="Odstotek 9 9 5" xfId="35942"/>
    <cellStyle name="Odstotek 9 9 5 2" xfId="35943"/>
    <cellStyle name="Odstotek 9 9 6" xfId="35944"/>
    <cellStyle name="Odstotek 9 9 6 2" xfId="35945"/>
    <cellStyle name="Odstotek 9 9 7" xfId="35946"/>
    <cellStyle name="OPIS" xfId="35947"/>
    <cellStyle name="OPIS 2" xfId="35948"/>
    <cellStyle name="Opomba 2" xfId="35949"/>
    <cellStyle name="Opomba 2 2" xfId="35950"/>
    <cellStyle name="Opomba 2 2 2" xfId="35951"/>
    <cellStyle name="Opomba 2 3" xfId="35952"/>
    <cellStyle name="Opomba 3" xfId="35953"/>
    <cellStyle name="Opozorilo 2" xfId="35954"/>
    <cellStyle name="Opozorilo 2 2" xfId="35955"/>
    <cellStyle name="Opozorilo 2 3" xfId="35956"/>
    <cellStyle name="Opozorilo 3" xfId="35957"/>
    <cellStyle name="Output" xfId="35958"/>
    <cellStyle name="Output 2" xfId="35959"/>
    <cellStyle name="Output 2 2" xfId="35960"/>
    <cellStyle name="Output 2 2 2" xfId="35961"/>
    <cellStyle name="Output 2 2 2 2" xfId="35962"/>
    <cellStyle name="Output 2 2 2 3" xfId="35963"/>
    <cellStyle name="Output 2 2 3" xfId="35964"/>
    <cellStyle name="Output 2 3" xfId="35965"/>
    <cellStyle name="Output 2 3 2" xfId="35966"/>
    <cellStyle name="Output 2 3 2 2" xfId="35967"/>
    <cellStyle name="Output 2 3 2 3" xfId="35968"/>
    <cellStyle name="Output 2 3 3" xfId="35969"/>
    <cellStyle name="Output 2 4" xfId="35970"/>
    <cellStyle name="Output 2 4 2" xfId="35971"/>
    <cellStyle name="Output 2 4 3" xfId="35972"/>
    <cellStyle name="Output 2 5" xfId="35973"/>
    <cellStyle name="Output 3" xfId="35974"/>
    <cellStyle name="Output 3 2" xfId="35975"/>
    <cellStyle name="Output 3 2 2" xfId="35976"/>
    <cellStyle name="Output 3 2 2 2" xfId="35977"/>
    <cellStyle name="Output 3 2 2 3" xfId="35978"/>
    <cellStyle name="Output 3 2 3" xfId="35979"/>
    <cellStyle name="Output 3 3" xfId="35980"/>
    <cellStyle name="Output 3 3 2" xfId="35981"/>
    <cellStyle name="Output 3 3 2 2" xfId="35982"/>
    <cellStyle name="Output 3 3 2 3" xfId="35983"/>
    <cellStyle name="Output 3 3 3" xfId="35984"/>
    <cellStyle name="Output 3 4" xfId="35985"/>
    <cellStyle name="Output 3 4 2" xfId="35986"/>
    <cellStyle name="Output 3 5" xfId="35987"/>
    <cellStyle name="Output 3 6" xfId="35988"/>
    <cellStyle name="Output 4" xfId="35989"/>
    <cellStyle name="Output 4 2" xfId="35990"/>
    <cellStyle name="Output 4 2 2" xfId="35991"/>
    <cellStyle name="Output 4 2 2 2" xfId="35992"/>
    <cellStyle name="Output 4 2 2 3" xfId="35993"/>
    <cellStyle name="Output 4 2 3" xfId="35994"/>
    <cellStyle name="Output 4 3" xfId="35995"/>
    <cellStyle name="Output 4 3 2" xfId="35996"/>
    <cellStyle name="Output 4 3 2 2" xfId="35997"/>
    <cellStyle name="Output 4 3 2 3" xfId="35998"/>
    <cellStyle name="Output 4 3 3" xfId="35999"/>
    <cellStyle name="Output 4 4" xfId="36000"/>
    <cellStyle name="Output 4 4 2" xfId="36001"/>
    <cellStyle name="Output 4 5" xfId="36002"/>
    <cellStyle name="Output 5" xfId="36003"/>
    <cellStyle name="Output 5 2" xfId="36004"/>
    <cellStyle name="Output 5 2 2" xfId="36005"/>
    <cellStyle name="Output 5 2 2 2" xfId="36006"/>
    <cellStyle name="Output 5 2 2 3" xfId="36007"/>
    <cellStyle name="Output 5 2 3" xfId="36008"/>
    <cellStyle name="Output 5 3" xfId="36009"/>
    <cellStyle name="Output 5 3 2" xfId="36010"/>
    <cellStyle name="Output 5 3 2 2" xfId="36011"/>
    <cellStyle name="Output 5 3 2 3" xfId="36012"/>
    <cellStyle name="Output 5 3 3" xfId="36013"/>
    <cellStyle name="Output 5 4" xfId="36014"/>
    <cellStyle name="Output 5 4 2" xfId="36015"/>
    <cellStyle name="Output 5 5" xfId="36016"/>
    <cellStyle name="Output 6" xfId="36017"/>
    <cellStyle name="Output 6 2" xfId="36018"/>
    <cellStyle name="Output 6 3" xfId="36019"/>
    <cellStyle name="Output 7" xfId="36020"/>
    <cellStyle name="Output 8" xfId="36021"/>
    <cellStyle name="Output_popis" xfId="36022"/>
    <cellStyle name="Percent 2" xfId="36023"/>
    <cellStyle name="Percent 2 2" xfId="36024"/>
    <cellStyle name="Percent 2 2 2" xfId="36025"/>
    <cellStyle name="Percent 2 3" xfId="36026"/>
    <cellStyle name="Percent 3" xfId="36027"/>
    <cellStyle name="Percent 3 2" xfId="36028"/>
    <cellStyle name="Percent 3 3" xfId="36029"/>
    <cellStyle name="Percent 4" xfId="36030"/>
    <cellStyle name="Pojasnjevalno besedilo 2" xfId="36031"/>
    <cellStyle name="Pojasnjevalno besedilo 2 2" xfId="36032"/>
    <cellStyle name="Pojasnjevalno besedilo 2 2 2" xfId="36033"/>
    <cellStyle name="Pojasnjevalno besedilo 2 3" xfId="36034"/>
    <cellStyle name="Pomoc" xfId="36035"/>
    <cellStyle name="Pomoc 2" xfId="36036"/>
    <cellStyle name="Popis Evo" xfId="36037"/>
    <cellStyle name="Popis Evo 2" xfId="36038"/>
    <cellStyle name="Popis Evo 2 2" xfId="36039"/>
    <cellStyle name="Popis Evo 2 3" xfId="36040"/>
    <cellStyle name="Popis Evo 3" xfId="36041"/>
    <cellStyle name="Popis Evo 4" xfId="36042"/>
    <cellStyle name="pos" xfId="36043"/>
    <cellStyle name="Poudarek1 2" xfId="36044"/>
    <cellStyle name="Poudarek1 2 2" xfId="36045"/>
    <cellStyle name="Poudarek1 2 2 2" xfId="36046"/>
    <cellStyle name="Poudarek1 2 3" xfId="36047"/>
    <cellStyle name="Poudarek1 3" xfId="36048"/>
    <cellStyle name="Poudarek2 2" xfId="36049"/>
    <cellStyle name="Poudarek2 2 2" xfId="36050"/>
    <cellStyle name="Poudarek2 2 2 2" xfId="36051"/>
    <cellStyle name="Poudarek2 2 3" xfId="36052"/>
    <cellStyle name="Poudarek2 3" xfId="36053"/>
    <cellStyle name="Poudarek3 2" xfId="36054"/>
    <cellStyle name="Poudarek3 2 2" xfId="36055"/>
    <cellStyle name="Poudarek3 2 2 2" xfId="36056"/>
    <cellStyle name="Poudarek3 2 3" xfId="36057"/>
    <cellStyle name="Poudarek3 3" xfId="36058"/>
    <cellStyle name="Poudarek4 2" xfId="36059"/>
    <cellStyle name="Poudarek4 2 2" xfId="36060"/>
    <cellStyle name="Poudarek4 2 2 2" xfId="36061"/>
    <cellStyle name="Poudarek4 2 3" xfId="36062"/>
    <cellStyle name="Poudarek4 3" xfId="36063"/>
    <cellStyle name="Poudarek5 2" xfId="36064"/>
    <cellStyle name="Poudarek5 2 2" xfId="36065"/>
    <cellStyle name="Poudarek5 2 2 2" xfId="36066"/>
    <cellStyle name="Poudarek5 2 3" xfId="36067"/>
    <cellStyle name="Poudarek5 3" xfId="36068"/>
    <cellStyle name="Poudarek6 2" xfId="36069"/>
    <cellStyle name="Poudarek6 2 2" xfId="36070"/>
    <cellStyle name="Poudarek6 2 2 2" xfId="36071"/>
    <cellStyle name="Poudarek6 2 3" xfId="36072"/>
    <cellStyle name="Poudarek6 3" xfId="36073"/>
    <cellStyle name="Povezana celica 2" xfId="36074"/>
    <cellStyle name="Povezana celica 2 2" xfId="36075"/>
    <cellStyle name="Povezana celica 2 2 2" xfId="36076"/>
    <cellStyle name="Povezana celica 2 3" xfId="36077"/>
    <cellStyle name="Povezana celica 3" xfId="36078"/>
    <cellStyle name="Preveri celico 2" xfId="36079"/>
    <cellStyle name="Preveri celico 2 2" xfId="36080"/>
    <cellStyle name="Preveri celico 2 3" xfId="36081"/>
    <cellStyle name="Preveri celico 2 4" xfId="36082"/>
    <cellStyle name="Preveri celico 3" xfId="36083"/>
    <cellStyle name="PRVA VRSTA Element delo" xfId="36084"/>
    <cellStyle name="PRVA VRSTA Element delo 2" xfId="36085"/>
    <cellStyle name="PRVA VRSTA Element delo 2 2" xfId="36086"/>
    <cellStyle name="PRVA VRSTA Element delo 2 2 2" xfId="36087"/>
    <cellStyle name="PRVA VRSTA Element delo 2 3" xfId="36088"/>
    <cellStyle name="PRVA VRSTA Element delo 2_Popis E" xfId="36089"/>
    <cellStyle name="PRVA VRSTA Element delo 3" xfId="36090"/>
    <cellStyle name="PRVA VRSTA Element delo 3 2" xfId="36091"/>
    <cellStyle name="PRVA VRSTA Element delo 4" xfId="36092"/>
    <cellStyle name="PRVA VRSTA Element delo_ARGAS_objekt pri Cerknici_požar DS 7400_321" xfId="36093"/>
    <cellStyle name="Računanje 2" xfId="36094"/>
    <cellStyle name="Računanje 2 2" xfId="36095"/>
    <cellStyle name="Računanje 2 2 2" xfId="36096"/>
    <cellStyle name="Računanje 2 3" xfId="36097"/>
    <cellStyle name="Računanje 3" xfId="36098"/>
    <cellStyle name="Rekapitulacija" xfId="36099"/>
    <cellStyle name="Rekapitulacija 2" xfId="36100"/>
    <cellStyle name="Result" xfId="36101"/>
    <cellStyle name="Result2" xfId="36102"/>
    <cellStyle name="S0" xfId="36103"/>
    <cellStyle name="S0 2" xfId="36104"/>
    <cellStyle name="S0 2 2" xfId="36105"/>
    <cellStyle name="S0 3" xfId="36106"/>
    <cellStyle name="S1" xfId="36107"/>
    <cellStyle name="S1 2" xfId="36108"/>
    <cellStyle name="S1 2 2" xfId="36109"/>
    <cellStyle name="S1 3" xfId="36110"/>
    <cellStyle name="S10" xfId="36111"/>
    <cellStyle name="S10 2" xfId="36112"/>
    <cellStyle name="S10 2 2" xfId="36113"/>
    <cellStyle name="S10 3" xfId="36114"/>
    <cellStyle name="S11" xfId="36115"/>
    <cellStyle name="S11 2" xfId="36116"/>
    <cellStyle name="S11 2 2" xfId="36117"/>
    <cellStyle name="S11 3" xfId="36118"/>
    <cellStyle name="S12" xfId="36119"/>
    <cellStyle name="S12 2" xfId="36120"/>
    <cellStyle name="S12 2 2" xfId="36121"/>
    <cellStyle name="S12 2 3" xfId="36122"/>
    <cellStyle name="S12 3" xfId="36123"/>
    <cellStyle name="S13" xfId="36124"/>
    <cellStyle name="S13 2" xfId="36125"/>
    <cellStyle name="S13 2 2" xfId="36126"/>
    <cellStyle name="S13 3" xfId="36127"/>
    <cellStyle name="S14" xfId="36128"/>
    <cellStyle name="S14 2" xfId="36129"/>
    <cellStyle name="S14 2 2" xfId="36130"/>
    <cellStyle name="S14 2 3" xfId="36131"/>
    <cellStyle name="S14 3" xfId="36132"/>
    <cellStyle name="S15" xfId="36133"/>
    <cellStyle name="S15 2" xfId="36134"/>
    <cellStyle name="S15 2 2" xfId="36135"/>
    <cellStyle name="S15 2 3" xfId="36136"/>
    <cellStyle name="S15 3" xfId="36137"/>
    <cellStyle name="S16" xfId="36138"/>
    <cellStyle name="S16 2" xfId="36139"/>
    <cellStyle name="S16 2 2" xfId="36140"/>
    <cellStyle name="S16 3" xfId="36141"/>
    <cellStyle name="S17" xfId="36142"/>
    <cellStyle name="S17 2" xfId="36143"/>
    <cellStyle name="S17 2 2" xfId="36144"/>
    <cellStyle name="S17 3" xfId="36145"/>
    <cellStyle name="S18" xfId="36146"/>
    <cellStyle name="S18 2" xfId="36147"/>
    <cellStyle name="S18 2 2" xfId="36148"/>
    <cellStyle name="S18 3" xfId="36149"/>
    <cellStyle name="S19" xfId="36150"/>
    <cellStyle name="S19 2" xfId="36151"/>
    <cellStyle name="S19 2 2" xfId="36152"/>
    <cellStyle name="S19 3" xfId="36153"/>
    <cellStyle name="S2" xfId="36154"/>
    <cellStyle name="S2 2" xfId="36155"/>
    <cellStyle name="S2 2 2" xfId="36156"/>
    <cellStyle name="S2 3" xfId="36157"/>
    <cellStyle name="S20" xfId="36158"/>
    <cellStyle name="S20 2" xfId="36159"/>
    <cellStyle name="S20 2 2" xfId="36160"/>
    <cellStyle name="S20 3" xfId="36161"/>
    <cellStyle name="S21" xfId="36162"/>
    <cellStyle name="S21 2" xfId="36163"/>
    <cellStyle name="S21 2 2" xfId="36164"/>
    <cellStyle name="S21 3" xfId="36165"/>
    <cellStyle name="S22" xfId="36166"/>
    <cellStyle name="S22 2" xfId="36167"/>
    <cellStyle name="S22 2 2" xfId="36168"/>
    <cellStyle name="S22 3" xfId="36169"/>
    <cellStyle name="S23" xfId="36170"/>
    <cellStyle name="S23 2" xfId="36171"/>
    <cellStyle name="S23 2 2" xfId="36172"/>
    <cellStyle name="S23 3" xfId="36173"/>
    <cellStyle name="S24" xfId="36174"/>
    <cellStyle name="S24 2" xfId="36175"/>
    <cellStyle name="S24 2 2" xfId="36176"/>
    <cellStyle name="S24 3" xfId="36177"/>
    <cellStyle name="S25" xfId="36178"/>
    <cellStyle name="S25 2" xfId="36179"/>
    <cellStyle name="S25 2 2" xfId="36180"/>
    <cellStyle name="S25 3" xfId="36181"/>
    <cellStyle name="S26" xfId="36182"/>
    <cellStyle name="S26 2" xfId="36183"/>
    <cellStyle name="S26 2 2" xfId="36184"/>
    <cellStyle name="S26 3" xfId="36185"/>
    <cellStyle name="S27" xfId="36186"/>
    <cellStyle name="S27 2" xfId="36187"/>
    <cellStyle name="S27 2 2" xfId="36188"/>
    <cellStyle name="S27 3" xfId="36189"/>
    <cellStyle name="S28" xfId="36190"/>
    <cellStyle name="S28 2" xfId="36191"/>
    <cellStyle name="S28 2 2" xfId="36192"/>
    <cellStyle name="S28 3" xfId="36193"/>
    <cellStyle name="S29" xfId="36194"/>
    <cellStyle name="S29 2" xfId="36195"/>
    <cellStyle name="S29 2 2" xfId="36196"/>
    <cellStyle name="S29 3" xfId="36197"/>
    <cellStyle name="S3" xfId="36198"/>
    <cellStyle name="S3 2" xfId="36199"/>
    <cellStyle name="S3 2 2" xfId="36200"/>
    <cellStyle name="S3 3" xfId="36201"/>
    <cellStyle name="S30" xfId="36202"/>
    <cellStyle name="S30 2" xfId="36203"/>
    <cellStyle name="S30 2 2" xfId="36204"/>
    <cellStyle name="S30 3" xfId="36205"/>
    <cellStyle name="S31" xfId="36206"/>
    <cellStyle name="S31 2" xfId="36207"/>
    <cellStyle name="S31 2 2" xfId="36208"/>
    <cellStyle name="S31 3" xfId="36209"/>
    <cellStyle name="S32" xfId="36210"/>
    <cellStyle name="S32 2" xfId="36211"/>
    <cellStyle name="S32 2 2" xfId="36212"/>
    <cellStyle name="S32 3" xfId="36213"/>
    <cellStyle name="S33" xfId="36214"/>
    <cellStyle name="S33 2" xfId="36215"/>
    <cellStyle name="S33 2 2" xfId="36216"/>
    <cellStyle name="S33 3" xfId="36217"/>
    <cellStyle name="S34" xfId="36218"/>
    <cellStyle name="S34 2" xfId="36219"/>
    <cellStyle name="S34 2 2" xfId="36220"/>
    <cellStyle name="S34 3" xfId="36221"/>
    <cellStyle name="S35" xfId="36222"/>
    <cellStyle name="S36" xfId="36223"/>
    <cellStyle name="S37" xfId="36224"/>
    <cellStyle name="S38" xfId="36225"/>
    <cellStyle name="S39" xfId="36226"/>
    <cellStyle name="S4" xfId="36227"/>
    <cellStyle name="S4 2" xfId="36228"/>
    <cellStyle name="S4 2 2" xfId="36229"/>
    <cellStyle name="S4 3" xfId="36230"/>
    <cellStyle name="S40" xfId="36231"/>
    <cellStyle name="S41" xfId="36232"/>
    <cellStyle name="S42" xfId="36233"/>
    <cellStyle name="S43" xfId="36234"/>
    <cellStyle name="S44" xfId="36235"/>
    <cellStyle name="S5" xfId="36236"/>
    <cellStyle name="S5 2" xfId="36237"/>
    <cellStyle name="S5 2 2" xfId="36238"/>
    <cellStyle name="S5 3" xfId="36239"/>
    <cellStyle name="S6" xfId="36240"/>
    <cellStyle name="S6 2" xfId="36241"/>
    <cellStyle name="S6 2 2" xfId="36242"/>
    <cellStyle name="S6 3" xfId="36243"/>
    <cellStyle name="S7" xfId="36244"/>
    <cellStyle name="S7 2" xfId="36245"/>
    <cellStyle name="S7 2 2" xfId="36246"/>
    <cellStyle name="S7 3" xfId="36247"/>
    <cellStyle name="S8" xfId="36248"/>
    <cellStyle name="S8 2" xfId="36249"/>
    <cellStyle name="S8 2 2" xfId="36250"/>
    <cellStyle name="S8 3" xfId="36251"/>
    <cellStyle name="S9" xfId="36252"/>
    <cellStyle name="S9 2" xfId="36253"/>
    <cellStyle name="S9 2 2" xfId="36254"/>
    <cellStyle name="S9 3" xfId="36255"/>
    <cellStyle name="Schlecht" xfId="36256"/>
    <cellStyle name="Sheet Title" xfId="36257"/>
    <cellStyle name="Sheet Title 2" xfId="36258"/>
    <cellStyle name="Sheet Title 2 2" xfId="36259"/>
    <cellStyle name="Sheet Title 3" xfId="36260"/>
    <cellStyle name="Sheet Title 4" xfId="36261"/>
    <cellStyle name="Skupaj" xfId="36262"/>
    <cellStyle name="Skupaj cena" xfId="36263"/>
    <cellStyle name="Skupaj cena 2" xfId="36264"/>
    <cellStyle name="Skupaj cena 2 2" xfId="36265"/>
    <cellStyle name="Skupaj cena 3" xfId="36266"/>
    <cellStyle name="Skupaj cena 3 2" xfId="36267"/>
    <cellStyle name="Skupaj cena 4" xfId="36268"/>
    <cellStyle name="Skupaj cena 4 2" xfId="36269"/>
    <cellStyle name="Skupaj cena 5" xfId="36270"/>
    <cellStyle name="Skupaj cena_ARGAS_objekt pri Cerknici_požar DS 7400_321" xfId="36271"/>
    <cellStyle name="Skupaj_popis" xfId="36273"/>
    <cellStyle name="Skupaj:" xfId="36272"/>
    <cellStyle name="skupna vrstica" xfId="36274"/>
    <cellStyle name="Slabo 2" xfId="36275"/>
    <cellStyle name="Slabo 2 2" xfId="36276"/>
    <cellStyle name="Slabo 2 2 2" xfId="36277"/>
    <cellStyle name="Slabo 2 3" xfId="36278"/>
    <cellStyle name="Slabo 2 4" xfId="36279"/>
    <cellStyle name="Slabo 3" xfId="36280"/>
    <cellStyle name="Slog 1" xfId="36281"/>
    <cellStyle name="Slog 1 2" xfId="36282"/>
    <cellStyle name="Slog 1 2 2" xfId="36283"/>
    <cellStyle name="Slog 1 2 3" xfId="36284"/>
    <cellStyle name="Slog 1 2 4" xfId="36285"/>
    <cellStyle name="Slog 1 3" xfId="36286"/>
    <cellStyle name="Slog 1 4" xfId="36287"/>
    <cellStyle name="Slog JB" xfId="36288"/>
    <cellStyle name="Slog JB 10" xfId="36289"/>
    <cellStyle name="Slog JB 2" xfId="36290"/>
    <cellStyle name="Slog JB 3" xfId="36291"/>
    <cellStyle name="Slog JB 4" xfId="36292"/>
    <cellStyle name="Slog JB 5" xfId="36293"/>
    <cellStyle name="Slog JB 6" xfId="36294"/>
    <cellStyle name="Slog JB 7" xfId="36295"/>
    <cellStyle name="Slog JB 7 2" xfId="36296"/>
    <cellStyle name="Slog JB 8" xfId="36297"/>
    <cellStyle name="Slog JB 9" xfId="36298"/>
    <cellStyle name="ST" xfId="36299"/>
    <cellStyle name="Standaard_ADVIESPRIJSLIJST 20041" xfId="36300"/>
    <cellStyle name="Standard 2" xfId="36301"/>
    <cellStyle name="Standard 2 2" xfId="36302"/>
    <cellStyle name="Standard 2 3" xfId="36303"/>
    <cellStyle name="Standard 3" xfId="36304"/>
    <cellStyle name="Standard 3 2" xfId="36305"/>
    <cellStyle name="Standard 4" xfId="36306"/>
    <cellStyle name="Standard 5" xfId="36307"/>
    <cellStyle name="Standard_Akt.Typen" xfId="36308"/>
    <cellStyle name="STOLPEC_E" xfId="36309"/>
    <cellStyle name="Style 1" xfId="36310"/>
    <cellStyle name="Style 1 2" xfId="36311"/>
    <cellStyle name="Style 1 2 2" xfId="36312"/>
    <cellStyle name="Style 1 3" xfId="36313"/>
    <cellStyle name="Style 1 3 2" xfId="36314"/>
    <cellStyle name="Style 1 4" xfId="36315"/>
    <cellStyle name="TableStyleLight1" xfId="36316"/>
    <cellStyle name="tekst-levo" xfId="36317"/>
    <cellStyle name="tekst-levo 2" xfId="36318"/>
    <cellStyle name="tekst-levo 3" xfId="36319"/>
    <cellStyle name="Testo avviso" xfId="36320"/>
    <cellStyle name="Testo descrittivo" xfId="36321"/>
    <cellStyle name="text-desno" xfId="36322"/>
    <cellStyle name="Title" xfId="36323"/>
    <cellStyle name="Title 2" xfId="36324"/>
    <cellStyle name="Title 2 2" xfId="36325"/>
    <cellStyle name="Title 2 2 2" xfId="36326"/>
    <cellStyle name="Title 2 2 2 2" xfId="36327"/>
    <cellStyle name="Title 2 2 3" xfId="36328"/>
    <cellStyle name="Title 2 3" xfId="36329"/>
    <cellStyle name="Title 2 3 2" xfId="36330"/>
    <cellStyle name="Title 2 3 2 2" xfId="36331"/>
    <cellStyle name="Title 2 3 3" xfId="36332"/>
    <cellStyle name="Title 2 4" xfId="36333"/>
    <cellStyle name="Title 2 4 2" xfId="36334"/>
    <cellStyle name="Title 2 4 3" xfId="36335"/>
    <cellStyle name="Title 2 5" xfId="36336"/>
    <cellStyle name="Title 3" xfId="36337"/>
    <cellStyle name="Title 3 2" xfId="36338"/>
    <cellStyle name="Title 3 2 2" xfId="36339"/>
    <cellStyle name="Title 3 2 2 2" xfId="36340"/>
    <cellStyle name="Title 3 2 3" xfId="36341"/>
    <cellStyle name="Title 3 3" xfId="36342"/>
    <cellStyle name="Title 3 3 2" xfId="36343"/>
    <cellStyle name="Title 3 3 2 2" xfId="36344"/>
    <cellStyle name="Title 3 3 3" xfId="36345"/>
    <cellStyle name="Title 3 4" xfId="36346"/>
    <cellStyle name="Title 3 4 2" xfId="36347"/>
    <cellStyle name="Title 3 5" xfId="36348"/>
    <cellStyle name="Title 3 6" xfId="36349"/>
    <cellStyle name="Title 4" xfId="36350"/>
    <cellStyle name="Title 4 2" xfId="36351"/>
    <cellStyle name="Title 4 2 2" xfId="36352"/>
    <cellStyle name="Title 4 2 2 2" xfId="36353"/>
    <cellStyle name="Title 4 2 3" xfId="36354"/>
    <cellStyle name="Title 4 3" xfId="36355"/>
    <cellStyle name="Title 4 3 2" xfId="36356"/>
    <cellStyle name="Title 4 3 2 2" xfId="36357"/>
    <cellStyle name="Title 4 3 3" xfId="36358"/>
    <cellStyle name="Title 4 4" xfId="36359"/>
    <cellStyle name="Title 4 4 2" xfId="36360"/>
    <cellStyle name="Title 4 5" xfId="36361"/>
    <cellStyle name="Title 5" xfId="36362"/>
    <cellStyle name="Title 5 2" xfId="36363"/>
    <cellStyle name="Title 5 2 2" xfId="36364"/>
    <cellStyle name="Title 5 2 2 2" xfId="36365"/>
    <cellStyle name="Title 5 2 3" xfId="36366"/>
    <cellStyle name="Title 5 3" xfId="36367"/>
    <cellStyle name="Title 5 3 2" xfId="36368"/>
    <cellStyle name="Title 5 3 2 2" xfId="36369"/>
    <cellStyle name="Title 5 3 3" xfId="36370"/>
    <cellStyle name="Title 5 4" xfId="36371"/>
    <cellStyle name="Title 5 4 2" xfId="36372"/>
    <cellStyle name="Title 5 5" xfId="36373"/>
    <cellStyle name="Title 6" xfId="36374"/>
    <cellStyle name="Title 7" xfId="36375"/>
    <cellStyle name="Title 8" xfId="36376"/>
    <cellStyle name="Title_popis" xfId="36377"/>
    <cellStyle name="Titolo" xfId="36378"/>
    <cellStyle name="Titolo 1" xfId="36379"/>
    <cellStyle name="Titolo 2" xfId="36380"/>
    <cellStyle name="Titolo 3" xfId="36381"/>
    <cellStyle name="Titolo 4" xfId="36382"/>
    <cellStyle name="Total" xfId="36383"/>
    <cellStyle name="Total 10" xfId="36384"/>
    <cellStyle name="Total 10 2" xfId="36385"/>
    <cellStyle name="Total 10 2 2" xfId="36386"/>
    <cellStyle name="Total 10 2 2 2" xfId="36387"/>
    <cellStyle name="Total 10 2 2 2 2" xfId="36388"/>
    <cellStyle name="Total 10 2 2 3" xfId="36389"/>
    <cellStyle name="Total 10 2 2 4" xfId="36390"/>
    <cellStyle name="Total 10 2 3" xfId="36391"/>
    <cellStyle name="Total 10 2 3 2" xfId="36392"/>
    <cellStyle name="Total 10 2 3 2 2" xfId="36393"/>
    <cellStyle name="Total 10 2 3 3" xfId="36394"/>
    <cellStyle name="Total 10 2 4" xfId="36395"/>
    <cellStyle name="Total 10 2 5" xfId="36396"/>
    <cellStyle name="Total 10 3" xfId="36397"/>
    <cellStyle name="Total 10 3 2" xfId="36398"/>
    <cellStyle name="Total 10 3 2 2" xfId="36399"/>
    <cellStyle name="Total 10 3 2 2 2" xfId="36400"/>
    <cellStyle name="Total 10 3 2 3" xfId="36401"/>
    <cellStyle name="Total 10 3 2 4" xfId="36402"/>
    <cellStyle name="Total 10 3 3" xfId="36403"/>
    <cellStyle name="Total 10 3 3 2" xfId="36404"/>
    <cellStyle name="Total 10 3 3 2 2" xfId="36405"/>
    <cellStyle name="Total 10 3 3 3" xfId="36406"/>
    <cellStyle name="Total 10 3 4" xfId="36407"/>
    <cellStyle name="Total 10 3 5" xfId="36408"/>
    <cellStyle name="Total 10 4" xfId="36409"/>
    <cellStyle name="Total 10 4 2" xfId="36410"/>
    <cellStyle name="Total 10 4 2 2" xfId="36411"/>
    <cellStyle name="Total 10 4 3" xfId="36412"/>
    <cellStyle name="Total 10 5" xfId="36413"/>
    <cellStyle name="Total 10 5 2" xfId="36414"/>
    <cellStyle name="Total 10 5 2 2" xfId="36415"/>
    <cellStyle name="Total 10 5 3" xfId="36416"/>
    <cellStyle name="Total 10 6" xfId="36417"/>
    <cellStyle name="Total 10 7" xfId="36418"/>
    <cellStyle name="Total 11" xfId="36419"/>
    <cellStyle name="Total 11 2" xfId="36420"/>
    <cellStyle name="Total 12" xfId="36421"/>
    <cellStyle name="Total 13" xfId="36422"/>
    <cellStyle name="Total 2" xfId="36423"/>
    <cellStyle name="Total 2 2" xfId="36424"/>
    <cellStyle name="Total 2 2 2" xfId="36425"/>
    <cellStyle name="Total 2 2 2 2" xfId="36426"/>
    <cellStyle name="Total 2 2 3" xfId="36427"/>
    <cellStyle name="Total 2 3" xfId="36428"/>
    <cellStyle name="Total 2 3 2" xfId="36429"/>
    <cellStyle name="Total 2 3 2 2" xfId="36430"/>
    <cellStyle name="Total 2 3 3" xfId="36431"/>
    <cellStyle name="Total 2 4" xfId="36432"/>
    <cellStyle name="Total 2 4 2" xfId="36433"/>
    <cellStyle name="Total 2 5" xfId="36434"/>
    <cellStyle name="Total 3" xfId="36435"/>
    <cellStyle name="Total 3 2" xfId="36436"/>
    <cellStyle name="Total 3 2 2" xfId="36437"/>
    <cellStyle name="Total 3 2 2 2" xfId="36438"/>
    <cellStyle name="Total 3 2 3" xfId="36439"/>
    <cellStyle name="Total 3 3" xfId="36440"/>
    <cellStyle name="Total 3 3 2" xfId="36441"/>
    <cellStyle name="Total 3 3 2 2" xfId="36442"/>
    <cellStyle name="Total 3 3 3" xfId="36443"/>
    <cellStyle name="Total 3 4" xfId="36444"/>
    <cellStyle name="Total 3 4 2" xfId="36445"/>
    <cellStyle name="Total 3 5" xfId="36446"/>
    <cellStyle name="Total 3 6" xfId="36447"/>
    <cellStyle name="Total 4" xfId="36448"/>
    <cellStyle name="Total 4 2" xfId="36449"/>
    <cellStyle name="Total 4 2 2" xfId="36450"/>
    <cellStyle name="Total 4 2 2 2" xfId="36451"/>
    <cellStyle name="Total 4 2 3" xfId="36452"/>
    <cellStyle name="Total 4 3" xfId="36453"/>
    <cellStyle name="Total 4 3 2" xfId="36454"/>
    <cellStyle name="Total 4 3 2 2" xfId="36455"/>
    <cellStyle name="Total 4 3 3" xfId="36456"/>
    <cellStyle name="Total 4 4" xfId="36457"/>
    <cellStyle name="Total 4 4 2" xfId="36458"/>
    <cellStyle name="Total 4 5" xfId="36459"/>
    <cellStyle name="Total 5" xfId="36460"/>
    <cellStyle name="Total 5 2" xfId="36461"/>
    <cellStyle name="Total 5 2 2" xfId="36462"/>
    <cellStyle name="Total 5 2 2 2" xfId="36463"/>
    <cellStyle name="Total 5 2 3" xfId="36464"/>
    <cellStyle name="Total 5 3" xfId="36465"/>
    <cellStyle name="Total 5 3 2" xfId="36466"/>
    <cellStyle name="Total 5 3 2 2" xfId="36467"/>
    <cellStyle name="Total 5 3 3" xfId="36468"/>
    <cellStyle name="Total 5 4" xfId="36469"/>
    <cellStyle name="Total 5 4 2" xfId="36470"/>
    <cellStyle name="Total 5 5" xfId="36471"/>
    <cellStyle name="Total 6" xfId="36472"/>
    <cellStyle name="Total 6 2" xfId="36473"/>
    <cellStyle name="Total 6 2 2" xfId="36474"/>
    <cellStyle name="Total 6 2 2 2" xfId="36475"/>
    <cellStyle name="Total 6 2 2 2 2" xfId="36476"/>
    <cellStyle name="Total 6 2 2 3" xfId="36477"/>
    <cellStyle name="Total 6 2 2 4" xfId="36478"/>
    <cellStyle name="Total 6 2 3" xfId="36479"/>
    <cellStyle name="Total 6 2 3 2" xfId="36480"/>
    <cellStyle name="Total 6 2 3 2 2" xfId="36481"/>
    <cellStyle name="Total 6 2 3 3" xfId="36482"/>
    <cellStyle name="Total 6 2 4" xfId="36483"/>
    <cellStyle name="Total 6 2 5" xfId="36484"/>
    <cellStyle name="Total 6 3" xfId="36485"/>
    <cellStyle name="Total 6 3 2" xfId="36486"/>
    <cellStyle name="Total 6 3 2 2" xfId="36487"/>
    <cellStyle name="Total 6 3 2 2 2" xfId="36488"/>
    <cellStyle name="Total 6 3 2 3" xfId="36489"/>
    <cellStyle name="Total 6 3 2 4" xfId="36490"/>
    <cellStyle name="Total 6 3 3" xfId="36491"/>
    <cellStyle name="Total 6 3 3 2" xfId="36492"/>
    <cellStyle name="Total 6 3 3 2 2" xfId="36493"/>
    <cellStyle name="Total 6 3 3 3" xfId="36494"/>
    <cellStyle name="Total 6 3 4" xfId="36495"/>
    <cellStyle name="Total 6 3 5" xfId="36496"/>
    <cellStyle name="Total 6 4" xfId="36497"/>
    <cellStyle name="Total 6 4 2" xfId="36498"/>
    <cellStyle name="Total 6 4 2 2" xfId="36499"/>
    <cellStyle name="Total 6 4 3" xfId="36500"/>
    <cellStyle name="Total 6 5" xfId="36501"/>
    <cellStyle name="Total 6 5 2" xfId="36502"/>
    <cellStyle name="Total 6 5 2 2" xfId="36503"/>
    <cellStyle name="Total 6 5 3" xfId="36504"/>
    <cellStyle name="Total 6 6" xfId="36505"/>
    <cellStyle name="Total 6 7" xfId="36506"/>
    <cellStyle name="Total 7" xfId="36507"/>
    <cellStyle name="Total 7 2" xfId="36508"/>
    <cellStyle name="Total 7 2 2" xfId="36509"/>
    <cellStyle name="Total 7 2 2 2" xfId="36510"/>
    <cellStyle name="Total 7 2 2 2 2" xfId="36511"/>
    <cellStyle name="Total 7 2 2 3" xfId="36512"/>
    <cellStyle name="Total 7 2 2 4" xfId="36513"/>
    <cellStyle name="Total 7 2 3" xfId="36514"/>
    <cellStyle name="Total 7 2 3 2" xfId="36515"/>
    <cellStyle name="Total 7 2 3 2 2" xfId="36516"/>
    <cellStyle name="Total 7 2 3 3" xfId="36517"/>
    <cellStyle name="Total 7 2 4" xfId="36518"/>
    <cellStyle name="Total 7 2 5" xfId="36519"/>
    <cellStyle name="Total 7 3" xfId="36520"/>
    <cellStyle name="Total 7 3 2" xfId="36521"/>
    <cellStyle name="Total 7 3 2 2" xfId="36522"/>
    <cellStyle name="Total 7 3 2 2 2" xfId="36523"/>
    <cellStyle name="Total 7 3 2 3" xfId="36524"/>
    <cellStyle name="Total 7 3 2 4" xfId="36525"/>
    <cellStyle name="Total 7 3 3" xfId="36526"/>
    <cellStyle name="Total 7 3 3 2" xfId="36527"/>
    <cellStyle name="Total 7 3 3 2 2" xfId="36528"/>
    <cellStyle name="Total 7 3 3 3" xfId="36529"/>
    <cellStyle name="Total 7 3 4" xfId="36530"/>
    <cellStyle name="Total 7 3 5" xfId="36531"/>
    <cellStyle name="Total 7 4" xfId="36532"/>
    <cellStyle name="Total 7 4 2" xfId="36533"/>
    <cellStyle name="Total 7 4 2 2" xfId="36534"/>
    <cellStyle name="Total 7 4 3" xfId="36535"/>
    <cellStyle name="Total 7 5" xfId="36536"/>
    <cellStyle name="Total 7 5 2" xfId="36537"/>
    <cellStyle name="Total 7 5 2 2" xfId="36538"/>
    <cellStyle name="Total 7 5 3" xfId="36539"/>
    <cellStyle name="Total 7 6" xfId="36540"/>
    <cellStyle name="Total 7 7" xfId="36541"/>
    <cellStyle name="Total 8" xfId="36542"/>
    <cellStyle name="Total 8 2" xfId="36543"/>
    <cellStyle name="Total 8 2 2" xfId="36544"/>
    <cellStyle name="Total 8 2 2 2" xfId="36545"/>
    <cellStyle name="Total 8 2 2 2 2" xfId="36546"/>
    <cellStyle name="Total 8 2 2 3" xfId="36547"/>
    <cellStyle name="Total 8 2 2 4" xfId="36548"/>
    <cellStyle name="Total 8 2 3" xfId="36549"/>
    <cellStyle name="Total 8 2 3 2" xfId="36550"/>
    <cellStyle name="Total 8 2 3 2 2" xfId="36551"/>
    <cellStyle name="Total 8 2 3 3" xfId="36552"/>
    <cellStyle name="Total 8 2 4" xfId="36553"/>
    <cellStyle name="Total 8 2 5" xfId="36554"/>
    <cellStyle name="Total 8 3" xfId="36555"/>
    <cellStyle name="Total 8 3 2" xfId="36556"/>
    <cellStyle name="Total 8 3 2 2" xfId="36557"/>
    <cellStyle name="Total 8 3 2 2 2" xfId="36558"/>
    <cellStyle name="Total 8 3 2 3" xfId="36559"/>
    <cellStyle name="Total 8 3 2 4" xfId="36560"/>
    <cellStyle name="Total 8 3 3" xfId="36561"/>
    <cellStyle name="Total 8 3 3 2" xfId="36562"/>
    <cellStyle name="Total 8 3 3 2 2" xfId="36563"/>
    <cellStyle name="Total 8 3 3 3" xfId="36564"/>
    <cellStyle name="Total 8 3 4" xfId="36565"/>
    <cellStyle name="Total 8 3 5" xfId="36566"/>
    <cellStyle name="Total 8 4" xfId="36567"/>
    <cellStyle name="Total 8 4 2" xfId="36568"/>
    <cellStyle name="Total 8 4 2 2" xfId="36569"/>
    <cellStyle name="Total 8 4 3" xfId="36570"/>
    <cellStyle name="Total 8 5" xfId="36571"/>
    <cellStyle name="Total 8 5 2" xfId="36572"/>
    <cellStyle name="Total 8 5 2 2" xfId="36573"/>
    <cellStyle name="Total 8 5 3" xfId="36574"/>
    <cellStyle name="Total 8 6" xfId="36575"/>
    <cellStyle name="Total 8 7" xfId="36576"/>
    <cellStyle name="Total 9" xfId="36577"/>
    <cellStyle name="Total 9 2" xfId="36578"/>
    <cellStyle name="Total 9 2 2" xfId="36579"/>
    <cellStyle name="Total 9 2 2 2" xfId="36580"/>
    <cellStyle name="Total 9 2 2 2 2" xfId="36581"/>
    <cellStyle name="Total 9 2 2 3" xfId="36582"/>
    <cellStyle name="Total 9 2 2 4" xfId="36583"/>
    <cellStyle name="Total 9 2 3" xfId="36584"/>
    <cellStyle name="Total 9 2 3 2" xfId="36585"/>
    <cellStyle name="Total 9 2 3 2 2" xfId="36586"/>
    <cellStyle name="Total 9 2 3 3" xfId="36587"/>
    <cellStyle name="Total 9 2 4" xfId="36588"/>
    <cellStyle name="Total 9 2 5" xfId="36589"/>
    <cellStyle name="Total 9 3" xfId="36590"/>
    <cellStyle name="Total 9 3 2" xfId="36591"/>
    <cellStyle name="Total 9 3 2 2" xfId="36592"/>
    <cellStyle name="Total 9 3 2 2 2" xfId="36593"/>
    <cellStyle name="Total 9 3 2 3" xfId="36594"/>
    <cellStyle name="Total 9 3 2 4" xfId="36595"/>
    <cellStyle name="Total 9 3 3" xfId="36596"/>
    <cellStyle name="Total 9 3 3 2" xfId="36597"/>
    <cellStyle name="Total 9 3 3 2 2" xfId="36598"/>
    <cellStyle name="Total 9 3 3 3" xfId="36599"/>
    <cellStyle name="Total 9 3 4" xfId="36600"/>
    <cellStyle name="Total 9 3 5" xfId="36601"/>
    <cellStyle name="Total 9 4" xfId="36602"/>
    <cellStyle name="Total 9 4 2" xfId="36603"/>
    <cellStyle name="Total 9 4 2 2" xfId="36604"/>
    <cellStyle name="Total 9 4 3" xfId="36605"/>
    <cellStyle name="Total 9 5" xfId="36606"/>
    <cellStyle name="Total 9 5 2" xfId="36607"/>
    <cellStyle name="Total 9 5 2 2" xfId="36608"/>
    <cellStyle name="Total 9 5 3" xfId="36609"/>
    <cellStyle name="Total 9 6" xfId="36610"/>
    <cellStyle name="Total 9 7" xfId="36611"/>
    <cellStyle name="Total_popis" xfId="36612"/>
    <cellStyle name="Totale" xfId="36613"/>
    <cellStyle name="Überschrift" xfId="44981"/>
    <cellStyle name="Überschrift 1" xfId="44982"/>
    <cellStyle name="Überschrift 2" xfId="44983"/>
    <cellStyle name="Überschrift 3" xfId="44984"/>
    <cellStyle name="Überschrift 4" xfId="44985"/>
    <cellStyle name="update" xfId="36614"/>
    <cellStyle name="Valore non valido" xfId="36615"/>
    <cellStyle name="Valore valido" xfId="36616"/>
    <cellStyle name="Valuta (0)_LACEYS TV price list 20030603" xfId="36617"/>
    <cellStyle name="Valuta 10" xfId="36618"/>
    <cellStyle name="Valuta 10 2" xfId="36619"/>
    <cellStyle name="Valuta 100" xfId="36620"/>
    <cellStyle name="Valuta 100 2" xfId="36621"/>
    <cellStyle name="Valuta 101" xfId="36622"/>
    <cellStyle name="Valuta 101 2" xfId="36623"/>
    <cellStyle name="Valuta 102" xfId="36624"/>
    <cellStyle name="Valuta 102 2" xfId="36625"/>
    <cellStyle name="Valuta 103" xfId="36626"/>
    <cellStyle name="Valuta 103 2" xfId="36627"/>
    <cellStyle name="Valuta 104" xfId="36628"/>
    <cellStyle name="Valuta 104 2" xfId="36629"/>
    <cellStyle name="Valuta 105" xfId="36630"/>
    <cellStyle name="Valuta 105 2" xfId="36631"/>
    <cellStyle name="Valuta 106" xfId="36632"/>
    <cellStyle name="Valuta 106 2" xfId="36633"/>
    <cellStyle name="Valuta 107" xfId="36634"/>
    <cellStyle name="Valuta 107 2" xfId="36635"/>
    <cellStyle name="Valuta 108" xfId="36636"/>
    <cellStyle name="Valuta 108 2" xfId="36637"/>
    <cellStyle name="Valuta 109" xfId="36638"/>
    <cellStyle name="Valuta 109 2" xfId="36639"/>
    <cellStyle name="Valuta 11" xfId="36640"/>
    <cellStyle name="Valuta 11 2" xfId="36641"/>
    <cellStyle name="Valuta 110" xfId="36642"/>
    <cellStyle name="Valuta 110 2" xfId="36643"/>
    <cellStyle name="Valuta 111" xfId="36644"/>
    <cellStyle name="Valuta 111 2" xfId="36645"/>
    <cellStyle name="Valuta 112" xfId="36646"/>
    <cellStyle name="Valuta 112 2" xfId="36647"/>
    <cellStyle name="Valuta 113" xfId="36648"/>
    <cellStyle name="Valuta 113 2" xfId="36649"/>
    <cellStyle name="Valuta 114" xfId="36650"/>
    <cellStyle name="Valuta 114 2" xfId="36651"/>
    <cellStyle name="Valuta 115" xfId="36652"/>
    <cellStyle name="Valuta 115 2" xfId="36653"/>
    <cellStyle name="Valuta 116" xfId="36654"/>
    <cellStyle name="Valuta 116 2" xfId="36655"/>
    <cellStyle name="Valuta 117" xfId="36656"/>
    <cellStyle name="Valuta 117 2" xfId="36657"/>
    <cellStyle name="Valuta 118" xfId="36658"/>
    <cellStyle name="Valuta 118 2" xfId="36659"/>
    <cellStyle name="Valuta 119" xfId="36660"/>
    <cellStyle name="Valuta 119 2" xfId="36661"/>
    <cellStyle name="Valuta 12" xfId="36662"/>
    <cellStyle name="Valuta 12 2" xfId="36663"/>
    <cellStyle name="Valuta 120" xfId="36664"/>
    <cellStyle name="Valuta 120 2" xfId="36665"/>
    <cellStyle name="Valuta 121" xfId="36666"/>
    <cellStyle name="Valuta 121 2" xfId="36667"/>
    <cellStyle name="Valuta 122" xfId="36668"/>
    <cellStyle name="Valuta 122 2" xfId="36669"/>
    <cellStyle name="Valuta 123" xfId="36670"/>
    <cellStyle name="Valuta 123 2" xfId="36671"/>
    <cellStyle name="Valuta 124" xfId="36672"/>
    <cellStyle name="Valuta 124 2" xfId="36673"/>
    <cellStyle name="Valuta 125" xfId="36674"/>
    <cellStyle name="Valuta 125 2" xfId="36675"/>
    <cellStyle name="Valuta 126" xfId="36676"/>
    <cellStyle name="Valuta 126 2" xfId="36677"/>
    <cellStyle name="Valuta 127" xfId="36678"/>
    <cellStyle name="Valuta 127 2" xfId="36679"/>
    <cellStyle name="Valuta 128" xfId="36680"/>
    <cellStyle name="Valuta 128 2" xfId="36681"/>
    <cellStyle name="Valuta 129" xfId="36682"/>
    <cellStyle name="Valuta 129 2" xfId="36683"/>
    <cellStyle name="Valuta 13" xfId="36684"/>
    <cellStyle name="Valuta 13 2" xfId="36685"/>
    <cellStyle name="Valuta 130" xfId="36686"/>
    <cellStyle name="Valuta 130 2" xfId="36687"/>
    <cellStyle name="Valuta 131" xfId="36688"/>
    <cellStyle name="Valuta 131 2" xfId="36689"/>
    <cellStyle name="Valuta 132" xfId="36690"/>
    <cellStyle name="Valuta 132 2" xfId="36691"/>
    <cellStyle name="Valuta 133" xfId="36692"/>
    <cellStyle name="Valuta 133 2" xfId="36693"/>
    <cellStyle name="Valuta 134" xfId="36694"/>
    <cellStyle name="Valuta 134 2" xfId="36695"/>
    <cellStyle name="Valuta 135" xfId="36696"/>
    <cellStyle name="Valuta 135 2" xfId="36697"/>
    <cellStyle name="Valuta 136" xfId="36698"/>
    <cellStyle name="Valuta 136 2" xfId="36699"/>
    <cellStyle name="Valuta 137" xfId="36700"/>
    <cellStyle name="Valuta 137 2" xfId="36701"/>
    <cellStyle name="Valuta 138" xfId="36702"/>
    <cellStyle name="Valuta 138 2" xfId="36703"/>
    <cellStyle name="Valuta 139" xfId="36704"/>
    <cellStyle name="Valuta 139 2" xfId="36705"/>
    <cellStyle name="Valuta 14" xfId="36706"/>
    <cellStyle name="Valuta 14 2" xfId="36707"/>
    <cellStyle name="Valuta 140" xfId="36708"/>
    <cellStyle name="Valuta 140 2" xfId="36709"/>
    <cellStyle name="Valuta 141" xfId="36710"/>
    <cellStyle name="Valuta 141 2" xfId="36711"/>
    <cellStyle name="Valuta 142" xfId="36712"/>
    <cellStyle name="Valuta 142 2" xfId="36713"/>
    <cellStyle name="Valuta 143" xfId="36714"/>
    <cellStyle name="Valuta 143 2" xfId="36715"/>
    <cellStyle name="Valuta 144" xfId="36716"/>
    <cellStyle name="Valuta 144 2" xfId="36717"/>
    <cellStyle name="Valuta 145" xfId="36718"/>
    <cellStyle name="Valuta 145 2" xfId="36719"/>
    <cellStyle name="Valuta 146" xfId="36720"/>
    <cellStyle name="Valuta 146 2" xfId="36721"/>
    <cellStyle name="Valuta 147" xfId="36722"/>
    <cellStyle name="Valuta 147 2" xfId="36723"/>
    <cellStyle name="Valuta 148" xfId="36724"/>
    <cellStyle name="Valuta 148 2" xfId="36725"/>
    <cellStyle name="Valuta 149" xfId="36726"/>
    <cellStyle name="Valuta 149 2" xfId="36727"/>
    <cellStyle name="Valuta 15" xfId="36728"/>
    <cellStyle name="Valuta 15 2" xfId="36729"/>
    <cellStyle name="Valuta 150" xfId="36730"/>
    <cellStyle name="Valuta 150 2" xfId="36731"/>
    <cellStyle name="Valuta 151" xfId="36732"/>
    <cellStyle name="Valuta 151 2" xfId="36733"/>
    <cellStyle name="Valuta 152" xfId="36734"/>
    <cellStyle name="Valuta 152 2" xfId="36735"/>
    <cellStyle name="Valuta 153" xfId="36736"/>
    <cellStyle name="Valuta 153 2" xfId="36737"/>
    <cellStyle name="Valuta 154" xfId="36738"/>
    <cellStyle name="Valuta 154 2" xfId="36739"/>
    <cellStyle name="Valuta 155" xfId="36740"/>
    <cellStyle name="Valuta 155 2" xfId="36741"/>
    <cellStyle name="Valuta 156" xfId="36742"/>
    <cellStyle name="Valuta 156 2" xfId="36743"/>
    <cellStyle name="Valuta 157" xfId="36744"/>
    <cellStyle name="Valuta 157 2" xfId="36745"/>
    <cellStyle name="Valuta 158" xfId="36746"/>
    <cellStyle name="Valuta 158 2" xfId="36747"/>
    <cellStyle name="Valuta 159" xfId="36748"/>
    <cellStyle name="Valuta 159 2" xfId="36749"/>
    <cellStyle name="Valuta 16" xfId="36750"/>
    <cellStyle name="Valuta 16 2" xfId="36751"/>
    <cellStyle name="Valuta 160" xfId="36752"/>
    <cellStyle name="Valuta 160 2" xfId="36753"/>
    <cellStyle name="Valuta 161" xfId="36754"/>
    <cellStyle name="Valuta 161 2" xfId="36755"/>
    <cellStyle name="Valuta 162" xfId="36756"/>
    <cellStyle name="Valuta 162 2" xfId="36757"/>
    <cellStyle name="Valuta 163" xfId="36758"/>
    <cellStyle name="Valuta 163 2" xfId="36759"/>
    <cellStyle name="Valuta 164" xfId="36760"/>
    <cellStyle name="Valuta 164 2" xfId="36761"/>
    <cellStyle name="Valuta 165" xfId="36762"/>
    <cellStyle name="Valuta 165 2" xfId="36763"/>
    <cellStyle name="Valuta 166" xfId="36764"/>
    <cellStyle name="Valuta 166 2" xfId="36765"/>
    <cellStyle name="Valuta 167" xfId="36766"/>
    <cellStyle name="Valuta 167 2" xfId="36767"/>
    <cellStyle name="Valuta 168" xfId="36768"/>
    <cellStyle name="Valuta 168 2" xfId="36769"/>
    <cellStyle name="Valuta 169" xfId="36770"/>
    <cellStyle name="Valuta 169 2" xfId="36771"/>
    <cellStyle name="Valuta 17" xfId="36772"/>
    <cellStyle name="Valuta 17 2" xfId="36773"/>
    <cellStyle name="Valuta 170" xfId="36774"/>
    <cellStyle name="Valuta 170 2" xfId="36775"/>
    <cellStyle name="Valuta 171" xfId="36776"/>
    <cellStyle name="Valuta 171 2" xfId="36777"/>
    <cellStyle name="Valuta 172" xfId="36778"/>
    <cellStyle name="Valuta 172 2" xfId="36779"/>
    <cellStyle name="Valuta 173" xfId="36780"/>
    <cellStyle name="Valuta 173 2" xfId="36781"/>
    <cellStyle name="Valuta 174" xfId="36782"/>
    <cellStyle name="Valuta 174 2" xfId="36783"/>
    <cellStyle name="Valuta 175" xfId="36784"/>
    <cellStyle name="Valuta 175 2" xfId="36785"/>
    <cellStyle name="Valuta 176" xfId="36786"/>
    <cellStyle name="Valuta 176 2" xfId="36787"/>
    <cellStyle name="Valuta 177" xfId="36788"/>
    <cellStyle name="Valuta 177 2" xfId="36789"/>
    <cellStyle name="Valuta 178" xfId="36790"/>
    <cellStyle name="Valuta 178 2" xfId="36791"/>
    <cellStyle name="Valuta 179" xfId="36792"/>
    <cellStyle name="Valuta 179 2" xfId="36793"/>
    <cellStyle name="Valuta 18" xfId="36794"/>
    <cellStyle name="Valuta 18 2" xfId="36795"/>
    <cellStyle name="Valuta 180" xfId="36796"/>
    <cellStyle name="Valuta 180 2" xfId="36797"/>
    <cellStyle name="Valuta 181" xfId="36798"/>
    <cellStyle name="Valuta 181 2" xfId="36799"/>
    <cellStyle name="Valuta 182" xfId="36800"/>
    <cellStyle name="Valuta 182 2" xfId="36801"/>
    <cellStyle name="Valuta 183" xfId="36802"/>
    <cellStyle name="Valuta 183 2" xfId="36803"/>
    <cellStyle name="Valuta 184" xfId="36804"/>
    <cellStyle name="Valuta 184 2" xfId="36805"/>
    <cellStyle name="Valuta 185" xfId="36806"/>
    <cellStyle name="Valuta 185 2" xfId="36807"/>
    <cellStyle name="Valuta 186" xfId="36808"/>
    <cellStyle name="Valuta 186 2" xfId="36809"/>
    <cellStyle name="Valuta 187" xfId="36810"/>
    <cellStyle name="Valuta 187 2" xfId="36811"/>
    <cellStyle name="Valuta 188" xfId="36812"/>
    <cellStyle name="Valuta 188 2" xfId="36813"/>
    <cellStyle name="Valuta 189" xfId="36814"/>
    <cellStyle name="Valuta 189 2" xfId="36815"/>
    <cellStyle name="Valuta 19" xfId="36816"/>
    <cellStyle name="Valuta 19 2" xfId="36817"/>
    <cellStyle name="Valuta 190" xfId="36818"/>
    <cellStyle name="Valuta 190 2" xfId="36819"/>
    <cellStyle name="Valuta 191" xfId="36820"/>
    <cellStyle name="Valuta 191 2" xfId="36821"/>
    <cellStyle name="Valuta 192" xfId="36822"/>
    <cellStyle name="Valuta 192 2" xfId="36823"/>
    <cellStyle name="Valuta 193" xfId="36824"/>
    <cellStyle name="Valuta 194" xfId="36825"/>
    <cellStyle name="Valuta 195" xfId="36826"/>
    <cellStyle name="Valuta 196" xfId="36827"/>
    <cellStyle name="Valuta 197" xfId="36828"/>
    <cellStyle name="Valuta 198" xfId="36829"/>
    <cellStyle name="Valuta 199" xfId="36830"/>
    <cellStyle name="Valuta 2" xfId="36831"/>
    <cellStyle name="Valuta 2 10" xfId="36832"/>
    <cellStyle name="Valuta 2 2" xfId="36833"/>
    <cellStyle name="Valuta 2 2 2" xfId="36834"/>
    <cellStyle name="Valuta 2 2 2 2" xfId="36835"/>
    <cellStyle name="Valuta 2 2 3" xfId="36836"/>
    <cellStyle name="Valuta 2 2 4" xfId="36837"/>
    <cellStyle name="Valuta 2 2 5" xfId="36838"/>
    <cellStyle name="Valuta 2 3" xfId="36839"/>
    <cellStyle name="Valuta 2 3 2" xfId="36840"/>
    <cellStyle name="Valuta 2 4" xfId="36841"/>
    <cellStyle name="Valuta 2 5" xfId="36842"/>
    <cellStyle name="Valuta 2 5 2" xfId="36843"/>
    <cellStyle name="Valuta 2 6" xfId="36844"/>
    <cellStyle name="Valuta 2 7" xfId="36845"/>
    <cellStyle name="Valuta 2 8" xfId="36846"/>
    <cellStyle name="Valuta 2 9" xfId="36847"/>
    <cellStyle name="Valuta 20" xfId="36848"/>
    <cellStyle name="Valuta 20 2" xfId="36849"/>
    <cellStyle name="Valuta 200" xfId="36850"/>
    <cellStyle name="Valuta 201" xfId="36851"/>
    <cellStyle name="Valuta 202" xfId="36852"/>
    <cellStyle name="Valuta 203" xfId="36853"/>
    <cellStyle name="Valuta 204" xfId="36854"/>
    <cellStyle name="Valuta 205" xfId="36855"/>
    <cellStyle name="Valuta 206" xfId="36856"/>
    <cellStyle name="Valuta 207" xfId="36857"/>
    <cellStyle name="Valuta 208" xfId="36858"/>
    <cellStyle name="Valuta 209" xfId="36859"/>
    <cellStyle name="Valuta 21" xfId="36860"/>
    <cellStyle name="Valuta 21 2" xfId="36861"/>
    <cellStyle name="Valuta 210" xfId="36862"/>
    <cellStyle name="Valuta 211" xfId="36863"/>
    <cellStyle name="Valuta 212" xfId="36864"/>
    <cellStyle name="Valuta 213" xfId="36865"/>
    <cellStyle name="Valuta 214" xfId="36866"/>
    <cellStyle name="Valuta 215" xfId="36867"/>
    <cellStyle name="Valuta 216" xfId="36868"/>
    <cellStyle name="Valuta 217" xfId="36869"/>
    <cellStyle name="Valuta 218" xfId="36870"/>
    <cellStyle name="Valuta 219" xfId="36871"/>
    <cellStyle name="Valuta 22" xfId="36872"/>
    <cellStyle name="Valuta 22 2" xfId="36873"/>
    <cellStyle name="Valuta 220" xfId="36874"/>
    <cellStyle name="Valuta 221" xfId="36875"/>
    <cellStyle name="Valuta 222" xfId="36876"/>
    <cellStyle name="Valuta 223" xfId="36877"/>
    <cellStyle name="Valuta 224" xfId="36878"/>
    <cellStyle name="Valuta 225" xfId="36879"/>
    <cellStyle name="Valuta 226" xfId="36880"/>
    <cellStyle name="Valuta 227" xfId="36881"/>
    <cellStyle name="Valuta 228" xfId="36882"/>
    <cellStyle name="Valuta 229" xfId="36883"/>
    <cellStyle name="Valuta 23" xfId="36884"/>
    <cellStyle name="Valuta 23 2" xfId="36885"/>
    <cellStyle name="Valuta 230" xfId="36886"/>
    <cellStyle name="Valuta 231" xfId="36887"/>
    <cellStyle name="Valuta 232" xfId="36888"/>
    <cellStyle name="Valuta 233" xfId="36889"/>
    <cellStyle name="Valuta 234" xfId="36890"/>
    <cellStyle name="Valuta 235" xfId="36891"/>
    <cellStyle name="Valuta 236" xfId="36892"/>
    <cellStyle name="Valuta 237" xfId="36893"/>
    <cellStyle name="Valuta 238" xfId="36894"/>
    <cellStyle name="Valuta 239" xfId="36895"/>
    <cellStyle name="Valuta 24" xfId="36896"/>
    <cellStyle name="Valuta 24 2" xfId="36897"/>
    <cellStyle name="Valuta 240" xfId="36898"/>
    <cellStyle name="Valuta 241" xfId="36899"/>
    <cellStyle name="Valuta 242" xfId="36900"/>
    <cellStyle name="Valuta 243" xfId="36901"/>
    <cellStyle name="Valuta 244" xfId="36902"/>
    <cellStyle name="Valuta 245" xfId="36903"/>
    <cellStyle name="Valuta 246" xfId="36904"/>
    <cellStyle name="Valuta 247" xfId="36905"/>
    <cellStyle name="Valuta 248" xfId="36906"/>
    <cellStyle name="Valuta 249" xfId="36907"/>
    <cellStyle name="Valuta 25" xfId="36908"/>
    <cellStyle name="Valuta 25 2" xfId="36909"/>
    <cellStyle name="Valuta 250" xfId="36910"/>
    <cellStyle name="Valuta 251" xfId="36911"/>
    <cellStyle name="Valuta 252" xfId="36912"/>
    <cellStyle name="Valuta 253" xfId="36913"/>
    <cellStyle name="Valuta 254" xfId="36914"/>
    <cellStyle name="Valuta 255" xfId="36915"/>
    <cellStyle name="Valuta 256" xfId="36916"/>
    <cellStyle name="Valuta 257" xfId="36917"/>
    <cellStyle name="Valuta 258" xfId="36918"/>
    <cellStyle name="Valuta 259" xfId="36919"/>
    <cellStyle name="Valuta 26" xfId="36920"/>
    <cellStyle name="Valuta 26 2" xfId="36921"/>
    <cellStyle name="Valuta 260" xfId="36922"/>
    <cellStyle name="Valuta 261" xfId="36923"/>
    <cellStyle name="Valuta 262" xfId="36924"/>
    <cellStyle name="Valuta 263" xfId="36925"/>
    <cellStyle name="Valuta 264" xfId="36926"/>
    <cellStyle name="Valuta 265" xfId="36927"/>
    <cellStyle name="Valuta 266" xfId="36928"/>
    <cellStyle name="Valuta 267" xfId="36929"/>
    <cellStyle name="Valuta 268" xfId="36930"/>
    <cellStyle name="Valuta 269" xfId="36931"/>
    <cellStyle name="Valuta 27" xfId="36932"/>
    <cellStyle name="Valuta 27 2" xfId="36933"/>
    <cellStyle name="Valuta 270" xfId="36934"/>
    <cellStyle name="Valuta 271" xfId="36935"/>
    <cellStyle name="Valuta 272" xfId="36936"/>
    <cellStyle name="Valuta 273" xfId="36937"/>
    <cellStyle name="Valuta 274" xfId="36938"/>
    <cellStyle name="Valuta 275" xfId="36939"/>
    <cellStyle name="Valuta 276" xfId="36940"/>
    <cellStyle name="Valuta 277" xfId="36941"/>
    <cellStyle name="Valuta 278" xfId="36942"/>
    <cellStyle name="Valuta 279" xfId="36943"/>
    <cellStyle name="Valuta 28" xfId="36944"/>
    <cellStyle name="Valuta 28 2" xfId="36945"/>
    <cellStyle name="Valuta 280" xfId="36946"/>
    <cellStyle name="Valuta 281" xfId="36947"/>
    <cellStyle name="Valuta 282" xfId="36948"/>
    <cellStyle name="Valuta 283" xfId="36949"/>
    <cellStyle name="Valuta 284" xfId="36950"/>
    <cellStyle name="Valuta 285" xfId="36951"/>
    <cellStyle name="Valuta 286" xfId="36952"/>
    <cellStyle name="Valuta 287" xfId="36953"/>
    <cellStyle name="Valuta 288" xfId="36954"/>
    <cellStyle name="Valuta 289" xfId="36955"/>
    <cellStyle name="Valuta 29" xfId="36956"/>
    <cellStyle name="Valuta 29 2" xfId="36957"/>
    <cellStyle name="Valuta 290" xfId="36958"/>
    <cellStyle name="Valuta 291" xfId="36959"/>
    <cellStyle name="Valuta 292" xfId="36960"/>
    <cellStyle name="Valuta 293" xfId="36961"/>
    <cellStyle name="Valuta 294" xfId="36962"/>
    <cellStyle name="Valuta 295" xfId="36963"/>
    <cellStyle name="Valuta 296" xfId="36964"/>
    <cellStyle name="Valuta 297" xfId="36965"/>
    <cellStyle name="Valuta 298" xfId="36966"/>
    <cellStyle name="Valuta 299" xfId="36967"/>
    <cellStyle name="Valuta 3" xfId="36968"/>
    <cellStyle name="Valuta 3 2" xfId="36969"/>
    <cellStyle name="Valuta 3 3" xfId="36970"/>
    <cellStyle name="Valuta 3 4" xfId="36971"/>
    <cellStyle name="Valuta 3 5" xfId="36972"/>
    <cellStyle name="Valuta 3 6" xfId="36973"/>
    <cellStyle name="Valuta 30" xfId="36974"/>
    <cellStyle name="Valuta 30 2" xfId="36975"/>
    <cellStyle name="Valuta 300" xfId="36976"/>
    <cellStyle name="Valuta 301" xfId="36977"/>
    <cellStyle name="Valuta 302" xfId="36978"/>
    <cellStyle name="Valuta 303" xfId="36979"/>
    <cellStyle name="Valuta 304" xfId="36980"/>
    <cellStyle name="Valuta 305" xfId="36981"/>
    <cellStyle name="Valuta 306" xfId="36982"/>
    <cellStyle name="Valuta 307" xfId="36983"/>
    <cellStyle name="Valuta 308" xfId="36984"/>
    <cellStyle name="Valuta 309" xfId="36985"/>
    <cellStyle name="Valuta 31" xfId="36986"/>
    <cellStyle name="Valuta 31 2" xfId="36987"/>
    <cellStyle name="Valuta 310" xfId="36988"/>
    <cellStyle name="Valuta 311" xfId="36989"/>
    <cellStyle name="Valuta 312" xfId="36990"/>
    <cellStyle name="Valuta 313" xfId="36991"/>
    <cellStyle name="Valuta 314" xfId="36992"/>
    <cellStyle name="Valuta 315" xfId="36993"/>
    <cellStyle name="Valuta 316" xfId="36994"/>
    <cellStyle name="Valuta 317" xfId="36995"/>
    <cellStyle name="Valuta 318" xfId="36996"/>
    <cellStyle name="Valuta 319" xfId="36997"/>
    <cellStyle name="Valuta 32" xfId="36998"/>
    <cellStyle name="Valuta 32 2" xfId="36999"/>
    <cellStyle name="Valuta 320" xfId="37000"/>
    <cellStyle name="Valuta 321" xfId="37001"/>
    <cellStyle name="Valuta 322" xfId="37002"/>
    <cellStyle name="Valuta 323" xfId="37003"/>
    <cellStyle name="Valuta 324" xfId="37004"/>
    <cellStyle name="Valuta 325" xfId="37005"/>
    <cellStyle name="Valuta 326" xfId="37006"/>
    <cellStyle name="Valuta 327" xfId="37007"/>
    <cellStyle name="Valuta 328" xfId="37008"/>
    <cellStyle name="Valuta 329" xfId="37009"/>
    <cellStyle name="Valuta 33" xfId="37010"/>
    <cellStyle name="Valuta 33 2" xfId="37011"/>
    <cellStyle name="Valuta 330" xfId="37012"/>
    <cellStyle name="Valuta 331" xfId="37013"/>
    <cellStyle name="Valuta 332" xfId="37014"/>
    <cellStyle name="Valuta 333" xfId="37015"/>
    <cellStyle name="Valuta 334" xfId="37016"/>
    <cellStyle name="Valuta 335" xfId="37017"/>
    <cellStyle name="Valuta 336" xfId="37018"/>
    <cellStyle name="Valuta 337" xfId="37019"/>
    <cellStyle name="Valuta 338" xfId="37020"/>
    <cellStyle name="Valuta 339" xfId="37021"/>
    <cellStyle name="Valuta 34" xfId="37022"/>
    <cellStyle name="Valuta 34 2" xfId="37023"/>
    <cellStyle name="Valuta 340" xfId="37024"/>
    <cellStyle name="Valuta 341" xfId="37025"/>
    <cellStyle name="Valuta 341 2" xfId="37026"/>
    <cellStyle name="Valuta 342" xfId="37027"/>
    <cellStyle name="Valuta 342 2" xfId="37028"/>
    <cellStyle name="Valuta 343" xfId="37029"/>
    <cellStyle name="Valuta 343 2" xfId="37030"/>
    <cellStyle name="Valuta 344" xfId="37031"/>
    <cellStyle name="Valuta 345" xfId="37032"/>
    <cellStyle name="Valuta 346" xfId="37033"/>
    <cellStyle name="Valuta 347" xfId="37034"/>
    <cellStyle name="Valuta 348" xfId="37035"/>
    <cellStyle name="Valuta 349" xfId="37036"/>
    <cellStyle name="Valuta 35" xfId="37037"/>
    <cellStyle name="Valuta 35 2" xfId="37038"/>
    <cellStyle name="Valuta 350" xfId="37039"/>
    <cellStyle name="Valuta 36" xfId="37040"/>
    <cellStyle name="Valuta 36 2" xfId="37041"/>
    <cellStyle name="Valuta 37" xfId="37042"/>
    <cellStyle name="Valuta 37 2" xfId="37043"/>
    <cellStyle name="Valuta 38" xfId="37044"/>
    <cellStyle name="Valuta 38 2" xfId="37045"/>
    <cellStyle name="Valuta 39" xfId="37046"/>
    <cellStyle name="Valuta 39 2" xfId="37047"/>
    <cellStyle name="Valuta 4" xfId="37048"/>
    <cellStyle name="Valuta 4 2" xfId="37049"/>
    <cellStyle name="Valuta 4 3" xfId="37050"/>
    <cellStyle name="Valuta 40" xfId="37051"/>
    <cellStyle name="Valuta 40 2" xfId="37052"/>
    <cellStyle name="Valuta 41" xfId="37053"/>
    <cellStyle name="Valuta 41 2" xfId="37054"/>
    <cellStyle name="Valuta 42" xfId="37055"/>
    <cellStyle name="Valuta 42 2" xfId="37056"/>
    <cellStyle name="Valuta 43" xfId="37057"/>
    <cellStyle name="Valuta 43 2" xfId="37058"/>
    <cellStyle name="Valuta 44" xfId="37059"/>
    <cellStyle name="Valuta 44 2" xfId="37060"/>
    <cellStyle name="Valuta 45" xfId="37061"/>
    <cellStyle name="Valuta 45 2" xfId="37062"/>
    <cellStyle name="Valuta 46" xfId="37063"/>
    <cellStyle name="Valuta 46 2" xfId="37064"/>
    <cellStyle name="Valuta 47" xfId="37065"/>
    <cellStyle name="Valuta 47 2" xfId="37066"/>
    <cellStyle name="Valuta 48" xfId="37067"/>
    <cellStyle name="Valuta 48 2" xfId="37068"/>
    <cellStyle name="Valuta 49" xfId="37069"/>
    <cellStyle name="Valuta 49 2" xfId="37070"/>
    <cellStyle name="Valuta 5" xfId="37071"/>
    <cellStyle name="Valuta 5 2" xfId="37072"/>
    <cellStyle name="Valuta 50" xfId="37073"/>
    <cellStyle name="Valuta 50 2" xfId="37074"/>
    <cellStyle name="Valuta 51" xfId="37075"/>
    <cellStyle name="Valuta 51 2" xfId="37076"/>
    <cellStyle name="Valuta 52" xfId="37077"/>
    <cellStyle name="Valuta 52 2" xfId="37078"/>
    <cellStyle name="Valuta 53" xfId="37079"/>
    <cellStyle name="Valuta 53 2" xfId="37080"/>
    <cellStyle name="Valuta 54" xfId="37081"/>
    <cellStyle name="Valuta 54 2" xfId="37082"/>
    <cellStyle name="Valuta 55" xfId="37083"/>
    <cellStyle name="Valuta 55 2" xfId="37084"/>
    <cellStyle name="Valuta 56" xfId="37085"/>
    <cellStyle name="Valuta 56 2" xfId="37086"/>
    <cellStyle name="Valuta 57" xfId="37087"/>
    <cellStyle name="Valuta 57 2" xfId="37088"/>
    <cellStyle name="Valuta 58" xfId="37089"/>
    <cellStyle name="Valuta 58 2" xfId="37090"/>
    <cellStyle name="Valuta 59" xfId="37091"/>
    <cellStyle name="Valuta 59 2" xfId="37092"/>
    <cellStyle name="Valuta 6" xfId="37093"/>
    <cellStyle name="Valuta 6 2" xfId="37094"/>
    <cellStyle name="Valuta 60" xfId="37095"/>
    <cellStyle name="Valuta 60 2" xfId="37096"/>
    <cellStyle name="Valuta 61" xfId="37097"/>
    <cellStyle name="Valuta 61 2" xfId="37098"/>
    <cellStyle name="Valuta 62" xfId="37099"/>
    <cellStyle name="Valuta 62 2" xfId="37100"/>
    <cellStyle name="Valuta 63" xfId="37101"/>
    <cellStyle name="Valuta 64" xfId="37102"/>
    <cellStyle name="Valuta 65" xfId="37103"/>
    <cellStyle name="Valuta 66" xfId="37104"/>
    <cellStyle name="Valuta 67" xfId="37105"/>
    <cellStyle name="Valuta 68" xfId="37106"/>
    <cellStyle name="Valuta 69" xfId="37107"/>
    <cellStyle name="Valuta 69 2" xfId="37108"/>
    <cellStyle name="Valuta 7" xfId="37109"/>
    <cellStyle name="Valuta 7 2" xfId="37110"/>
    <cellStyle name="Valuta 70" xfId="37111"/>
    <cellStyle name="Valuta 70 2" xfId="37112"/>
    <cellStyle name="Valuta 71" xfId="37113"/>
    <cellStyle name="Valuta 71 2" xfId="37114"/>
    <cellStyle name="Valuta 72" xfId="37115"/>
    <cellStyle name="Valuta 72 2" xfId="37116"/>
    <cellStyle name="Valuta 73" xfId="37117"/>
    <cellStyle name="Valuta 73 10" xfId="37118"/>
    <cellStyle name="Valuta 73 10 2" xfId="37119"/>
    <cellStyle name="Valuta 73 10 2 2" xfId="37120"/>
    <cellStyle name="Valuta 73 10 2 2 2" xfId="37121"/>
    <cellStyle name="Valuta 73 10 2 2 2 2" xfId="37122"/>
    <cellStyle name="Valuta 73 10 2 2 3" xfId="37123"/>
    <cellStyle name="Valuta 73 10 2 2 3 2" xfId="37124"/>
    <cellStyle name="Valuta 73 10 2 2 4" xfId="37125"/>
    <cellStyle name="Valuta 73 10 2 3" xfId="37126"/>
    <cellStyle name="Valuta 73 10 2 3 2" xfId="37127"/>
    <cellStyle name="Valuta 73 10 2 4" xfId="37128"/>
    <cellStyle name="Valuta 73 10 2 4 2" xfId="37129"/>
    <cellStyle name="Valuta 73 10 2 5" xfId="37130"/>
    <cellStyle name="Valuta 73 10 3" xfId="37131"/>
    <cellStyle name="Valuta 73 10 3 2" xfId="37132"/>
    <cellStyle name="Valuta 73 10 3 2 2" xfId="37133"/>
    <cellStyle name="Valuta 73 10 3 3" xfId="37134"/>
    <cellStyle name="Valuta 73 10 3 3 2" xfId="37135"/>
    <cellStyle name="Valuta 73 10 3 4" xfId="37136"/>
    <cellStyle name="Valuta 73 10 4" xfId="37137"/>
    <cellStyle name="Valuta 73 10 4 2" xfId="37138"/>
    <cellStyle name="Valuta 73 10 5" xfId="37139"/>
    <cellStyle name="Valuta 73 10 5 2" xfId="37140"/>
    <cellStyle name="Valuta 73 10 6" xfId="37141"/>
    <cellStyle name="Valuta 73 11" xfId="37142"/>
    <cellStyle name="Valuta 73 11 2" xfId="37143"/>
    <cellStyle name="Valuta 73 11 2 2" xfId="37144"/>
    <cellStyle name="Valuta 73 11 2 2 2" xfId="37145"/>
    <cellStyle name="Valuta 73 11 2 2 2 2" xfId="37146"/>
    <cellStyle name="Valuta 73 11 2 2 3" xfId="37147"/>
    <cellStyle name="Valuta 73 11 2 2 3 2" xfId="37148"/>
    <cellStyle name="Valuta 73 11 2 2 4" xfId="37149"/>
    <cellStyle name="Valuta 73 11 2 3" xfId="37150"/>
    <cellStyle name="Valuta 73 11 2 3 2" xfId="37151"/>
    <cellStyle name="Valuta 73 11 2 4" xfId="37152"/>
    <cellStyle name="Valuta 73 11 2 4 2" xfId="37153"/>
    <cellStyle name="Valuta 73 11 2 5" xfId="37154"/>
    <cellStyle name="Valuta 73 11 3" xfId="37155"/>
    <cellStyle name="Valuta 73 11 3 2" xfId="37156"/>
    <cellStyle name="Valuta 73 11 3 2 2" xfId="37157"/>
    <cellStyle name="Valuta 73 11 3 3" xfId="37158"/>
    <cellStyle name="Valuta 73 11 3 3 2" xfId="37159"/>
    <cellStyle name="Valuta 73 11 3 4" xfId="37160"/>
    <cellStyle name="Valuta 73 11 4" xfId="37161"/>
    <cellStyle name="Valuta 73 11 4 2" xfId="37162"/>
    <cellStyle name="Valuta 73 11 5" xfId="37163"/>
    <cellStyle name="Valuta 73 11 5 2" xfId="37164"/>
    <cellStyle name="Valuta 73 11 6" xfId="37165"/>
    <cellStyle name="Valuta 73 12" xfId="37166"/>
    <cellStyle name="Valuta 73 12 2" xfId="37167"/>
    <cellStyle name="Valuta 73 12 2 2" xfId="37168"/>
    <cellStyle name="Valuta 73 12 2 2 2" xfId="37169"/>
    <cellStyle name="Valuta 73 12 2 3" xfId="37170"/>
    <cellStyle name="Valuta 73 12 2 3 2" xfId="37171"/>
    <cellStyle name="Valuta 73 12 2 4" xfId="37172"/>
    <cellStyle name="Valuta 73 12 3" xfId="37173"/>
    <cellStyle name="Valuta 73 12 3 2" xfId="37174"/>
    <cellStyle name="Valuta 73 12 4" xfId="37175"/>
    <cellStyle name="Valuta 73 12 4 2" xfId="37176"/>
    <cellStyle name="Valuta 73 12 5" xfId="37177"/>
    <cellStyle name="Valuta 73 13" xfId="37178"/>
    <cellStyle name="Valuta 73 13 2" xfId="37179"/>
    <cellStyle name="Valuta 73 13 2 2" xfId="37180"/>
    <cellStyle name="Valuta 73 13 3" xfId="37181"/>
    <cellStyle name="Valuta 73 13 3 2" xfId="37182"/>
    <cellStyle name="Valuta 73 13 4" xfId="37183"/>
    <cellStyle name="Valuta 73 14" xfId="37184"/>
    <cellStyle name="Valuta 73 14 2" xfId="37185"/>
    <cellStyle name="Valuta 73 15" xfId="37186"/>
    <cellStyle name="Valuta 73 15 2" xfId="37187"/>
    <cellStyle name="Valuta 73 16" xfId="37188"/>
    <cellStyle name="Valuta 73 2" xfId="37189"/>
    <cellStyle name="Valuta 73 2 2" xfId="37190"/>
    <cellStyle name="Valuta 73 2 2 2" xfId="37191"/>
    <cellStyle name="Valuta 73 2 2 2 2" xfId="37192"/>
    <cellStyle name="Valuta 73 2 2 2 2 2" xfId="37193"/>
    <cellStyle name="Valuta 73 2 2 2 2 2 2" xfId="37194"/>
    <cellStyle name="Valuta 73 2 2 2 2 3" xfId="37195"/>
    <cellStyle name="Valuta 73 2 2 2 2 3 2" xfId="37196"/>
    <cellStyle name="Valuta 73 2 2 2 2 4" xfId="37197"/>
    <cellStyle name="Valuta 73 2 2 2 3" xfId="37198"/>
    <cellStyle name="Valuta 73 2 2 2 3 2" xfId="37199"/>
    <cellStyle name="Valuta 73 2 2 2 4" xfId="37200"/>
    <cellStyle name="Valuta 73 2 2 2 4 2" xfId="37201"/>
    <cellStyle name="Valuta 73 2 2 2 5" xfId="37202"/>
    <cellStyle name="Valuta 73 2 2 3" xfId="37203"/>
    <cellStyle name="Valuta 73 2 2 3 2" xfId="37204"/>
    <cellStyle name="Valuta 73 2 2 3 2 2" xfId="37205"/>
    <cellStyle name="Valuta 73 2 2 3 3" xfId="37206"/>
    <cellStyle name="Valuta 73 2 2 3 3 2" xfId="37207"/>
    <cellStyle name="Valuta 73 2 2 3 4" xfId="37208"/>
    <cellStyle name="Valuta 73 2 2 4" xfId="37209"/>
    <cellStyle name="Valuta 73 2 2 4 2" xfId="37210"/>
    <cellStyle name="Valuta 73 2 2 5" xfId="37211"/>
    <cellStyle name="Valuta 73 2 2 5 2" xfId="37212"/>
    <cellStyle name="Valuta 73 2 2 6" xfId="37213"/>
    <cellStyle name="Valuta 73 2 3" xfId="37214"/>
    <cellStyle name="Valuta 73 2 3 2" xfId="37215"/>
    <cellStyle name="Valuta 73 2 3 2 2" xfId="37216"/>
    <cellStyle name="Valuta 73 2 3 2 2 2" xfId="37217"/>
    <cellStyle name="Valuta 73 2 3 2 3" xfId="37218"/>
    <cellStyle name="Valuta 73 2 3 2 3 2" xfId="37219"/>
    <cellStyle name="Valuta 73 2 3 2 4" xfId="37220"/>
    <cellStyle name="Valuta 73 2 3 3" xfId="37221"/>
    <cellStyle name="Valuta 73 2 3 3 2" xfId="37222"/>
    <cellStyle name="Valuta 73 2 3 4" xfId="37223"/>
    <cellStyle name="Valuta 73 2 3 4 2" xfId="37224"/>
    <cellStyle name="Valuta 73 2 3 5" xfId="37225"/>
    <cellStyle name="Valuta 73 2 4" xfId="37226"/>
    <cellStyle name="Valuta 73 2 4 2" xfId="37227"/>
    <cellStyle name="Valuta 73 2 4 2 2" xfId="37228"/>
    <cellStyle name="Valuta 73 2 4 3" xfId="37229"/>
    <cellStyle name="Valuta 73 2 4 3 2" xfId="37230"/>
    <cellStyle name="Valuta 73 2 4 4" xfId="37231"/>
    <cellStyle name="Valuta 73 2 5" xfId="37232"/>
    <cellStyle name="Valuta 73 2 5 2" xfId="37233"/>
    <cellStyle name="Valuta 73 2 6" xfId="37234"/>
    <cellStyle name="Valuta 73 2 6 2" xfId="37235"/>
    <cellStyle name="Valuta 73 2 7" xfId="37236"/>
    <cellStyle name="Valuta 73 3" xfId="37237"/>
    <cellStyle name="Valuta 73 3 2" xfId="37238"/>
    <cellStyle name="Valuta 73 3 2 2" xfId="37239"/>
    <cellStyle name="Valuta 73 3 2 2 2" xfId="37240"/>
    <cellStyle name="Valuta 73 3 2 2 2 2" xfId="37241"/>
    <cellStyle name="Valuta 73 3 2 2 2 2 2" xfId="37242"/>
    <cellStyle name="Valuta 73 3 2 2 2 3" xfId="37243"/>
    <cellStyle name="Valuta 73 3 2 2 2 3 2" xfId="37244"/>
    <cellStyle name="Valuta 73 3 2 2 2 4" xfId="37245"/>
    <cellStyle name="Valuta 73 3 2 2 3" xfId="37246"/>
    <cellStyle name="Valuta 73 3 2 2 3 2" xfId="37247"/>
    <cellStyle name="Valuta 73 3 2 2 4" xfId="37248"/>
    <cellStyle name="Valuta 73 3 2 2 4 2" xfId="37249"/>
    <cellStyle name="Valuta 73 3 2 2 5" xfId="37250"/>
    <cellStyle name="Valuta 73 3 2 3" xfId="37251"/>
    <cellStyle name="Valuta 73 3 2 3 2" xfId="37252"/>
    <cellStyle name="Valuta 73 3 2 3 2 2" xfId="37253"/>
    <cellStyle name="Valuta 73 3 2 3 3" xfId="37254"/>
    <cellStyle name="Valuta 73 3 2 3 3 2" xfId="37255"/>
    <cellStyle name="Valuta 73 3 2 3 4" xfId="37256"/>
    <cellStyle name="Valuta 73 3 2 4" xfId="37257"/>
    <cellStyle name="Valuta 73 3 2 4 2" xfId="37258"/>
    <cellStyle name="Valuta 73 3 2 5" xfId="37259"/>
    <cellStyle name="Valuta 73 3 2 5 2" xfId="37260"/>
    <cellStyle name="Valuta 73 3 2 6" xfId="37261"/>
    <cellStyle name="Valuta 73 3 3" xfId="37262"/>
    <cellStyle name="Valuta 73 3 3 2" xfId="37263"/>
    <cellStyle name="Valuta 73 3 3 2 2" xfId="37264"/>
    <cellStyle name="Valuta 73 3 3 2 2 2" xfId="37265"/>
    <cellStyle name="Valuta 73 3 3 2 3" xfId="37266"/>
    <cellStyle name="Valuta 73 3 3 2 3 2" xfId="37267"/>
    <cellStyle name="Valuta 73 3 3 2 4" xfId="37268"/>
    <cellStyle name="Valuta 73 3 3 3" xfId="37269"/>
    <cellStyle name="Valuta 73 3 3 3 2" xfId="37270"/>
    <cellStyle name="Valuta 73 3 3 4" xfId="37271"/>
    <cellStyle name="Valuta 73 3 3 4 2" xfId="37272"/>
    <cellStyle name="Valuta 73 3 3 5" xfId="37273"/>
    <cellStyle name="Valuta 73 3 4" xfId="37274"/>
    <cellStyle name="Valuta 73 3 4 2" xfId="37275"/>
    <cellStyle name="Valuta 73 3 4 2 2" xfId="37276"/>
    <cellStyle name="Valuta 73 3 4 3" xfId="37277"/>
    <cellStyle name="Valuta 73 3 4 3 2" xfId="37278"/>
    <cellStyle name="Valuta 73 3 4 4" xfId="37279"/>
    <cellStyle name="Valuta 73 3 5" xfId="37280"/>
    <cellStyle name="Valuta 73 3 5 2" xfId="37281"/>
    <cellStyle name="Valuta 73 3 6" xfId="37282"/>
    <cellStyle name="Valuta 73 3 6 2" xfId="37283"/>
    <cellStyle name="Valuta 73 3 7" xfId="37284"/>
    <cellStyle name="Valuta 73 4" xfId="37285"/>
    <cellStyle name="Valuta 73 4 2" xfId="37286"/>
    <cellStyle name="Valuta 73 4 2 2" xfId="37287"/>
    <cellStyle name="Valuta 73 4 2 2 2" xfId="37288"/>
    <cellStyle name="Valuta 73 4 2 2 2 2" xfId="37289"/>
    <cellStyle name="Valuta 73 4 2 2 2 2 2" xfId="37290"/>
    <cellStyle name="Valuta 73 4 2 2 2 3" xfId="37291"/>
    <cellStyle name="Valuta 73 4 2 2 2 3 2" xfId="37292"/>
    <cellStyle name="Valuta 73 4 2 2 2 4" xfId="37293"/>
    <cellStyle name="Valuta 73 4 2 2 3" xfId="37294"/>
    <cellStyle name="Valuta 73 4 2 2 3 2" xfId="37295"/>
    <cellStyle name="Valuta 73 4 2 2 4" xfId="37296"/>
    <cellStyle name="Valuta 73 4 2 2 4 2" xfId="37297"/>
    <cellStyle name="Valuta 73 4 2 2 5" xfId="37298"/>
    <cellStyle name="Valuta 73 4 2 3" xfId="37299"/>
    <cellStyle name="Valuta 73 4 2 3 2" xfId="37300"/>
    <cellStyle name="Valuta 73 4 2 3 2 2" xfId="37301"/>
    <cellStyle name="Valuta 73 4 2 3 3" xfId="37302"/>
    <cellStyle name="Valuta 73 4 2 3 3 2" xfId="37303"/>
    <cellStyle name="Valuta 73 4 2 3 4" xfId="37304"/>
    <cellStyle name="Valuta 73 4 2 4" xfId="37305"/>
    <cellStyle name="Valuta 73 4 2 4 2" xfId="37306"/>
    <cellStyle name="Valuta 73 4 2 5" xfId="37307"/>
    <cellStyle name="Valuta 73 4 2 5 2" xfId="37308"/>
    <cellStyle name="Valuta 73 4 2 6" xfId="37309"/>
    <cellStyle name="Valuta 73 4 3" xfId="37310"/>
    <cellStyle name="Valuta 73 4 3 2" xfId="37311"/>
    <cellStyle name="Valuta 73 4 3 2 2" xfId="37312"/>
    <cellStyle name="Valuta 73 4 3 2 2 2" xfId="37313"/>
    <cellStyle name="Valuta 73 4 3 2 3" xfId="37314"/>
    <cellStyle name="Valuta 73 4 3 2 3 2" xfId="37315"/>
    <cellStyle name="Valuta 73 4 3 2 4" xfId="37316"/>
    <cellStyle name="Valuta 73 4 3 3" xfId="37317"/>
    <cellStyle name="Valuta 73 4 3 3 2" xfId="37318"/>
    <cellStyle name="Valuta 73 4 3 4" xfId="37319"/>
    <cellStyle name="Valuta 73 4 3 4 2" xfId="37320"/>
    <cellStyle name="Valuta 73 4 3 5" xfId="37321"/>
    <cellStyle name="Valuta 73 4 4" xfId="37322"/>
    <cellStyle name="Valuta 73 4 4 2" xfId="37323"/>
    <cellStyle name="Valuta 73 4 4 2 2" xfId="37324"/>
    <cellStyle name="Valuta 73 4 4 3" xfId="37325"/>
    <cellStyle name="Valuta 73 4 4 3 2" xfId="37326"/>
    <cellStyle name="Valuta 73 4 4 4" xfId="37327"/>
    <cellStyle name="Valuta 73 4 5" xfId="37328"/>
    <cellStyle name="Valuta 73 4 5 2" xfId="37329"/>
    <cellStyle name="Valuta 73 4 6" xfId="37330"/>
    <cellStyle name="Valuta 73 4 6 2" xfId="37331"/>
    <cellStyle name="Valuta 73 4 7" xfId="37332"/>
    <cellStyle name="Valuta 73 5" xfId="37333"/>
    <cellStyle name="Valuta 73 5 2" xfId="37334"/>
    <cellStyle name="Valuta 73 5 2 2" xfId="37335"/>
    <cellStyle name="Valuta 73 5 2 2 2" xfId="37336"/>
    <cellStyle name="Valuta 73 5 2 2 2 2" xfId="37337"/>
    <cellStyle name="Valuta 73 5 2 2 2 2 2" xfId="37338"/>
    <cellStyle name="Valuta 73 5 2 2 2 3" xfId="37339"/>
    <cellStyle name="Valuta 73 5 2 2 2 3 2" xfId="37340"/>
    <cellStyle name="Valuta 73 5 2 2 2 4" xfId="37341"/>
    <cellStyle name="Valuta 73 5 2 2 3" xfId="37342"/>
    <cellStyle name="Valuta 73 5 2 2 3 2" xfId="37343"/>
    <cellStyle name="Valuta 73 5 2 2 4" xfId="37344"/>
    <cellStyle name="Valuta 73 5 2 2 4 2" xfId="37345"/>
    <cellStyle name="Valuta 73 5 2 2 5" xfId="37346"/>
    <cellStyle name="Valuta 73 5 2 3" xfId="37347"/>
    <cellStyle name="Valuta 73 5 2 3 2" xfId="37348"/>
    <cellStyle name="Valuta 73 5 2 3 2 2" xfId="37349"/>
    <cellStyle name="Valuta 73 5 2 3 3" xfId="37350"/>
    <cellStyle name="Valuta 73 5 2 3 3 2" xfId="37351"/>
    <cellStyle name="Valuta 73 5 2 3 4" xfId="37352"/>
    <cellStyle name="Valuta 73 5 2 4" xfId="37353"/>
    <cellStyle name="Valuta 73 5 2 4 2" xfId="37354"/>
    <cellStyle name="Valuta 73 5 2 5" xfId="37355"/>
    <cellStyle name="Valuta 73 5 2 5 2" xfId="37356"/>
    <cellStyle name="Valuta 73 5 2 6" xfId="37357"/>
    <cellStyle name="Valuta 73 5 3" xfId="37358"/>
    <cellStyle name="Valuta 73 5 3 2" xfId="37359"/>
    <cellStyle name="Valuta 73 5 3 2 2" xfId="37360"/>
    <cellStyle name="Valuta 73 5 3 2 2 2" xfId="37361"/>
    <cellStyle name="Valuta 73 5 3 2 3" xfId="37362"/>
    <cellStyle name="Valuta 73 5 3 2 3 2" xfId="37363"/>
    <cellStyle name="Valuta 73 5 3 2 4" xfId="37364"/>
    <cellStyle name="Valuta 73 5 3 3" xfId="37365"/>
    <cellStyle name="Valuta 73 5 3 3 2" xfId="37366"/>
    <cellStyle name="Valuta 73 5 3 4" xfId="37367"/>
    <cellStyle name="Valuta 73 5 3 4 2" xfId="37368"/>
    <cellStyle name="Valuta 73 5 3 5" xfId="37369"/>
    <cellStyle name="Valuta 73 5 4" xfId="37370"/>
    <cellStyle name="Valuta 73 5 4 2" xfId="37371"/>
    <cellStyle name="Valuta 73 5 4 2 2" xfId="37372"/>
    <cellStyle name="Valuta 73 5 4 3" xfId="37373"/>
    <cellStyle name="Valuta 73 5 4 3 2" xfId="37374"/>
    <cellStyle name="Valuta 73 5 4 4" xfId="37375"/>
    <cellStyle name="Valuta 73 5 5" xfId="37376"/>
    <cellStyle name="Valuta 73 5 5 2" xfId="37377"/>
    <cellStyle name="Valuta 73 5 6" xfId="37378"/>
    <cellStyle name="Valuta 73 5 6 2" xfId="37379"/>
    <cellStyle name="Valuta 73 5 7" xfId="37380"/>
    <cellStyle name="Valuta 73 6" xfId="37381"/>
    <cellStyle name="Valuta 73 6 2" xfId="37382"/>
    <cellStyle name="Valuta 73 6 2 2" xfId="37383"/>
    <cellStyle name="Valuta 73 6 2 2 2" xfId="37384"/>
    <cellStyle name="Valuta 73 6 2 2 2 2" xfId="37385"/>
    <cellStyle name="Valuta 73 6 2 2 2 2 2" xfId="37386"/>
    <cellStyle name="Valuta 73 6 2 2 2 3" xfId="37387"/>
    <cellStyle name="Valuta 73 6 2 2 2 3 2" xfId="37388"/>
    <cellStyle name="Valuta 73 6 2 2 2 4" xfId="37389"/>
    <cellStyle name="Valuta 73 6 2 2 3" xfId="37390"/>
    <cellStyle name="Valuta 73 6 2 2 3 2" xfId="37391"/>
    <cellStyle name="Valuta 73 6 2 2 4" xfId="37392"/>
    <cellStyle name="Valuta 73 6 2 2 4 2" xfId="37393"/>
    <cellStyle name="Valuta 73 6 2 2 5" xfId="37394"/>
    <cellStyle name="Valuta 73 6 2 3" xfId="37395"/>
    <cellStyle name="Valuta 73 6 2 3 2" xfId="37396"/>
    <cellStyle name="Valuta 73 6 2 3 2 2" xfId="37397"/>
    <cellStyle name="Valuta 73 6 2 3 3" xfId="37398"/>
    <cellStyle name="Valuta 73 6 2 3 3 2" xfId="37399"/>
    <cellStyle name="Valuta 73 6 2 3 4" xfId="37400"/>
    <cellStyle name="Valuta 73 6 2 4" xfId="37401"/>
    <cellStyle name="Valuta 73 6 2 4 2" xfId="37402"/>
    <cellStyle name="Valuta 73 6 2 5" xfId="37403"/>
    <cellStyle name="Valuta 73 6 2 5 2" xfId="37404"/>
    <cellStyle name="Valuta 73 6 2 6" xfId="37405"/>
    <cellStyle name="Valuta 73 6 3" xfId="37406"/>
    <cellStyle name="Valuta 73 6 3 2" xfId="37407"/>
    <cellStyle name="Valuta 73 6 3 2 2" xfId="37408"/>
    <cellStyle name="Valuta 73 6 3 2 2 2" xfId="37409"/>
    <cellStyle name="Valuta 73 6 3 2 3" xfId="37410"/>
    <cellStyle name="Valuta 73 6 3 2 3 2" xfId="37411"/>
    <cellStyle name="Valuta 73 6 3 2 4" xfId="37412"/>
    <cellStyle name="Valuta 73 6 3 3" xfId="37413"/>
    <cellStyle name="Valuta 73 6 3 3 2" xfId="37414"/>
    <cellStyle name="Valuta 73 6 3 4" xfId="37415"/>
    <cellStyle name="Valuta 73 6 3 4 2" xfId="37416"/>
    <cellStyle name="Valuta 73 6 3 5" xfId="37417"/>
    <cellStyle name="Valuta 73 6 4" xfId="37418"/>
    <cellStyle name="Valuta 73 6 4 2" xfId="37419"/>
    <cellStyle name="Valuta 73 6 4 2 2" xfId="37420"/>
    <cellStyle name="Valuta 73 6 4 3" xfId="37421"/>
    <cellStyle name="Valuta 73 6 4 3 2" xfId="37422"/>
    <cellStyle name="Valuta 73 6 4 4" xfId="37423"/>
    <cellStyle name="Valuta 73 6 5" xfId="37424"/>
    <cellStyle name="Valuta 73 6 5 2" xfId="37425"/>
    <cellStyle name="Valuta 73 6 6" xfId="37426"/>
    <cellStyle name="Valuta 73 6 6 2" xfId="37427"/>
    <cellStyle name="Valuta 73 6 7" xfId="37428"/>
    <cellStyle name="Valuta 73 7" xfId="37429"/>
    <cellStyle name="Valuta 73 7 2" xfId="37430"/>
    <cellStyle name="Valuta 73 7 2 2" xfId="37431"/>
    <cellStyle name="Valuta 73 7 2 2 2" xfId="37432"/>
    <cellStyle name="Valuta 73 7 2 2 2 2" xfId="37433"/>
    <cellStyle name="Valuta 73 7 2 2 2 2 2" xfId="37434"/>
    <cellStyle name="Valuta 73 7 2 2 2 3" xfId="37435"/>
    <cellStyle name="Valuta 73 7 2 2 2 3 2" xfId="37436"/>
    <cellStyle name="Valuta 73 7 2 2 2 4" xfId="37437"/>
    <cellStyle name="Valuta 73 7 2 2 3" xfId="37438"/>
    <cellStyle name="Valuta 73 7 2 2 3 2" xfId="37439"/>
    <cellStyle name="Valuta 73 7 2 2 4" xfId="37440"/>
    <cellStyle name="Valuta 73 7 2 2 4 2" xfId="37441"/>
    <cellStyle name="Valuta 73 7 2 2 5" xfId="37442"/>
    <cellStyle name="Valuta 73 7 2 3" xfId="37443"/>
    <cellStyle name="Valuta 73 7 2 3 2" xfId="37444"/>
    <cellStyle name="Valuta 73 7 2 3 2 2" xfId="37445"/>
    <cellStyle name="Valuta 73 7 2 3 3" xfId="37446"/>
    <cellStyle name="Valuta 73 7 2 3 3 2" xfId="37447"/>
    <cellStyle name="Valuta 73 7 2 3 4" xfId="37448"/>
    <cellStyle name="Valuta 73 7 2 4" xfId="37449"/>
    <cellStyle name="Valuta 73 7 2 4 2" xfId="37450"/>
    <cellStyle name="Valuta 73 7 2 5" xfId="37451"/>
    <cellStyle name="Valuta 73 7 2 5 2" xfId="37452"/>
    <cellStyle name="Valuta 73 7 2 6" xfId="37453"/>
    <cellStyle name="Valuta 73 7 3" xfId="37454"/>
    <cellStyle name="Valuta 73 7 3 2" xfId="37455"/>
    <cellStyle name="Valuta 73 7 3 2 2" xfId="37456"/>
    <cellStyle name="Valuta 73 7 3 2 2 2" xfId="37457"/>
    <cellStyle name="Valuta 73 7 3 2 3" xfId="37458"/>
    <cellStyle name="Valuta 73 7 3 2 3 2" xfId="37459"/>
    <cellStyle name="Valuta 73 7 3 2 4" xfId="37460"/>
    <cellStyle name="Valuta 73 7 3 3" xfId="37461"/>
    <cellStyle name="Valuta 73 7 3 3 2" xfId="37462"/>
    <cellStyle name="Valuta 73 7 3 4" xfId="37463"/>
    <cellStyle name="Valuta 73 7 3 4 2" xfId="37464"/>
    <cellStyle name="Valuta 73 7 3 5" xfId="37465"/>
    <cellStyle name="Valuta 73 7 4" xfId="37466"/>
    <cellStyle name="Valuta 73 7 4 2" xfId="37467"/>
    <cellStyle name="Valuta 73 7 4 2 2" xfId="37468"/>
    <cellStyle name="Valuta 73 7 4 3" xfId="37469"/>
    <cellStyle name="Valuta 73 7 4 3 2" xfId="37470"/>
    <cellStyle name="Valuta 73 7 4 4" xfId="37471"/>
    <cellStyle name="Valuta 73 7 5" xfId="37472"/>
    <cellStyle name="Valuta 73 7 5 2" xfId="37473"/>
    <cellStyle name="Valuta 73 7 6" xfId="37474"/>
    <cellStyle name="Valuta 73 7 6 2" xfId="37475"/>
    <cellStyle name="Valuta 73 7 7" xfId="37476"/>
    <cellStyle name="Valuta 73 8" xfId="37477"/>
    <cellStyle name="Valuta 73 8 2" xfId="37478"/>
    <cellStyle name="Valuta 73 8 2 2" xfId="37479"/>
    <cellStyle name="Valuta 73 8 2 2 2" xfId="37480"/>
    <cellStyle name="Valuta 73 8 2 2 2 2" xfId="37481"/>
    <cellStyle name="Valuta 73 8 2 2 2 2 2" xfId="37482"/>
    <cellStyle name="Valuta 73 8 2 2 2 3" xfId="37483"/>
    <cellStyle name="Valuta 73 8 2 2 2 3 2" xfId="37484"/>
    <cellStyle name="Valuta 73 8 2 2 2 4" xfId="37485"/>
    <cellStyle name="Valuta 73 8 2 2 3" xfId="37486"/>
    <cellStyle name="Valuta 73 8 2 2 3 2" xfId="37487"/>
    <cellStyle name="Valuta 73 8 2 2 4" xfId="37488"/>
    <cellStyle name="Valuta 73 8 2 2 4 2" xfId="37489"/>
    <cellStyle name="Valuta 73 8 2 2 5" xfId="37490"/>
    <cellStyle name="Valuta 73 8 2 3" xfId="37491"/>
    <cellStyle name="Valuta 73 8 2 3 2" xfId="37492"/>
    <cellStyle name="Valuta 73 8 2 3 2 2" xfId="37493"/>
    <cellStyle name="Valuta 73 8 2 3 3" xfId="37494"/>
    <cellStyle name="Valuta 73 8 2 3 3 2" xfId="37495"/>
    <cellStyle name="Valuta 73 8 2 3 4" xfId="37496"/>
    <cellStyle name="Valuta 73 8 2 4" xfId="37497"/>
    <cellStyle name="Valuta 73 8 2 4 2" xfId="37498"/>
    <cellStyle name="Valuta 73 8 2 5" xfId="37499"/>
    <cellStyle name="Valuta 73 8 2 5 2" xfId="37500"/>
    <cellStyle name="Valuta 73 8 2 6" xfId="37501"/>
    <cellStyle name="Valuta 73 8 3" xfId="37502"/>
    <cellStyle name="Valuta 73 8 3 2" xfId="37503"/>
    <cellStyle name="Valuta 73 8 3 2 2" xfId="37504"/>
    <cellStyle name="Valuta 73 8 3 2 2 2" xfId="37505"/>
    <cellStyle name="Valuta 73 8 3 2 3" xfId="37506"/>
    <cellStyle name="Valuta 73 8 3 2 3 2" xfId="37507"/>
    <cellStyle name="Valuta 73 8 3 2 4" xfId="37508"/>
    <cellStyle name="Valuta 73 8 3 3" xfId="37509"/>
    <cellStyle name="Valuta 73 8 3 3 2" xfId="37510"/>
    <cellStyle name="Valuta 73 8 3 4" xfId="37511"/>
    <cellStyle name="Valuta 73 8 3 4 2" xfId="37512"/>
    <cellStyle name="Valuta 73 8 3 5" xfId="37513"/>
    <cellStyle name="Valuta 73 8 4" xfId="37514"/>
    <cellStyle name="Valuta 73 8 4 2" xfId="37515"/>
    <cellStyle name="Valuta 73 8 4 2 2" xfId="37516"/>
    <cellStyle name="Valuta 73 8 4 3" xfId="37517"/>
    <cellStyle name="Valuta 73 8 4 3 2" xfId="37518"/>
    <cellStyle name="Valuta 73 8 4 4" xfId="37519"/>
    <cellStyle name="Valuta 73 8 5" xfId="37520"/>
    <cellStyle name="Valuta 73 8 5 2" xfId="37521"/>
    <cellStyle name="Valuta 73 8 6" xfId="37522"/>
    <cellStyle name="Valuta 73 8 6 2" xfId="37523"/>
    <cellStyle name="Valuta 73 8 7" xfId="37524"/>
    <cellStyle name="Valuta 73 9" xfId="37525"/>
    <cellStyle name="Valuta 73 9 2" xfId="37526"/>
    <cellStyle name="Valuta 73 9 2 2" xfId="37527"/>
    <cellStyle name="Valuta 73 9 2 2 2" xfId="37528"/>
    <cellStyle name="Valuta 73 9 2 2 2 2" xfId="37529"/>
    <cellStyle name="Valuta 73 9 2 2 2 2 2" xfId="37530"/>
    <cellStyle name="Valuta 73 9 2 2 2 3" xfId="37531"/>
    <cellStyle name="Valuta 73 9 2 2 2 3 2" xfId="37532"/>
    <cellStyle name="Valuta 73 9 2 2 2 4" xfId="37533"/>
    <cellStyle name="Valuta 73 9 2 2 3" xfId="37534"/>
    <cellStyle name="Valuta 73 9 2 2 3 2" xfId="37535"/>
    <cellStyle name="Valuta 73 9 2 2 4" xfId="37536"/>
    <cellStyle name="Valuta 73 9 2 2 4 2" xfId="37537"/>
    <cellStyle name="Valuta 73 9 2 2 5" xfId="37538"/>
    <cellStyle name="Valuta 73 9 2 3" xfId="37539"/>
    <cellStyle name="Valuta 73 9 2 3 2" xfId="37540"/>
    <cellStyle name="Valuta 73 9 2 3 2 2" xfId="37541"/>
    <cellStyle name="Valuta 73 9 2 3 3" xfId="37542"/>
    <cellStyle name="Valuta 73 9 2 3 3 2" xfId="37543"/>
    <cellStyle name="Valuta 73 9 2 3 4" xfId="37544"/>
    <cellStyle name="Valuta 73 9 2 4" xfId="37545"/>
    <cellStyle name="Valuta 73 9 2 4 2" xfId="37546"/>
    <cellStyle name="Valuta 73 9 2 5" xfId="37547"/>
    <cellStyle name="Valuta 73 9 2 5 2" xfId="37548"/>
    <cellStyle name="Valuta 73 9 2 6" xfId="37549"/>
    <cellStyle name="Valuta 73 9 3" xfId="37550"/>
    <cellStyle name="Valuta 73 9 3 2" xfId="37551"/>
    <cellStyle name="Valuta 73 9 3 2 2" xfId="37552"/>
    <cellStyle name="Valuta 73 9 3 2 2 2" xfId="37553"/>
    <cellStyle name="Valuta 73 9 3 2 3" xfId="37554"/>
    <cellStyle name="Valuta 73 9 3 2 3 2" xfId="37555"/>
    <cellStyle name="Valuta 73 9 3 2 4" xfId="37556"/>
    <cellStyle name="Valuta 73 9 3 3" xfId="37557"/>
    <cellStyle name="Valuta 73 9 3 3 2" xfId="37558"/>
    <cellStyle name="Valuta 73 9 3 4" xfId="37559"/>
    <cellStyle name="Valuta 73 9 3 4 2" xfId="37560"/>
    <cellStyle name="Valuta 73 9 3 5" xfId="37561"/>
    <cellStyle name="Valuta 73 9 4" xfId="37562"/>
    <cellStyle name="Valuta 73 9 4 2" xfId="37563"/>
    <cellStyle name="Valuta 73 9 4 2 2" xfId="37564"/>
    <cellStyle name="Valuta 73 9 4 3" xfId="37565"/>
    <cellStyle name="Valuta 73 9 4 3 2" xfId="37566"/>
    <cellStyle name="Valuta 73 9 4 4" xfId="37567"/>
    <cellStyle name="Valuta 73 9 5" xfId="37568"/>
    <cellStyle name="Valuta 73 9 5 2" xfId="37569"/>
    <cellStyle name="Valuta 73 9 6" xfId="37570"/>
    <cellStyle name="Valuta 73 9 6 2" xfId="37571"/>
    <cellStyle name="Valuta 73 9 7" xfId="37572"/>
    <cellStyle name="Valuta 74" xfId="37573"/>
    <cellStyle name="Valuta 74 2" xfId="37574"/>
    <cellStyle name="Valuta 75" xfId="37575"/>
    <cellStyle name="Valuta 75 2" xfId="37576"/>
    <cellStyle name="Valuta 76" xfId="37577"/>
    <cellStyle name="Valuta 76 2" xfId="37578"/>
    <cellStyle name="Valuta 77" xfId="37579"/>
    <cellStyle name="Valuta 77 2" xfId="37580"/>
    <cellStyle name="Valuta 78" xfId="37581"/>
    <cellStyle name="Valuta 78 2" xfId="37582"/>
    <cellStyle name="Valuta 79" xfId="37583"/>
    <cellStyle name="Valuta 79 2" xfId="37584"/>
    <cellStyle name="Valuta 8" xfId="37585"/>
    <cellStyle name="Valuta 8 2" xfId="37586"/>
    <cellStyle name="Valuta 80" xfId="37587"/>
    <cellStyle name="Valuta 80 2" xfId="37588"/>
    <cellStyle name="Valuta 81" xfId="37589"/>
    <cellStyle name="Valuta 81 2" xfId="37590"/>
    <cellStyle name="Valuta 82" xfId="37591"/>
    <cellStyle name="Valuta 82 2" xfId="37592"/>
    <cellStyle name="Valuta 83" xfId="37593"/>
    <cellStyle name="Valuta 83 2" xfId="37594"/>
    <cellStyle name="Valuta 84" xfId="37595"/>
    <cellStyle name="Valuta 84 2" xfId="37596"/>
    <cellStyle name="Valuta 85" xfId="37597"/>
    <cellStyle name="Valuta 85 2" xfId="37598"/>
    <cellStyle name="Valuta 86" xfId="37599"/>
    <cellStyle name="Valuta 86 2" xfId="37600"/>
    <cellStyle name="Valuta 87" xfId="37601"/>
    <cellStyle name="Valuta 87 2" xfId="37602"/>
    <cellStyle name="Valuta 88" xfId="37603"/>
    <cellStyle name="Valuta 88 2" xfId="37604"/>
    <cellStyle name="Valuta 89" xfId="37605"/>
    <cellStyle name="Valuta 89 2" xfId="37606"/>
    <cellStyle name="Valuta 9" xfId="37607"/>
    <cellStyle name="Valuta 9 2" xfId="37608"/>
    <cellStyle name="Valuta 90" xfId="37609"/>
    <cellStyle name="Valuta 90 2" xfId="37610"/>
    <cellStyle name="Valuta 91" xfId="37611"/>
    <cellStyle name="Valuta 91 2" xfId="37612"/>
    <cellStyle name="Valuta 92" xfId="37613"/>
    <cellStyle name="Valuta 92 2" xfId="37614"/>
    <cellStyle name="Valuta 93" xfId="37615"/>
    <cellStyle name="Valuta 93 2" xfId="37616"/>
    <cellStyle name="Valuta 94" xfId="37617"/>
    <cellStyle name="Valuta 94 2" xfId="37618"/>
    <cellStyle name="Valuta 95" xfId="37619"/>
    <cellStyle name="Valuta 95 2" xfId="37620"/>
    <cellStyle name="Valuta 96" xfId="37621"/>
    <cellStyle name="Valuta 96 2" xfId="37622"/>
    <cellStyle name="Valuta 97" xfId="37623"/>
    <cellStyle name="Valuta 97 2" xfId="37624"/>
    <cellStyle name="Valuta 98" xfId="37625"/>
    <cellStyle name="Valuta 98 2" xfId="37626"/>
    <cellStyle name="Valuta 99" xfId="37627"/>
    <cellStyle name="Valuta 99 2" xfId="37628"/>
    <cellStyle name="Vejica [0] 2" xfId="44906"/>
    <cellStyle name="Vejica [0] 2 2" xfId="44907"/>
    <cellStyle name="Vejica [0] 2 3" xfId="44908"/>
    <cellStyle name="Vejica [0] 2 4" xfId="44909"/>
    <cellStyle name="Vejica [0] 2 4 2" xfId="44910"/>
    <cellStyle name="Vejica 10" xfId="37629"/>
    <cellStyle name="Vejica 10 2" xfId="37630"/>
    <cellStyle name="Vejica 10 2 2" xfId="37631"/>
    <cellStyle name="Vejica 10 3" xfId="37632"/>
    <cellStyle name="Vejica 10 4" xfId="37633"/>
    <cellStyle name="Vejica 10 5" xfId="37634"/>
    <cellStyle name="Vejica 11" xfId="37635"/>
    <cellStyle name="Vejica 11 2" xfId="37636"/>
    <cellStyle name="Vejica 11 2 2" xfId="37637"/>
    <cellStyle name="Vejica 11 3" xfId="37638"/>
    <cellStyle name="Vejica 11 4" xfId="37639"/>
    <cellStyle name="Vejica 11 5" xfId="37640"/>
    <cellStyle name="Vejica 12" xfId="37641"/>
    <cellStyle name="Vejica 12 2" xfId="37642"/>
    <cellStyle name="Vejica 12 2 2" xfId="37643"/>
    <cellStyle name="Vejica 12 3" xfId="37644"/>
    <cellStyle name="Vejica 12 4" xfId="37645"/>
    <cellStyle name="Vejica 12 5" xfId="37646"/>
    <cellStyle name="Vejica 13" xfId="37647"/>
    <cellStyle name="Vejica 13 2" xfId="37648"/>
    <cellStyle name="Vejica 13 2 2" xfId="37649"/>
    <cellStyle name="Vejica 13 3" xfId="37650"/>
    <cellStyle name="Vejica 13 4" xfId="37651"/>
    <cellStyle name="Vejica 13 5" xfId="37652"/>
    <cellStyle name="Vejica 14" xfId="37653"/>
    <cellStyle name="Vejica 14 10" xfId="37654"/>
    <cellStyle name="Vejica 14 10 2" xfId="37655"/>
    <cellStyle name="Vejica 14 10 2 2" xfId="37656"/>
    <cellStyle name="Vejica 14 10 2 2 2" xfId="37657"/>
    <cellStyle name="Vejica 14 10 2 2 2 2" xfId="37658"/>
    <cellStyle name="Vejica 14 10 2 2 2 2 2" xfId="37659"/>
    <cellStyle name="Vejica 14 10 2 2 2 2 2 2" xfId="37660"/>
    <cellStyle name="Vejica 14 10 2 2 2 2 3" xfId="37661"/>
    <cellStyle name="Vejica 14 10 2 2 2 2 3 2" xfId="37662"/>
    <cellStyle name="Vejica 14 10 2 2 2 2 4" xfId="37663"/>
    <cellStyle name="Vejica 14 10 2 2 2 3" xfId="37664"/>
    <cellStyle name="Vejica 14 10 2 2 2 3 2" xfId="37665"/>
    <cellStyle name="Vejica 14 10 2 2 2 4" xfId="37666"/>
    <cellStyle name="Vejica 14 10 2 2 2 4 2" xfId="37667"/>
    <cellStyle name="Vejica 14 10 2 2 2 5" xfId="37668"/>
    <cellStyle name="Vejica 14 10 2 2 3" xfId="37669"/>
    <cellStyle name="Vejica 14 10 2 2 3 2" xfId="37670"/>
    <cellStyle name="Vejica 14 10 2 2 3 2 2" xfId="37671"/>
    <cellStyle name="Vejica 14 10 2 2 3 3" xfId="37672"/>
    <cellStyle name="Vejica 14 10 2 2 3 3 2" xfId="37673"/>
    <cellStyle name="Vejica 14 10 2 2 3 4" xfId="37674"/>
    <cellStyle name="Vejica 14 10 2 2 4" xfId="37675"/>
    <cellStyle name="Vejica 14 10 2 2 4 2" xfId="37676"/>
    <cellStyle name="Vejica 14 10 2 2 5" xfId="37677"/>
    <cellStyle name="Vejica 14 10 2 2 5 2" xfId="37678"/>
    <cellStyle name="Vejica 14 10 2 2 6" xfId="37679"/>
    <cellStyle name="Vejica 14 10 2 3" xfId="37680"/>
    <cellStyle name="Vejica 14 10 2 3 2" xfId="37681"/>
    <cellStyle name="Vejica 14 10 2 3 2 2" xfId="37682"/>
    <cellStyle name="Vejica 14 10 2 3 2 2 2" xfId="37683"/>
    <cellStyle name="Vejica 14 10 2 3 2 3" xfId="37684"/>
    <cellStyle name="Vejica 14 10 2 3 2 3 2" xfId="37685"/>
    <cellStyle name="Vejica 14 10 2 3 2 4" xfId="37686"/>
    <cellStyle name="Vejica 14 10 2 3 3" xfId="37687"/>
    <cellStyle name="Vejica 14 10 2 3 3 2" xfId="37688"/>
    <cellStyle name="Vejica 14 10 2 3 4" xfId="37689"/>
    <cellStyle name="Vejica 14 10 2 3 4 2" xfId="37690"/>
    <cellStyle name="Vejica 14 10 2 3 5" xfId="37691"/>
    <cellStyle name="Vejica 14 10 2 4" xfId="37692"/>
    <cellStyle name="Vejica 14 10 2 4 2" xfId="37693"/>
    <cellStyle name="Vejica 14 10 2 4 2 2" xfId="37694"/>
    <cellStyle name="Vejica 14 10 2 4 3" xfId="37695"/>
    <cellStyle name="Vejica 14 10 2 4 3 2" xfId="37696"/>
    <cellStyle name="Vejica 14 10 2 4 4" xfId="37697"/>
    <cellStyle name="Vejica 14 10 2 5" xfId="37698"/>
    <cellStyle name="Vejica 14 10 2 5 2" xfId="37699"/>
    <cellStyle name="Vejica 14 10 2 6" xfId="37700"/>
    <cellStyle name="Vejica 14 10 2 6 2" xfId="37701"/>
    <cellStyle name="Vejica 14 10 2 7" xfId="37702"/>
    <cellStyle name="Vejica 14 10 3" xfId="37703"/>
    <cellStyle name="Vejica 14 10 3 2" xfId="37704"/>
    <cellStyle name="Vejica 14 10 3 2 2" xfId="37705"/>
    <cellStyle name="Vejica 14 10 3 2 2 2" xfId="37706"/>
    <cellStyle name="Vejica 14 10 3 2 2 2 2" xfId="37707"/>
    <cellStyle name="Vejica 14 10 3 2 2 3" xfId="37708"/>
    <cellStyle name="Vejica 14 10 3 2 2 3 2" xfId="37709"/>
    <cellStyle name="Vejica 14 10 3 2 2 4" xfId="37710"/>
    <cellStyle name="Vejica 14 10 3 2 3" xfId="37711"/>
    <cellStyle name="Vejica 14 10 3 2 3 2" xfId="37712"/>
    <cellStyle name="Vejica 14 10 3 2 4" xfId="37713"/>
    <cellStyle name="Vejica 14 10 3 2 4 2" xfId="37714"/>
    <cellStyle name="Vejica 14 10 3 2 5" xfId="37715"/>
    <cellStyle name="Vejica 14 10 3 3" xfId="37716"/>
    <cellStyle name="Vejica 14 10 3 3 2" xfId="37717"/>
    <cellStyle name="Vejica 14 10 3 3 2 2" xfId="37718"/>
    <cellStyle name="Vejica 14 10 3 3 3" xfId="37719"/>
    <cellStyle name="Vejica 14 10 3 3 3 2" xfId="37720"/>
    <cellStyle name="Vejica 14 10 3 3 4" xfId="37721"/>
    <cellStyle name="Vejica 14 10 3 4" xfId="37722"/>
    <cellStyle name="Vejica 14 10 3 4 2" xfId="37723"/>
    <cellStyle name="Vejica 14 10 3 5" xfId="37724"/>
    <cellStyle name="Vejica 14 10 3 5 2" xfId="37725"/>
    <cellStyle name="Vejica 14 10 3 6" xfId="37726"/>
    <cellStyle name="Vejica 14 10 4" xfId="37727"/>
    <cellStyle name="Vejica 14 10 4 2" xfId="37728"/>
    <cellStyle name="Vejica 14 10 4 2 2" xfId="37729"/>
    <cellStyle name="Vejica 14 10 4 2 2 2" xfId="37730"/>
    <cellStyle name="Vejica 14 10 4 2 3" xfId="37731"/>
    <cellStyle name="Vejica 14 10 4 2 3 2" xfId="37732"/>
    <cellStyle name="Vejica 14 10 4 2 4" xfId="37733"/>
    <cellStyle name="Vejica 14 10 4 3" xfId="37734"/>
    <cellStyle name="Vejica 14 10 4 3 2" xfId="37735"/>
    <cellStyle name="Vejica 14 10 4 4" xfId="37736"/>
    <cellStyle name="Vejica 14 10 4 4 2" xfId="37737"/>
    <cellStyle name="Vejica 14 10 4 5" xfId="37738"/>
    <cellStyle name="Vejica 14 10 5" xfId="37739"/>
    <cellStyle name="Vejica 14 10 5 2" xfId="37740"/>
    <cellStyle name="Vejica 14 10 5 2 2" xfId="37741"/>
    <cellStyle name="Vejica 14 10 5 3" xfId="37742"/>
    <cellStyle name="Vejica 14 10 5 3 2" xfId="37743"/>
    <cellStyle name="Vejica 14 10 5 4" xfId="37744"/>
    <cellStyle name="Vejica 14 10 6" xfId="37745"/>
    <cellStyle name="Vejica 14 10 6 2" xfId="37746"/>
    <cellStyle name="Vejica 14 10 7" xfId="37747"/>
    <cellStyle name="Vejica 14 10 7 2" xfId="37748"/>
    <cellStyle name="Vejica 14 10 8" xfId="37749"/>
    <cellStyle name="Vejica 14 11" xfId="37750"/>
    <cellStyle name="Vejica 14 11 2" xfId="37751"/>
    <cellStyle name="Vejica 14 11 2 2" xfId="37752"/>
    <cellStyle name="Vejica 14 11 2 2 2" xfId="37753"/>
    <cellStyle name="Vejica 14 11 2 2 2 2" xfId="37754"/>
    <cellStyle name="Vejica 14 11 2 2 2 2 2" xfId="37755"/>
    <cellStyle name="Vejica 14 11 2 2 2 3" xfId="37756"/>
    <cellStyle name="Vejica 14 11 2 2 2 3 2" xfId="37757"/>
    <cellStyle name="Vejica 14 11 2 2 2 4" xfId="37758"/>
    <cellStyle name="Vejica 14 11 2 2 3" xfId="37759"/>
    <cellStyle name="Vejica 14 11 2 2 3 2" xfId="37760"/>
    <cellStyle name="Vejica 14 11 2 2 4" xfId="37761"/>
    <cellStyle name="Vejica 14 11 2 2 4 2" xfId="37762"/>
    <cellStyle name="Vejica 14 11 2 2 5" xfId="37763"/>
    <cellStyle name="Vejica 14 11 2 3" xfId="37764"/>
    <cellStyle name="Vejica 14 11 2 3 2" xfId="37765"/>
    <cellStyle name="Vejica 14 11 2 3 2 2" xfId="37766"/>
    <cellStyle name="Vejica 14 11 2 3 3" xfId="37767"/>
    <cellStyle name="Vejica 14 11 2 3 3 2" xfId="37768"/>
    <cellStyle name="Vejica 14 11 2 3 4" xfId="37769"/>
    <cellStyle name="Vejica 14 11 2 4" xfId="37770"/>
    <cellStyle name="Vejica 14 11 2 4 2" xfId="37771"/>
    <cellStyle name="Vejica 14 11 2 5" xfId="37772"/>
    <cellStyle name="Vejica 14 11 2 5 2" xfId="37773"/>
    <cellStyle name="Vejica 14 11 2 6" xfId="37774"/>
    <cellStyle name="Vejica 14 11 3" xfId="37775"/>
    <cellStyle name="Vejica 14 11 3 2" xfId="37776"/>
    <cellStyle name="Vejica 14 11 3 2 2" xfId="37777"/>
    <cellStyle name="Vejica 14 11 3 2 2 2" xfId="37778"/>
    <cellStyle name="Vejica 14 11 3 2 3" xfId="37779"/>
    <cellStyle name="Vejica 14 11 3 2 3 2" xfId="37780"/>
    <cellStyle name="Vejica 14 11 3 2 4" xfId="37781"/>
    <cellStyle name="Vejica 14 11 3 3" xfId="37782"/>
    <cellStyle name="Vejica 14 11 3 3 2" xfId="37783"/>
    <cellStyle name="Vejica 14 11 3 4" xfId="37784"/>
    <cellStyle name="Vejica 14 11 3 4 2" xfId="37785"/>
    <cellStyle name="Vejica 14 11 3 5" xfId="37786"/>
    <cellStyle name="Vejica 14 11 4" xfId="37787"/>
    <cellStyle name="Vejica 14 11 4 2" xfId="37788"/>
    <cellStyle name="Vejica 14 11 4 2 2" xfId="37789"/>
    <cellStyle name="Vejica 14 11 4 3" xfId="37790"/>
    <cellStyle name="Vejica 14 11 4 3 2" xfId="37791"/>
    <cellStyle name="Vejica 14 11 4 4" xfId="37792"/>
    <cellStyle name="Vejica 14 11 5" xfId="37793"/>
    <cellStyle name="Vejica 14 11 5 2" xfId="37794"/>
    <cellStyle name="Vejica 14 11 6" xfId="37795"/>
    <cellStyle name="Vejica 14 11 6 2" xfId="37796"/>
    <cellStyle name="Vejica 14 11 7" xfId="37797"/>
    <cellStyle name="Vejica 14 12" xfId="37798"/>
    <cellStyle name="Vejica 14 12 2" xfId="37799"/>
    <cellStyle name="Vejica 14 12 2 2" xfId="37800"/>
    <cellStyle name="Vejica 14 12 2 2 2" xfId="37801"/>
    <cellStyle name="Vejica 14 12 2 2 2 2" xfId="37802"/>
    <cellStyle name="Vejica 14 12 2 2 2 2 2" xfId="37803"/>
    <cellStyle name="Vejica 14 12 2 2 2 3" xfId="37804"/>
    <cellStyle name="Vejica 14 12 2 2 2 3 2" xfId="37805"/>
    <cellStyle name="Vejica 14 12 2 2 2 4" xfId="37806"/>
    <cellStyle name="Vejica 14 12 2 2 3" xfId="37807"/>
    <cellStyle name="Vejica 14 12 2 2 3 2" xfId="37808"/>
    <cellStyle name="Vejica 14 12 2 2 4" xfId="37809"/>
    <cellStyle name="Vejica 14 12 2 2 4 2" xfId="37810"/>
    <cellStyle name="Vejica 14 12 2 2 5" xfId="37811"/>
    <cellStyle name="Vejica 14 12 2 3" xfId="37812"/>
    <cellStyle name="Vejica 14 12 2 3 2" xfId="37813"/>
    <cellStyle name="Vejica 14 12 2 3 2 2" xfId="37814"/>
    <cellStyle name="Vejica 14 12 2 3 3" xfId="37815"/>
    <cellStyle name="Vejica 14 12 2 3 3 2" xfId="37816"/>
    <cellStyle name="Vejica 14 12 2 3 4" xfId="37817"/>
    <cellStyle name="Vejica 14 12 2 4" xfId="37818"/>
    <cellStyle name="Vejica 14 12 2 4 2" xfId="37819"/>
    <cellStyle name="Vejica 14 12 2 5" xfId="37820"/>
    <cellStyle name="Vejica 14 12 2 5 2" xfId="37821"/>
    <cellStyle name="Vejica 14 12 2 6" xfId="37822"/>
    <cellStyle name="Vejica 14 12 3" xfId="37823"/>
    <cellStyle name="Vejica 14 12 3 2" xfId="37824"/>
    <cellStyle name="Vejica 14 12 3 2 2" xfId="37825"/>
    <cellStyle name="Vejica 14 12 3 2 2 2" xfId="37826"/>
    <cellStyle name="Vejica 14 12 3 2 3" xfId="37827"/>
    <cellStyle name="Vejica 14 12 3 2 3 2" xfId="37828"/>
    <cellStyle name="Vejica 14 12 3 2 4" xfId="37829"/>
    <cellStyle name="Vejica 14 12 3 3" xfId="37830"/>
    <cellStyle name="Vejica 14 12 3 3 2" xfId="37831"/>
    <cellStyle name="Vejica 14 12 3 4" xfId="37832"/>
    <cellStyle name="Vejica 14 12 3 4 2" xfId="37833"/>
    <cellStyle name="Vejica 14 12 3 5" xfId="37834"/>
    <cellStyle name="Vejica 14 12 4" xfId="37835"/>
    <cellStyle name="Vejica 14 12 4 2" xfId="37836"/>
    <cellStyle name="Vejica 14 12 4 2 2" xfId="37837"/>
    <cellStyle name="Vejica 14 12 4 3" xfId="37838"/>
    <cellStyle name="Vejica 14 12 4 3 2" xfId="37839"/>
    <cellStyle name="Vejica 14 12 4 4" xfId="37840"/>
    <cellStyle name="Vejica 14 12 5" xfId="37841"/>
    <cellStyle name="Vejica 14 12 5 2" xfId="37842"/>
    <cellStyle name="Vejica 14 12 6" xfId="37843"/>
    <cellStyle name="Vejica 14 12 6 2" xfId="37844"/>
    <cellStyle name="Vejica 14 12 7" xfId="37845"/>
    <cellStyle name="Vejica 14 13" xfId="37846"/>
    <cellStyle name="Vejica 14 13 2" xfId="37847"/>
    <cellStyle name="Vejica 14 13 2 2" xfId="37848"/>
    <cellStyle name="Vejica 14 13 2 2 2" xfId="37849"/>
    <cellStyle name="Vejica 14 13 2 2 2 2" xfId="37850"/>
    <cellStyle name="Vejica 14 13 2 2 3" xfId="37851"/>
    <cellStyle name="Vejica 14 13 2 2 3 2" xfId="37852"/>
    <cellStyle name="Vejica 14 13 2 2 4" xfId="37853"/>
    <cellStyle name="Vejica 14 13 2 3" xfId="37854"/>
    <cellStyle name="Vejica 14 13 2 3 2" xfId="37855"/>
    <cellStyle name="Vejica 14 13 2 4" xfId="37856"/>
    <cellStyle name="Vejica 14 13 2 4 2" xfId="37857"/>
    <cellStyle name="Vejica 14 13 2 5" xfId="37858"/>
    <cellStyle name="Vejica 14 13 3" xfId="37859"/>
    <cellStyle name="Vejica 14 13 3 2" xfId="37860"/>
    <cellStyle name="Vejica 14 13 3 2 2" xfId="37861"/>
    <cellStyle name="Vejica 14 13 3 3" xfId="37862"/>
    <cellStyle name="Vejica 14 13 3 3 2" xfId="37863"/>
    <cellStyle name="Vejica 14 13 3 4" xfId="37864"/>
    <cellStyle name="Vejica 14 13 4" xfId="37865"/>
    <cellStyle name="Vejica 14 13 4 2" xfId="37866"/>
    <cellStyle name="Vejica 14 13 5" xfId="37867"/>
    <cellStyle name="Vejica 14 13 5 2" xfId="37868"/>
    <cellStyle name="Vejica 14 13 6" xfId="37869"/>
    <cellStyle name="Vejica 14 14" xfId="37870"/>
    <cellStyle name="Vejica 14 14 2" xfId="37871"/>
    <cellStyle name="Vejica 14 14 2 2" xfId="37872"/>
    <cellStyle name="Vejica 14 14 2 2 2" xfId="37873"/>
    <cellStyle name="Vejica 14 14 2 3" xfId="37874"/>
    <cellStyle name="Vejica 14 14 2 3 2" xfId="37875"/>
    <cellStyle name="Vejica 14 14 2 4" xfId="37876"/>
    <cellStyle name="Vejica 14 14 3" xfId="37877"/>
    <cellStyle name="Vejica 14 14 3 2" xfId="37878"/>
    <cellStyle name="Vejica 14 14 4" xfId="37879"/>
    <cellStyle name="Vejica 14 14 4 2" xfId="37880"/>
    <cellStyle name="Vejica 14 14 5" xfId="37881"/>
    <cellStyle name="Vejica 14 15" xfId="37882"/>
    <cellStyle name="Vejica 14 15 2" xfId="37883"/>
    <cellStyle name="Vejica 14 15 2 2" xfId="37884"/>
    <cellStyle name="Vejica 14 15 3" xfId="37885"/>
    <cellStyle name="Vejica 14 15 3 2" xfId="37886"/>
    <cellStyle name="Vejica 14 15 4" xfId="37887"/>
    <cellStyle name="Vejica 14 16" xfId="37888"/>
    <cellStyle name="Vejica 14 16 2" xfId="37889"/>
    <cellStyle name="Vejica 14 17" xfId="37890"/>
    <cellStyle name="Vejica 14 17 2" xfId="37891"/>
    <cellStyle name="Vejica 14 18" xfId="37892"/>
    <cellStyle name="Vejica 14 19" xfId="37893"/>
    <cellStyle name="Vejica 14 2" xfId="37894"/>
    <cellStyle name="Vejica 14 2 10" xfId="37895"/>
    <cellStyle name="Vejica 14 2 10 2" xfId="37896"/>
    <cellStyle name="Vejica 14 2 10 2 2" xfId="37897"/>
    <cellStyle name="Vejica 14 2 10 2 2 2" xfId="37898"/>
    <cellStyle name="Vejica 14 2 10 2 2 2 2" xfId="37899"/>
    <cellStyle name="Vejica 14 2 10 2 2 2 2 2" xfId="37900"/>
    <cellStyle name="Vejica 14 2 10 2 2 2 3" xfId="37901"/>
    <cellStyle name="Vejica 14 2 10 2 2 2 3 2" xfId="37902"/>
    <cellStyle name="Vejica 14 2 10 2 2 2 4" xfId="37903"/>
    <cellStyle name="Vejica 14 2 10 2 2 3" xfId="37904"/>
    <cellStyle name="Vejica 14 2 10 2 2 3 2" xfId="37905"/>
    <cellStyle name="Vejica 14 2 10 2 2 4" xfId="37906"/>
    <cellStyle name="Vejica 14 2 10 2 2 4 2" xfId="37907"/>
    <cellStyle name="Vejica 14 2 10 2 2 5" xfId="37908"/>
    <cellStyle name="Vejica 14 2 10 2 3" xfId="37909"/>
    <cellStyle name="Vejica 14 2 10 2 3 2" xfId="37910"/>
    <cellStyle name="Vejica 14 2 10 2 3 2 2" xfId="37911"/>
    <cellStyle name="Vejica 14 2 10 2 3 3" xfId="37912"/>
    <cellStyle name="Vejica 14 2 10 2 3 3 2" xfId="37913"/>
    <cellStyle name="Vejica 14 2 10 2 3 4" xfId="37914"/>
    <cellStyle name="Vejica 14 2 10 2 4" xfId="37915"/>
    <cellStyle name="Vejica 14 2 10 2 4 2" xfId="37916"/>
    <cellStyle name="Vejica 14 2 10 2 5" xfId="37917"/>
    <cellStyle name="Vejica 14 2 10 2 5 2" xfId="37918"/>
    <cellStyle name="Vejica 14 2 10 2 6" xfId="37919"/>
    <cellStyle name="Vejica 14 2 10 3" xfId="37920"/>
    <cellStyle name="Vejica 14 2 10 3 2" xfId="37921"/>
    <cellStyle name="Vejica 14 2 10 3 2 2" xfId="37922"/>
    <cellStyle name="Vejica 14 2 10 3 2 2 2" xfId="37923"/>
    <cellStyle name="Vejica 14 2 10 3 2 3" xfId="37924"/>
    <cellStyle name="Vejica 14 2 10 3 2 3 2" xfId="37925"/>
    <cellStyle name="Vejica 14 2 10 3 2 4" xfId="37926"/>
    <cellStyle name="Vejica 14 2 10 3 3" xfId="37927"/>
    <cellStyle name="Vejica 14 2 10 3 3 2" xfId="37928"/>
    <cellStyle name="Vejica 14 2 10 3 4" xfId="37929"/>
    <cellStyle name="Vejica 14 2 10 3 4 2" xfId="37930"/>
    <cellStyle name="Vejica 14 2 10 3 5" xfId="37931"/>
    <cellStyle name="Vejica 14 2 10 4" xfId="37932"/>
    <cellStyle name="Vejica 14 2 10 4 2" xfId="37933"/>
    <cellStyle name="Vejica 14 2 10 4 2 2" xfId="37934"/>
    <cellStyle name="Vejica 14 2 10 4 3" xfId="37935"/>
    <cellStyle name="Vejica 14 2 10 4 3 2" xfId="37936"/>
    <cellStyle name="Vejica 14 2 10 4 4" xfId="37937"/>
    <cellStyle name="Vejica 14 2 10 5" xfId="37938"/>
    <cellStyle name="Vejica 14 2 10 5 2" xfId="37939"/>
    <cellStyle name="Vejica 14 2 10 6" xfId="37940"/>
    <cellStyle name="Vejica 14 2 10 6 2" xfId="37941"/>
    <cellStyle name="Vejica 14 2 10 7" xfId="37942"/>
    <cellStyle name="Vejica 14 2 11" xfId="37943"/>
    <cellStyle name="Vejica 14 2 11 2" xfId="37944"/>
    <cellStyle name="Vejica 14 2 11 2 2" xfId="37945"/>
    <cellStyle name="Vejica 14 2 11 2 2 2" xfId="37946"/>
    <cellStyle name="Vejica 14 2 11 2 2 2 2" xfId="37947"/>
    <cellStyle name="Vejica 14 2 11 2 2 2 2 2" xfId="37948"/>
    <cellStyle name="Vejica 14 2 11 2 2 2 3" xfId="37949"/>
    <cellStyle name="Vejica 14 2 11 2 2 2 3 2" xfId="37950"/>
    <cellStyle name="Vejica 14 2 11 2 2 2 4" xfId="37951"/>
    <cellStyle name="Vejica 14 2 11 2 2 3" xfId="37952"/>
    <cellStyle name="Vejica 14 2 11 2 2 3 2" xfId="37953"/>
    <cellStyle name="Vejica 14 2 11 2 2 4" xfId="37954"/>
    <cellStyle name="Vejica 14 2 11 2 2 4 2" xfId="37955"/>
    <cellStyle name="Vejica 14 2 11 2 2 5" xfId="37956"/>
    <cellStyle name="Vejica 14 2 11 2 3" xfId="37957"/>
    <cellStyle name="Vejica 14 2 11 2 3 2" xfId="37958"/>
    <cellStyle name="Vejica 14 2 11 2 3 2 2" xfId="37959"/>
    <cellStyle name="Vejica 14 2 11 2 3 3" xfId="37960"/>
    <cellStyle name="Vejica 14 2 11 2 3 3 2" xfId="37961"/>
    <cellStyle name="Vejica 14 2 11 2 3 4" xfId="37962"/>
    <cellStyle name="Vejica 14 2 11 2 4" xfId="37963"/>
    <cellStyle name="Vejica 14 2 11 2 4 2" xfId="37964"/>
    <cellStyle name="Vejica 14 2 11 2 5" xfId="37965"/>
    <cellStyle name="Vejica 14 2 11 2 5 2" xfId="37966"/>
    <cellStyle name="Vejica 14 2 11 2 6" xfId="37967"/>
    <cellStyle name="Vejica 14 2 11 3" xfId="37968"/>
    <cellStyle name="Vejica 14 2 11 3 2" xfId="37969"/>
    <cellStyle name="Vejica 14 2 11 3 2 2" xfId="37970"/>
    <cellStyle name="Vejica 14 2 11 3 2 2 2" xfId="37971"/>
    <cellStyle name="Vejica 14 2 11 3 2 3" xfId="37972"/>
    <cellStyle name="Vejica 14 2 11 3 2 3 2" xfId="37973"/>
    <cellStyle name="Vejica 14 2 11 3 2 4" xfId="37974"/>
    <cellStyle name="Vejica 14 2 11 3 3" xfId="37975"/>
    <cellStyle name="Vejica 14 2 11 3 3 2" xfId="37976"/>
    <cellStyle name="Vejica 14 2 11 3 4" xfId="37977"/>
    <cellStyle name="Vejica 14 2 11 3 4 2" xfId="37978"/>
    <cellStyle name="Vejica 14 2 11 3 5" xfId="37979"/>
    <cellStyle name="Vejica 14 2 11 4" xfId="37980"/>
    <cellStyle name="Vejica 14 2 11 4 2" xfId="37981"/>
    <cellStyle name="Vejica 14 2 11 4 2 2" xfId="37982"/>
    <cellStyle name="Vejica 14 2 11 4 3" xfId="37983"/>
    <cellStyle name="Vejica 14 2 11 4 3 2" xfId="37984"/>
    <cellStyle name="Vejica 14 2 11 4 4" xfId="37985"/>
    <cellStyle name="Vejica 14 2 11 5" xfId="37986"/>
    <cellStyle name="Vejica 14 2 11 5 2" xfId="37987"/>
    <cellStyle name="Vejica 14 2 11 6" xfId="37988"/>
    <cellStyle name="Vejica 14 2 11 6 2" xfId="37989"/>
    <cellStyle name="Vejica 14 2 11 7" xfId="37990"/>
    <cellStyle name="Vejica 14 2 12" xfId="37991"/>
    <cellStyle name="Vejica 14 2 12 2" xfId="37992"/>
    <cellStyle name="Vejica 14 2 12 2 2" xfId="37993"/>
    <cellStyle name="Vejica 14 2 12 2 2 2" xfId="37994"/>
    <cellStyle name="Vejica 14 2 12 2 2 2 2" xfId="37995"/>
    <cellStyle name="Vejica 14 2 12 2 2 3" xfId="37996"/>
    <cellStyle name="Vejica 14 2 12 2 2 3 2" xfId="37997"/>
    <cellStyle name="Vejica 14 2 12 2 2 4" xfId="37998"/>
    <cellStyle name="Vejica 14 2 12 2 3" xfId="37999"/>
    <cellStyle name="Vejica 14 2 12 2 3 2" xfId="38000"/>
    <cellStyle name="Vejica 14 2 12 2 4" xfId="38001"/>
    <cellStyle name="Vejica 14 2 12 2 4 2" xfId="38002"/>
    <cellStyle name="Vejica 14 2 12 2 5" xfId="38003"/>
    <cellStyle name="Vejica 14 2 12 3" xfId="38004"/>
    <cellStyle name="Vejica 14 2 12 3 2" xfId="38005"/>
    <cellStyle name="Vejica 14 2 12 3 2 2" xfId="38006"/>
    <cellStyle name="Vejica 14 2 12 3 3" xfId="38007"/>
    <cellStyle name="Vejica 14 2 12 3 3 2" xfId="38008"/>
    <cellStyle name="Vejica 14 2 12 3 4" xfId="38009"/>
    <cellStyle name="Vejica 14 2 12 4" xfId="38010"/>
    <cellStyle name="Vejica 14 2 12 4 2" xfId="38011"/>
    <cellStyle name="Vejica 14 2 12 5" xfId="38012"/>
    <cellStyle name="Vejica 14 2 12 5 2" xfId="38013"/>
    <cellStyle name="Vejica 14 2 12 6" xfId="38014"/>
    <cellStyle name="Vejica 14 2 13" xfId="38015"/>
    <cellStyle name="Vejica 14 2 13 2" xfId="38016"/>
    <cellStyle name="Vejica 14 2 13 2 2" xfId="38017"/>
    <cellStyle name="Vejica 14 2 13 2 2 2" xfId="38018"/>
    <cellStyle name="Vejica 14 2 13 2 3" xfId="38019"/>
    <cellStyle name="Vejica 14 2 13 2 3 2" xfId="38020"/>
    <cellStyle name="Vejica 14 2 13 2 4" xfId="38021"/>
    <cellStyle name="Vejica 14 2 13 3" xfId="38022"/>
    <cellStyle name="Vejica 14 2 13 3 2" xfId="38023"/>
    <cellStyle name="Vejica 14 2 13 4" xfId="38024"/>
    <cellStyle name="Vejica 14 2 13 4 2" xfId="38025"/>
    <cellStyle name="Vejica 14 2 13 5" xfId="38026"/>
    <cellStyle name="Vejica 14 2 14" xfId="38027"/>
    <cellStyle name="Vejica 14 2 14 2" xfId="38028"/>
    <cellStyle name="Vejica 14 2 14 2 2" xfId="38029"/>
    <cellStyle name="Vejica 14 2 14 3" xfId="38030"/>
    <cellStyle name="Vejica 14 2 14 3 2" xfId="38031"/>
    <cellStyle name="Vejica 14 2 14 4" xfId="38032"/>
    <cellStyle name="Vejica 14 2 15" xfId="38033"/>
    <cellStyle name="Vejica 14 2 15 2" xfId="38034"/>
    <cellStyle name="Vejica 14 2 16" xfId="38035"/>
    <cellStyle name="Vejica 14 2 16 2" xfId="38036"/>
    <cellStyle name="Vejica 14 2 17" xfId="38037"/>
    <cellStyle name="Vejica 14 2 18" xfId="38038"/>
    <cellStyle name="Vejica 14 2 2" xfId="38039"/>
    <cellStyle name="Vejica 14 2 2 10" xfId="38040"/>
    <cellStyle name="Vejica 14 2 2 10 2" xfId="38041"/>
    <cellStyle name="Vejica 14 2 2 10 2 2" xfId="38042"/>
    <cellStyle name="Vejica 14 2 2 10 2 2 2" xfId="38043"/>
    <cellStyle name="Vejica 14 2 2 10 2 2 2 2" xfId="38044"/>
    <cellStyle name="Vejica 14 2 2 10 2 2 3" xfId="38045"/>
    <cellStyle name="Vejica 14 2 2 10 2 2 3 2" xfId="38046"/>
    <cellStyle name="Vejica 14 2 2 10 2 2 4" xfId="38047"/>
    <cellStyle name="Vejica 14 2 2 10 2 3" xfId="38048"/>
    <cellStyle name="Vejica 14 2 2 10 2 3 2" xfId="38049"/>
    <cellStyle name="Vejica 14 2 2 10 2 4" xfId="38050"/>
    <cellStyle name="Vejica 14 2 2 10 2 4 2" xfId="38051"/>
    <cellStyle name="Vejica 14 2 2 10 2 5" xfId="38052"/>
    <cellStyle name="Vejica 14 2 2 10 3" xfId="38053"/>
    <cellStyle name="Vejica 14 2 2 10 3 2" xfId="38054"/>
    <cellStyle name="Vejica 14 2 2 10 3 2 2" xfId="38055"/>
    <cellStyle name="Vejica 14 2 2 10 3 3" xfId="38056"/>
    <cellStyle name="Vejica 14 2 2 10 3 3 2" xfId="38057"/>
    <cellStyle name="Vejica 14 2 2 10 3 4" xfId="38058"/>
    <cellStyle name="Vejica 14 2 2 10 4" xfId="38059"/>
    <cellStyle name="Vejica 14 2 2 10 4 2" xfId="38060"/>
    <cellStyle name="Vejica 14 2 2 10 5" xfId="38061"/>
    <cellStyle name="Vejica 14 2 2 10 5 2" xfId="38062"/>
    <cellStyle name="Vejica 14 2 2 10 6" xfId="38063"/>
    <cellStyle name="Vejica 14 2 2 11" xfId="38064"/>
    <cellStyle name="Vejica 14 2 2 11 2" xfId="38065"/>
    <cellStyle name="Vejica 14 2 2 11 2 2" xfId="38066"/>
    <cellStyle name="Vejica 14 2 2 11 2 2 2" xfId="38067"/>
    <cellStyle name="Vejica 14 2 2 11 2 3" xfId="38068"/>
    <cellStyle name="Vejica 14 2 2 11 2 3 2" xfId="38069"/>
    <cellStyle name="Vejica 14 2 2 11 2 4" xfId="38070"/>
    <cellStyle name="Vejica 14 2 2 11 3" xfId="38071"/>
    <cellStyle name="Vejica 14 2 2 11 3 2" xfId="38072"/>
    <cellStyle name="Vejica 14 2 2 11 4" xfId="38073"/>
    <cellStyle name="Vejica 14 2 2 11 4 2" xfId="38074"/>
    <cellStyle name="Vejica 14 2 2 11 5" xfId="38075"/>
    <cellStyle name="Vejica 14 2 2 12" xfId="38076"/>
    <cellStyle name="Vejica 14 2 2 12 2" xfId="38077"/>
    <cellStyle name="Vejica 14 2 2 12 2 2" xfId="38078"/>
    <cellStyle name="Vejica 14 2 2 12 3" xfId="38079"/>
    <cellStyle name="Vejica 14 2 2 12 3 2" xfId="38080"/>
    <cellStyle name="Vejica 14 2 2 12 4" xfId="38081"/>
    <cellStyle name="Vejica 14 2 2 13" xfId="38082"/>
    <cellStyle name="Vejica 14 2 2 13 2" xfId="38083"/>
    <cellStyle name="Vejica 14 2 2 14" xfId="38084"/>
    <cellStyle name="Vejica 14 2 2 14 2" xfId="38085"/>
    <cellStyle name="Vejica 14 2 2 15" xfId="38086"/>
    <cellStyle name="Vejica 14 2 2 2" xfId="38087"/>
    <cellStyle name="Vejica 14 2 2 2 10" xfId="38088"/>
    <cellStyle name="Vejica 14 2 2 2 10 2" xfId="38089"/>
    <cellStyle name="Vejica 14 2 2 2 10 2 2" xfId="38090"/>
    <cellStyle name="Vejica 14 2 2 2 10 2 2 2" xfId="38091"/>
    <cellStyle name="Vejica 14 2 2 2 10 2 3" xfId="38092"/>
    <cellStyle name="Vejica 14 2 2 2 10 2 3 2" xfId="38093"/>
    <cellStyle name="Vejica 14 2 2 2 10 2 4" xfId="38094"/>
    <cellStyle name="Vejica 14 2 2 2 10 3" xfId="38095"/>
    <cellStyle name="Vejica 14 2 2 2 10 3 2" xfId="38096"/>
    <cellStyle name="Vejica 14 2 2 2 10 4" xfId="38097"/>
    <cellStyle name="Vejica 14 2 2 2 10 4 2" xfId="38098"/>
    <cellStyle name="Vejica 14 2 2 2 10 5" xfId="38099"/>
    <cellStyle name="Vejica 14 2 2 2 11" xfId="38100"/>
    <cellStyle name="Vejica 14 2 2 2 11 2" xfId="38101"/>
    <cellStyle name="Vejica 14 2 2 2 11 2 2" xfId="38102"/>
    <cellStyle name="Vejica 14 2 2 2 11 3" xfId="38103"/>
    <cellStyle name="Vejica 14 2 2 2 11 3 2" xfId="38104"/>
    <cellStyle name="Vejica 14 2 2 2 11 4" xfId="38105"/>
    <cellStyle name="Vejica 14 2 2 2 12" xfId="38106"/>
    <cellStyle name="Vejica 14 2 2 2 12 2" xfId="38107"/>
    <cellStyle name="Vejica 14 2 2 2 13" xfId="38108"/>
    <cellStyle name="Vejica 14 2 2 2 13 2" xfId="38109"/>
    <cellStyle name="Vejica 14 2 2 2 14" xfId="38110"/>
    <cellStyle name="Vejica 14 2 2 2 2" xfId="38111"/>
    <cellStyle name="Vejica 14 2 2 2 2 2" xfId="38112"/>
    <cellStyle name="Vejica 14 2 2 2 2 2 2" xfId="38113"/>
    <cellStyle name="Vejica 14 2 2 2 2 2 2 2" xfId="38114"/>
    <cellStyle name="Vejica 14 2 2 2 2 2 2 2 2" xfId="38115"/>
    <cellStyle name="Vejica 14 2 2 2 2 2 2 2 2 2" xfId="38116"/>
    <cellStyle name="Vejica 14 2 2 2 2 2 2 2 3" xfId="38117"/>
    <cellStyle name="Vejica 14 2 2 2 2 2 2 2 3 2" xfId="38118"/>
    <cellStyle name="Vejica 14 2 2 2 2 2 2 2 4" xfId="38119"/>
    <cellStyle name="Vejica 14 2 2 2 2 2 2 3" xfId="38120"/>
    <cellStyle name="Vejica 14 2 2 2 2 2 2 3 2" xfId="38121"/>
    <cellStyle name="Vejica 14 2 2 2 2 2 2 4" xfId="38122"/>
    <cellStyle name="Vejica 14 2 2 2 2 2 2 4 2" xfId="38123"/>
    <cellStyle name="Vejica 14 2 2 2 2 2 2 5" xfId="38124"/>
    <cellStyle name="Vejica 14 2 2 2 2 2 3" xfId="38125"/>
    <cellStyle name="Vejica 14 2 2 2 2 2 3 2" xfId="38126"/>
    <cellStyle name="Vejica 14 2 2 2 2 2 3 2 2" xfId="38127"/>
    <cellStyle name="Vejica 14 2 2 2 2 2 3 3" xfId="38128"/>
    <cellStyle name="Vejica 14 2 2 2 2 2 3 3 2" xfId="38129"/>
    <cellStyle name="Vejica 14 2 2 2 2 2 3 4" xfId="38130"/>
    <cellStyle name="Vejica 14 2 2 2 2 2 4" xfId="38131"/>
    <cellStyle name="Vejica 14 2 2 2 2 2 4 2" xfId="38132"/>
    <cellStyle name="Vejica 14 2 2 2 2 2 5" xfId="38133"/>
    <cellStyle name="Vejica 14 2 2 2 2 2 5 2" xfId="38134"/>
    <cellStyle name="Vejica 14 2 2 2 2 2 6" xfId="38135"/>
    <cellStyle name="Vejica 14 2 2 2 2 3" xfId="38136"/>
    <cellStyle name="Vejica 14 2 2 2 2 3 2" xfId="38137"/>
    <cellStyle name="Vejica 14 2 2 2 2 3 2 2" xfId="38138"/>
    <cellStyle name="Vejica 14 2 2 2 2 3 2 2 2" xfId="38139"/>
    <cellStyle name="Vejica 14 2 2 2 2 3 2 3" xfId="38140"/>
    <cellStyle name="Vejica 14 2 2 2 2 3 2 3 2" xfId="38141"/>
    <cellStyle name="Vejica 14 2 2 2 2 3 2 4" xfId="38142"/>
    <cellStyle name="Vejica 14 2 2 2 2 3 3" xfId="38143"/>
    <cellStyle name="Vejica 14 2 2 2 2 3 3 2" xfId="38144"/>
    <cellStyle name="Vejica 14 2 2 2 2 3 4" xfId="38145"/>
    <cellStyle name="Vejica 14 2 2 2 2 3 4 2" xfId="38146"/>
    <cellStyle name="Vejica 14 2 2 2 2 3 5" xfId="38147"/>
    <cellStyle name="Vejica 14 2 2 2 2 4" xfId="38148"/>
    <cellStyle name="Vejica 14 2 2 2 2 4 2" xfId="38149"/>
    <cellStyle name="Vejica 14 2 2 2 2 4 2 2" xfId="38150"/>
    <cellStyle name="Vejica 14 2 2 2 2 4 3" xfId="38151"/>
    <cellStyle name="Vejica 14 2 2 2 2 4 3 2" xfId="38152"/>
    <cellStyle name="Vejica 14 2 2 2 2 4 4" xfId="38153"/>
    <cellStyle name="Vejica 14 2 2 2 2 5" xfId="38154"/>
    <cellStyle name="Vejica 14 2 2 2 2 5 2" xfId="38155"/>
    <cellStyle name="Vejica 14 2 2 2 2 6" xfId="38156"/>
    <cellStyle name="Vejica 14 2 2 2 2 6 2" xfId="38157"/>
    <cellStyle name="Vejica 14 2 2 2 2 7" xfId="38158"/>
    <cellStyle name="Vejica 14 2 2 2 3" xfId="38159"/>
    <cellStyle name="Vejica 14 2 2 2 3 2" xfId="38160"/>
    <cellStyle name="Vejica 14 2 2 2 3 2 2" xfId="38161"/>
    <cellStyle name="Vejica 14 2 2 2 3 2 2 2" xfId="38162"/>
    <cellStyle name="Vejica 14 2 2 2 3 2 2 2 2" xfId="38163"/>
    <cellStyle name="Vejica 14 2 2 2 3 2 2 2 2 2" xfId="38164"/>
    <cellStyle name="Vejica 14 2 2 2 3 2 2 2 3" xfId="38165"/>
    <cellStyle name="Vejica 14 2 2 2 3 2 2 2 3 2" xfId="38166"/>
    <cellStyle name="Vejica 14 2 2 2 3 2 2 2 4" xfId="38167"/>
    <cellStyle name="Vejica 14 2 2 2 3 2 2 3" xfId="38168"/>
    <cellStyle name="Vejica 14 2 2 2 3 2 2 3 2" xfId="38169"/>
    <cellStyle name="Vejica 14 2 2 2 3 2 2 4" xfId="38170"/>
    <cellStyle name="Vejica 14 2 2 2 3 2 2 4 2" xfId="38171"/>
    <cellStyle name="Vejica 14 2 2 2 3 2 2 5" xfId="38172"/>
    <cellStyle name="Vejica 14 2 2 2 3 2 3" xfId="38173"/>
    <cellStyle name="Vejica 14 2 2 2 3 2 3 2" xfId="38174"/>
    <cellStyle name="Vejica 14 2 2 2 3 2 3 2 2" xfId="38175"/>
    <cellStyle name="Vejica 14 2 2 2 3 2 3 3" xfId="38176"/>
    <cellStyle name="Vejica 14 2 2 2 3 2 3 3 2" xfId="38177"/>
    <cellStyle name="Vejica 14 2 2 2 3 2 3 4" xfId="38178"/>
    <cellStyle name="Vejica 14 2 2 2 3 2 4" xfId="38179"/>
    <cellStyle name="Vejica 14 2 2 2 3 2 4 2" xfId="38180"/>
    <cellStyle name="Vejica 14 2 2 2 3 2 5" xfId="38181"/>
    <cellStyle name="Vejica 14 2 2 2 3 2 5 2" xfId="38182"/>
    <cellStyle name="Vejica 14 2 2 2 3 2 6" xfId="38183"/>
    <cellStyle name="Vejica 14 2 2 2 3 3" xfId="38184"/>
    <cellStyle name="Vejica 14 2 2 2 3 3 2" xfId="38185"/>
    <cellStyle name="Vejica 14 2 2 2 3 3 2 2" xfId="38186"/>
    <cellStyle name="Vejica 14 2 2 2 3 3 2 2 2" xfId="38187"/>
    <cellStyle name="Vejica 14 2 2 2 3 3 2 3" xfId="38188"/>
    <cellStyle name="Vejica 14 2 2 2 3 3 2 3 2" xfId="38189"/>
    <cellStyle name="Vejica 14 2 2 2 3 3 2 4" xfId="38190"/>
    <cellStyle name="Vejica 14 2 2 2 3 3 3" xfId="38191"/>
    <cellStyle name="Vejica 14 2 2 2 3 3 3 2" xfId="38192"/>
    <cellStyle name="Vejica 14 2 2 2 3 3 4" xfId="38193"/>
    <cellStyle name="Vejica 14 2 2 2 3 3 4 2" xfId="38194"/>
    <cellStyle name="Vejica 14 2 2 2 3 3 5" xfId="38195"/>
    <cellStyle name="Vejica 14 2 2 2 3 4" xfId="38196"/>
    <cellStyle name="Vejica 14 2 2 2 3 4 2" xfId="38197"/>
    <cellStyle name="Vejica 14 2 2 2 3 4 2 2" xfId="38198"/>
    <cellStyle name="Vejica 14 2 2 2 3 4 3" xfId="38199"/>
    <cellStyle name="Vejica 14 2 2 2 3 4 3 2" xfId="38200"/>
    <cellStyle name="Vejica 14 2 2 2 3 4 4" xfId="38201"/>
    <cellStyle name="Vejica 14 2 2 2 3 5" xfId="38202"/>
    <cellStyle name="Vejica 14 2 2 2 3 5 2" xfId="38203"/>
    <cellStyle name="Vejica 14 2 2 2 3 6" xfId="38204"/>
    <cellStyle name="Vejica 14 2 2 2 3 6 2" xfId="38205"/>
    <cellStyle name="Vejica 14 2 2 2 3 7" xfId="38206"/>
    <cellStyle name="Vejica 14 2 2 2 4" xfId="38207"/>
    <cellStyle name="Vejica 14 2 2 2 4 2" xfId="38208"/>
    <cellStyle name="Vejica 14 2 2 2 4 2 2" xfId="38209"/>
    <cellStyle name="Vejica 14 2 2 2 4 2 2 2" xfId="38210"/>
    <cellStyle name="Vejica 14 2 2 2 4 2 2 2 2" xfId="38211"/>
    <cellStyle name="Vejica 14 2 2 2 4 2 2 2 2 2" xfId="38212"/>
    <cellStyle name="Vejica 14 2 2 2 4 2 2 2 3" xfId="38213"/>
    <cellStyle name="Vejica 14 2 2 2 4 2 2 2 3 2" xfId="38214"/>
    <cellStyle name="Vejica 14 2 2 2 4 2 2 2 4" xfId="38215"/>
    <cellStyle name="Vejica 14 2 2 2 4 2 2 3" xfId="38216"/>
    <cellStyle name="Vejica 14 2 2 2 4 2 2 3 2" xfId="38217"/>
    <cellStyle name="Vejica 14 2 2 2 4 2 2 4" xfId="38218"/>
    <cellStyle name="Vejica 14 2 2 2 4 2 2 4 2" xfId="38219"/>
    <cellStyle name="Vejica 14 2 2 2 4 2 2 5" xfId="38220"/>
    <cellStyle name="Vejica 14 2 2 2 4 2 3" xfId="38221"/>
    <cellStyle name="Vejica 14 2 2 2 4 2 3 2" xfId="38222"/>
    <cellStyle name="Vejica 14 2 2 2 4 2 3 2 2" xfId="38223"/>
    <cellStyle name="Vejica 14 2 2 2 4 2 3 3" xfId="38224"/>
    <cellStyle name="Vejica 14 2 2 2 4 2 3 3 2" xfId="38225"/>
    <cellStyle name="Vejica 14 2 2 2 4 2 3 4" xfId="38226"/>
    <cellStyle name="Vejica 14 2 2 2 4 2 4" xfId="38227"/>
    <cellStyle name="Vejica 14 2 2 2 4 2 4 2" xfId="38228"/>
    <cellStyle name="Vejica 14 2 2 2 4 2 5" xfId="38229"/>
    <cellStyle name="Vejica 14 2 2 2 4 2 5 2" xfId="38230"/>
    <cellStyle name="Vejica 14 2 2 2 4 2 6" xfId="38231"/>
    <cellStyle name="Vejica 14 2 2 2 4 3" xfId="38232"/>
    <cellStyle name="Vejica 14 2 2 2 4 3 2" xfId="38233"/>
    <cellStyle name="Vejica 14 2 2 2 4 3 2 2" xfId="38234"/>
    <cellStyle name="Vejica 14 2 2 2 4 3 2 2 2" xfId="38235"/>
    <cellStyle name="Vejica 14 2 2 2 4 3 2 3" xfId="38236"/>
    <cellStyle name="Vejica 14 2 2 2 4 3 2 3 2" xfId="38237"/>
    <cellStyle name="Vejica 14 2 2 2 4 3 2 4" xfId="38238"/>
    <cellStyle name="Vejica 14 2 2 2 4 3 3" xfId="38239"/>
    <cellStyle name="Vejica 14 2 2 2 4 3 3 2" xfId="38240"/>
    <cellStyle name="Vejica 14 2 2 2 4 3 4" xfId="38241"/>
    <cellStyle name="Vejica 14 2 2 2 4 3 4 2" xfId="38242"/>
    <cellStyle name="Vejica 14 2 2 2 4 3 5" xfId="38243"/>
    <cellStyle name="Vejica 14 2 2 2 4 4" xfId="38244"/>
    <cellStyle name="Vejica 14 2 2 2 4 4 2" xfId="38245"/>
    <cellStyle name="Vejica 14 2 2 2 4 4 2 2" xfId="38246"/>
    <cellStyle name="Vejica 14 2 2 2 4 4 3" xfId="38247"/>
    <cellStyle name="Vejica 14 2 2 2 4 4 3 2" xfId="38248"/>
    <cellStyle name="Vejica 14 2 2 2 4 4 4" xfId="38249"/>
    <cellStyle name="Vejica 14 2 2 2 4 5" xfId="38250"/>
    <cellStyle name="Vejica 14 2 2 2 4 5 2" xfId="38251"/>
    <cellStyle name="Vejica 14 2 2 2 4 6" xfId="38252"/>
    <cellStyle name="Vejica 14 2 2 2 4 6 2" xfId="38253"/>
    <cellStyle name="Vejica 14 2 2 2 4 7" xfId="38254"/>
    <cellStyle name="Vejica 14 2 2 2 5" xfId="38255"/>
    <cellStyle name="Vejica 14 2 2 2 5 2" xfId="38256"/>
    <cellStyle name="Vejica 14 2 2 2 5 2 2" xfId="38257"/>
    <cellStyle name="Vejica 14 2 2 2 5 2 2 2" xfId="38258"/>
    <cellStyle name="Vejica 14 2 2 2 5 2 2 2 2" xfId="38259"/>
    <cellStyle name="Vejica 14 2 2 2 5 2 2 2 2 2" xfId="38260"/>
    <cellStyle name="Vejica 14 2 2 2 5 2 2 2 3" xfId="38261"/>
    <cellStyle name="Vejica 14 2 2 2 5 2 2 2 3 2" xfId="38262"/>
    <cellStyle name="Vejica 14 2 2 2 5 2 2 2 4" xfId="38263"/>
    <cellStyle name="Vejica 14 2 2 2 5 2 2 3" xfId="38264"/>
    <cellStyle name="Vejica 14 2 2 2 5 2 2 3 2" xfId="38265"/>
    <cellStyle name="Vejica 14 2 2 2 5 2 2 4" xfId="38266"/>
    <cellStyle name="Vejica 14 2 2 2 5 2 2 4 2" xfId="38267"/>
    <cellStyle name="Vejica 14 2 2 2 5 2 2 5" xfId="38268"/>
    <cellStyle name="Vejica 14 2 2 2 5 2 3" xfId="38269"/>
    <cellStyle name="Vejica 14 2 2 2 5 2 3 2" xfId="38270"/>
    <cellStyle name="Vejica 14 2 2 2 5 2 3 2 2" xfId="38271"/>
    <cellStyle name="Vejica 14 2 2 2 5 2 3 3" xfId="38272"/>
    <cellStyle name="Vejica 14 2 2 2 5 2 3 3 2" xfId="38273"/>
    <cellStyle name="Vejica 14 2 2 2 5 2 3 4" xfId="38274"/>
    <cellStyle name="Vejica 14 2 2 2 5 2 4" xfId="38275"/>
    <cellStyle name="Vejica 14 2 2 2 5 2 4 2" xfId="38276"/>
    <cellStyle name="Vejica 14 2 2 2 5 2 5" xfId="38277"/>
    <cellStyle name="Vejica 14 2 2 2 5 2 5 2" xfId="38278"/>
    <cellStyle name="Vejica 14 2 2 2 5 2 6" xfId="38279"/>
    <cellStyle name="Vejica 14 2 2 2 5 3" xfId="38280"/>
    <cellStyle name="Vejica 14 2 2 2 5 3 2" xfId="38281"/>
    <cellStyle name="Vejica 14 2 2 2 5 3 2 2" xfId="38282"/>
    <cellStyle name="Vejica 14 2 2 2 5 3 2 2 2" xfId="38283"/>
    <cellStyle name="Vejica 14 2 2 2 5 3 2 3" xfId="38284"/>
    <cellStyle name="Vejica 14 2 2 2 5 3 2 3 2" xfId="38285"/>
    <cellStyle name="Vejica 14 2 2 2 5 3 2 4" xfId="38286"/>
    <cellStyle name="Vejica 14 2 2 2 5 3 3" xfId="38287"/>
    <cellStyle name="Vejica 14 2 2 2 5 3 3 2" xfId="38288"/>
    <cellStyle name="Vejica 14 2 2 2 5 3 4" xfId="38289"/>
    <cellStyle name="Vejica 14 2 2 2 5 3 4 2" xfId="38290"/>
    <cellStyle name="Vejica 14 2 2 2 5 3 5" xfId="38291"/>
    <cellStyle name="Vejica 14 2 2 2 5 4" xfId="38292"/>
    <cellStyle name="Vejica 14 2 2 2 5 4 2" xfId="38293"/>
    <cellStyle name="Vejica 14 2 2 2 5 4 2 2" xfId="38294"/>
    <cellStyle name="Vejica 14 2 2 2 5 4 3" xfId="38295"/>
    <cellStyle name="Vejica 14 2 2 2 5 4 3 2" xfId="38296"/>
    <cellStyle name="Vejica 14 2 2 2 5 4 4" xfId="38297"/>
    <cellStyle name="Vejica 14 2 2 2 5 5" xfId="38298"/>
    <cellStyle name="Vejica 14 2 2 2 5 5 2" xfId="38299"/>
    <cellStyle name="Vejica 14 2 2 2 5 6" xfId="38300"/>
    <cellStyle name="Vejica 14 2 2 2 5 6 2" xfId="38301"/>
    <cellStyle name="Vejica 14 2 2 2 5 7" xfId="38302"/>
    <cellStyle name="Vejica 14 2 2 2 6" xfId="38303"/>
    <cellStyle name="Vejica 14 2 2 2 6 2" xfId="38304"/>
    <cellStyle name="Vejica 14 2 2 2 6 2 2" xfId="38305"/>
    <cellStyle name="Vejica 14 2 2 2 6 2 2 2" xfId="38306"/>
    <cellStyle name="Vejica 14 2 2 2 6 2 2 2 2" xfId="38307"/>
    <cellStyle name="Vejica 14 2 2 2 6 2 2 2 2 2" xfId="38308"/>
    <cellStyle name="Vejica 14 2 2 2 6 2 2 2 3" xfId="38309"/>
    <cellStyle name="Vejica 14 2 2 2 6 2 2 2 3 2" xfId="38310"/>
    <cellStyle name="Vejica 14 2 2 2 6 2 2 2 4" xfId="38311"/>
    <cellStyle name="Vejica 14 2 2 2 6 2 2 3" xfId="38312"/>
    <cellStyle name="Vejica 14 2 2 2 6 2 2 3 2" xfId="38313"/>
    <cellStyle name="Vejica 14 2 2 2 6 2 2 4" xfId="38314"/>
    <cellStyle name="Vejica 14 2 2 2 6 2 2 4 2" xfId="38315"/>
    <cellStyle name="Vejica 14 2 2 2 6 2 2 5" xfId="38316"/>
    <cellStyle name="Vejica 14 2 2 2 6 2 3" xfId="38317"/>
    <cellStyle name="Vejica 14 2 2 2 6 2 3 2" xfId="38318"/>
    <cellStyle name="Vejica 14 2 2 2 6 2 3 2 2" xfId="38319"/>
    <cellStyle name="Vejica 14 2 2 2 6 2 3 3" xfId="38320"/>
    <cellStyle name="Vejica 14 2 2 2 6 2 3 3 2" xfId="38321"/>
    <cellStyle name="Vejica 14 2 2 2 6 2 3 4" xfId="38322"/>
    <cellStyle name="Vejica 14 2 2 2 6 2 4" xfId="38323"/>
    <cellStyle name="Vejica 14 2 2 2 6 2 4 2" xfId="38324"/>
    <cellStyle name="Vejica 14 2 2 2 6 2 5" xfId="38325"/>
    <cellStyle name="Vejica 14 2 2 2 6 2 5 2" xfId="38326"/>
    <cellStyle name="Vejica 14 2 2 2 6 2 6" xfId="38327"/>
    <cellStyle name="Vejica 14 2 2 2 6 3" xfId="38328"/>
    <cellStyle name="Vejica 14 2 2 2 6 3 2" xfId="38329"/>
    <cellStyle name="Vejica 14 2 2 2 6 3 2 2" xfId="38330"/>
    <cellStyle name="Vejica 14 2 2 2 6 3 2 2 2" xfId="38331"/>
    <cellStyle name="Vejica 14 2 2 2 6 3 2 3" xfId="38332"/>
    <cellStyle name="Vejica 14 2 2 2 6 3 2 3 2" xfId="38333"/>
    <cellStyle name="Vejica 14 2 2 2 6 3 2 4" xfId="38334"/>
    <cellStyle name="Vejica 14 2 2 2 6 3 3" xfId="38335"/>
    <cellStyle name="Vejica 14 2 2 2 6 3 3 2" xfId="38336"/>
    <cellStyle name="Vejica 14 2 2 2 6 3 4" xfId="38337"/>
    <cellStyle name="Vejica 14 2 2 2 6 3 4 2" xfId="38338"/>
    <cellStyle name="Vejica 14 2 2 2 6 3 5" xfId="38339"/>
    <cellStyle name="Vejica 14 2 2 2 6 4" xfId="38340"/>
    <cellStyle name="Vejica 14 2 2 2 6 4 2" xfId="38341"/>
    <cellStyle name="Vejica 14 2 2 2 6 4 2 2" xfId="38342"/>
    <cellStyle name="Vejica 14 2 2 2 6 4 3" xfId="38343"/>
    <cellStyle name="Vejica 14 2 2 2 6 4 3 2" xfId="38344"/>
    <cellStyle name="Vejica 14 2 2 2 6 4 4" xfId="38345"/>
    <cellStyle name="Vejica 14 2 2 2 6 5" xfId="38346"/>
    <cellStyle name="Vejica 14 2 2 2 6 5 2" xfId="38347"/>
    <cellStyle name="Vejica 14 2 2 2 6 6" xfId="38348"/>
    <cellStyle name="Vejica 14 2 2 2 6 6 2" xfId="38349"/>
    <cellStyle name="Vejica 14 2 2 2 6 7" xfId="38350"/>
    <cellStyle name="Vejica 14 2 2 2 7" xfId="38351"/>
    <cellStyle name="Vejica 14 2 2 2 7 2" xfId="38352"/>
    <cellStyle name="Vejica 14 2 2 2 7 2 2" xfId="38353"/>
    <cellStyle name="Vejica 14 2 2 2 7 2 2 2" xfId="38354"/>
    <cellStyle name="Vejica 14 2 2 2 7 2 2 2 2" xfId="38355"/>
    <cellStyle name="Vejica 14 2 2 2 7 2 2 2 2 2" xfId="38356"/>
    <cellStyle name="Vejica 14 2 2 2 7 2 2 2 3" xfId="38357"/>
    <cellStyle name="Vejica 14 2 2 2 7 2 2 2 3 2" xfId="38358"/>
    <cellStyle name="Vejica 14 2 2 2 7 2 2 2 4" xfId="38359"/>
    <cellStyle name="Vejica 14 2 2 2 7 2 2 3" xfId="38360"/>
    <cellStyle name="Vejica 14 2 2 2 7 2 2 3 2" xfId="38361"/>
    <cellStyle name="Vejica 14 2 2 2 7 2 2 4" xfId="38362"/>
    <cellStyle name="Vejica 14 2 2 2 7 2 2 4 2" xfId="38363"/>
    <cellStyle name="Vejica 14 2 2 2 7 2 2 5" xfId="38364"/>
    <cellStyle name="Vejica 14 2 2 2 7 2 3" xfId="38365"/>
    <cellStyle name="Vejica 14 2 2 2 7 2 3 2" xfId="38366"/>
    <cellStyle name="Vejica 14 2 2 2 7 2 3 2 2" xfId="38367"/>
    <cellStyle name="Vejica 14 2 2 2 7 2 3 3" xfId="38368"/>
    <cellStyle name="Vejica 14 2 2 2 7 2 3 3 2" xfId="38369"/>
    <cellStyle name="Vejica 14 2 2 2 7 2 3 4" xfId="38370"/>
    <cellStyle name="Vejica 14 2 2 2 7 2 4" xfId="38371"/>
    <cellStyle name="Vejica 14 2 2 2 7 2 4 2" xfId="38372"/>
    <cellStyle name="Vejica 14 2 2 2 7 2 5" xfId="38373"/>
    <cellStyle name="Vejica 14 2 2 2 7 2 5 2" xfId="38374"/>
    <cellStyle name="Vejica 14 2 2 2 7 2 6" xfId="38375"/>
    <cellStyle name="Vejica 14 2 2 2 7 3" xfId="38376"/>
    <cellStyle name="Vejica 14 2 2 2 7 3 2" xfId="38377"/>
    <cellStyle name="Vejica 14 2 2 2 7 3 2 2" xfId="38378"/>
    <cellStyle name="Vejica 14 2 2 2 7 3 2 2 2" xfId="38379"/>
    <cellStyle name="Vejica 14 2 2 2 7 3 2 3" xfId="38380"/>
    <cellStyle name="Vejica 14 2 2 2 7 3 2 3 2" xfId="38381"/>
    <cellStyle name="Vejica 14 2 2 2 7 3 2 4" xfId="38382"/>
    <cellStyle name="Vejica 14 2 2 2 7 3 3" xfId="38383"/>
    <cellStyle name="Vejica 14 2 2 2 7 3 3 2" xfId="38384"/>
    <cellStyle name="Vejica 14 2 2 2 7 3 4" xfId="38385"/>
    <cellStyle name="Vejica 14 2 2 2 7 3 4 2" xfId="38386"/>
    <cellStyle name="Vejica 14 2 2 2 7 3 5" xfId="38387"/>
    <cellStyle name="Vejica 14 2 2 2 7 4" xfId="38388"/>
    <cellStyle name="Vejica 14 2 2 2 7 4 2" xfId="38389"/>
    <cellStyle name="Vejica 14 2 2 2 7 4 2 2" xfId="38390"/>
    <cellStyle name="Vejica 14 2 2 2 7 4 3" xfId="38391"/>
    <cellStyle name="Vejica 14 2 2 2 7 4 3 2" xfId="38392"/>
    <cellStyle name="Vejica 14 2 2 2 7 4 4" xfId="38393"/>
    <cellStyle name="Vejica 14 2 2 2 7 5" xfId="38394"/>
    <cellStyle name="Vejica 14 2 2 2 7 5 2" xfId="38395"/>
    <cellStyle name="Vejica 14 2 2 2 7 6" xfId="38396"/>
    <cellStyle name="Vejica 14 2 2 2 7 6 2" xfId="38397"/>
    <cellStyle name="Vejica 14 2 2 2 7 7" xfId="38398"/>
    <cellStyle name="Vejica 14 2 2 2 8" xfId="38399"/>
    <cellStyle name="Vejica 14 2 2 2 8 2" xfId="38400"/>
    <cellStyle name="Vejica 14 2 2 2 8 2 2" xfId="38401"/>
    <cellStyle name="Vejica 14 2 2 2 8 2 2 2" xfId="38402"/>
    <cellStyle name="Vejica 14 2 2 2 8 2 2 2 2" xfId="38403"/>
    <cellStyle name="Vejica 14 2 2 2 8 2 2 2 2 2" xfId="38404"/>
    <cellStyle name="Vejica 14 2 2 2 8 2 2 2 3" xfId="38405"/>
    <cellStyle name="Vejica 14 2 2 2 8 2 2 2 3 2" xfId="38406"/>
    <cellStyle name="Vejica 14 2 2 2 8 2 2 2 4" xfId="38407"/>
    <cellStyle name="Vejica 14 2 2 2 8 2 2 3" xfId="38408"/>
    <cellStyle name="Vejica 14 2 2 2 8 2 2 3 2" xfId="38409"/>
    <cellStyle name="Vejica 14 2 2 2 8 2 2 4" xfId="38410"/>
    <cellStyle name="Vejica 14 2 2 2 8 2 2 4 2" xfId="38411"/>
    <cellStyle name="Vejica 14 2 2 2 8 2 2 5" xfId="38412"/>
    <cellStyle name="Vejica 14 2 2 2 8 2 3" xfId="38413"/>
    <cellStyle name="Vejica 14 2 2 2 8 2 3 2" xfId="38414"/>
    <cellStyle name="Vejica 14 2 2 2 8 2 3 2 2" xfId="38415"/>
    <cellStyle name="Vejica 14 2 2 2 8 2 3 3" xfId="38416"/>
    <cellStyle name="Vejica 14 2 2 2 8 2 3 3 2" xfId="38417"/>
    <cellStyle name="Vejica 14 2 2 2 8 2 3 4" xfId="38418"/>
    <cellStyle name="Vejica 14 2 2 2 8 2 4" xfId="38419"/>
    <cellStyle name="Vejica 14 2 2 2 8 2 4 2" xfId="38420"/>
    <cellStyle name="Vejica 14 2 2 2 8 2 5" xfId="38421"/>
    <cellStyle name="Vejica 14 2 2 2 8 2 5 2" xfId="38422"/>
    <cellStyle name="Vejica 14 2 2 2 8 2 6" xfId="38423"/>
    <cellStyle name="Vejica 14 2 2 2 8 3" xfId="38424"/>
    <cellStyle name="Vejica 14 2 2 2 8 3 2" xfId="38425"/>
    <cellStyle name="Vejica 14 2 2 2 8 3 2 2" xfId="38426"/>
    <cellStyle name="Vejica 14 2 2 2 8 3 2 2 2" xfId="38427"/>
    <cellStyle name="Vejica 14 2 2 2 8 3 2 3" xfId="38428"/>
    <cellStyle name="Vejica 14 2 2 2 8 3 2 3 2" xfId="38429"/>
    <cellStyle name="Vejica 14 2 2 2 8 3 2 4" xfId="38430"/>
    <cellStyle name="Vejica 14 2 2 2 8 3 3" xfId="38431"/>
    <cellStyle name="Vejica 14 2 2 2 8 3 3 2" xfId="38432"/>
    <cellStyle name="Vejica 14 2 2 2 8 3 4" xfId="38433"/>
    <cellStyle name="Vejica 14 2 2 2 8 3 4 2" xfId="38434"/>
    <cellStyle name="Vejica 14 2 2 2 8 3 5" xfId="38435"/>
    <cellStyle name="Vejica 14 2 2 2 8 4" xfId="38436"/>
    <cellStyle name="Vejica 14 2 2 2 8 4 2" xfId="38437"/>
    <cellStyle name="Vejica 14 2 2 2 8 4 2 2" xfId="38438"/>
    <cellStyle name="Vejica 14 2 2 2 8 4 3" xfId="38439"/>
    <cellStyle name="Vejica 14 2 2 2 8 4 3 2" xfId="38440"/>
    <cellStyle name="Vejica 14 2 2 2 8 4 4" xfId="38441"/>
    <cellStyle name="Vejica 14 2 2 2 8 5" xfId="38442"/>
    <cellStyle name="Vejica 14 2 2 2 8 5 2" xfId="38443"/>
    <cellStyle name="Vejica 14 2 2 2 8 6" xfId="38444"/>
    <cellStyle name="Vejica 14 2 2 2 8 6 2" xfId="38445"/>
    <cellStyle name="Vejica 14 2 2 2 8 7" xfId="38446"/>
    <cellStyle name="Vejica 14 2 2 2 9" xfId="38447"/>
    <cellStyle name="Vejica 14 2 2 2 9 2" xfId="38448"/>
    <cellStyle name="Vejica 14 2 2 2 9 2 2" xfId="38449"/>
    <cellStyle name="Vejica 14 2 2 2 9 2 2 2" xfId="38450"/>
    <cellStyle name="Vejica 14 2 2 2 9 2 2 2 2" xfId="38451"/>
    <cellStyle name="Vejica 14 2 2 2 9 2 2 3" xfId="38452"/>
    <cellStyle name="Vejica 14 2 2 2 9 2 2 3 2" xfId="38453"/>
    <cellStyle name="Vejica 14 2 2 2 9 2 2 4" xfId="38454"/>
    <cellStyle name="Vejica 14 2 2 2 9 2 3" xfId="38455"/>
    <cellStyle name="Vejica 14 2 2 2 9 2 3 2" xfId="38456"/>
    <cellStyle name="Vejica 14 2 2 2 9 2 4" xfId="38457"/>
    <cellStyle name="Vejica 14 2 2 2 9 2 4 2" xfId="38458"/>
    <cellStyle name="Vejica 14 2 2 2 9 2 5" xfId="38459"/>
    <cellStyle name="Vejica 14 2 2 2 9 3" xfId="38460"/>
    <cellStyle name="Vejica 14 2 2 2 9 3 2" xfId="38461"/>
    <cellStyle name="Vejica 14 2 2 2 9 3 2 2" xfId="38462"/>
    <cellStyle name="Vejica 14 2 2 2 9 3 3" xfId="38463"/>
    <cellStyle name="Vejica 14 2 2 2 9 3 3 2" xfId="38464"/>
    <cellStyle name="Vejica 14 2 2 2 9 3 4" xfId="38465"/>
    <cellStyle name="Vejica 14 2 2 2 9 4" xfId="38466"/>
    <cellStyle name="Vejica 14 2 2 2 9 4 2" xfId="38467"/>
    <cellStyle name="Vejica 14 2 2 2 9 5" xfId="38468"/>
    <cellStyle name="Vejica 14 2 2 2 9 5 2" xfId="38469"/>
    <cellStyle name="Vejica 14 2 2 2 9 6" xfId="38470"/>
    <cellStyle name="Vejica 14 2 2 3" xfId="38471"/>
    <cellStyle name="Vejica 14 2 2 3 2" xfId="38472"/>
    <cellStyle name="Vejica 14 2 2 3 2 2" xfId="38473"/>
    <cellStyle name="Vejica 14 2 2 3 2 2 2" xfId="38474"/>
    <cellStyle name="Vejica 14 2 2 3 2 2 2 2" xfId="38475"/>
    <cellStyle name="Vejica 14 2 2 3 2 2 2 2 2" xfId="38476"/>
    <cellStyle name="Vejica 14 2 2 3 2 2 2 3" xfId="38477"/>
    <cellStyle name="Vejica 14 2 2 3 2 2 2 3 2" xfId="38478"/>
    <cellStyle name="Vejica 14 2 2 3 2 2 2 4" xfId="38479"/>
    <cellStyle name="Vejica 14 2 2 3 2 2 3" xfId="38480"/>
    <cellStyle name="Vejica 14 2 2 3 2 2 3 2" xfId="38481"/>
    <cellStyle name="Vejica 14 2 2 3 2 2 4" xfId="38482"/>
    <cellStyle name="Vejica 14 2 2 3 2 2 4 2" xfId="38483"/>
    <cellStyle name="Vejica 14 2 2 3 2 2 5" xfId="38484"/>
    <cellStyle name="Vejica 14 2 2 3 2 3" xfId="38485"/>
    <cellStyle name="Vejica 14 2 2 3 2 3 2" xfId="38486"/>
    <cellStyle name="Vejica 14 2 2 3 2 3 2 2" xfId="38487"/>
    <cellStyle name="Vejica 14 2 2 3 2 3 3" xfId="38488"/>
    <cellStyle name="Vejica 14 2 2 3 2 3 3 2" xfId="38489"/>
    <cellStyle name="Vejica 14 2 2 3 2 3 4" xfId="38490"/>
    <cellStyle name="Vejica 14 2 2 3 2 4" xfId="38491"/>
    <cellStyle name="Vejica 14 2 2 3 2 4 2" xfId="38492"/>
    <cellStyle name="Vejica 14 2 2 3 2 5" xfId="38493"/>
    <cellStyle name="Vejica 14 2 2 3 2 5 2" xfId="38494"/>
    <cellStyle name="Vejica 14 2 2 3 2 6" xfId="38495"/>
    <cellStyle name="Vejica 14 2 2 3 3" xfId="38496"/>
    <cellStyle name="Vejica 14 2 2 3 3 2" xfId="38497"/>
    <cellStyle name="Vejica 14 2 2 3 3 2 2" xfId="38498"/>
    <cellStyle name="Vejica 14 2 2 3 3 2 2 2" xfId="38499"/>
    <cellStyle name="Vejica 14 2 2 3 3 2 3" xfId="38500"/>
    <cellStyle name="Vejica 14 2 2 3 3 2 3 2" xfId="38501"/>
    <cellStyle name="Vejica 14 2 2 3 3 2 4" xfId="38502"/>
    <cellStyle name="Vejica 14 2 2 3 3 3" xfId="38503"/>
    <cellStyle name="Vejica 14 2 2 3 3 3 2" xfId="38504"/>
    <cellStyle name="Vejica 14 2 2 3 3 4" xfId="38505"/>
    <cellStyle name="Vejica 14 2 2 3 3 4 2" xfId="38506"/>
    <cellStyle name="Vejica 14 2 2 3 3 5" xfId="38507"/>
    <cellStyle name="Vejica 14 2 2 3 4" xfId="38508"/>
    <cellStyle name="Vejica 14 2 2 3 4 2" xfId="38509"/>
    <cellStyle name="Vejica 14 2 2 3 4 2 2" xfId="38510"/>
    <cellStyle name="Vejica 14 2 2 3 4 3" xfId="38511"/>
    <cellStyle name="Vejica 14 2 2 3 4 3 2" xfId="38512"/>
    <cellStyle name="Vejica 14 2 2 3 4 4" xfId="38513"/>
    <cellStyle name="Vejica 14 2 2 3 5" xfId="38514"/>
    <cellStyle name="Vejica 14 2 2 3 5 2" xfId="38515"/>
    <cellStyle name="Vejica 14 2 2 3 6" xfId="38516"/>
    <cellStyle name="Vejica 14 2 2 3 6 2" xfId="38517"/>
    <cellStyle name="Vejica 14 2 2 3 7" xfId="38518"/>
    <cellStyle name="Vejica 14 2 2 4" xfId="38519"/>
    <cellStyle name="Vejica 14 2 2 4 2" xfId="38520"/>
    <cellStyle name="Vejica 14 2 2 4 2 2" xfId="38521"/>
    <cellStyle name="Vejica 14 2 2 4 2 2 2" xfId="38522"/>
    <cellStyle name="Vejica 14 2 2 4 2 2 2 2" xfId="38523"/>
    <cellStyle name="Vejica 14 2 2 4 2 2 2 2 2" xfId="38524"/>
    <cellStyle name="Vejica 14 2 2 4 2 2 2 3" xfId="38525"/>
    <cellStyle name="Vejica 14 2 2 4 2 2 2 3 2" xfId="38526"/>
    <cellStyle name="Vejica 14 2 2 4 2 2 2 4" xfId="38527"/>
    <cellStyle name="Vejica 14 2 2 4 2 2 3" xfId="38528"/>
    <cellStyle name="Vejica 14 2 2 4 2 2 3 2" xfId="38529"/>
    <cellStyle name="Vejica 14 2 2 4 2 2 4" xfId="38530"/>
    <cellStyle name="Vejica 14 2 2 4 2 2 4 2" xfId="38531"/>
    <cellStyle name="Vejica 14 2 2 4 2 2 5" xfId="38532"/>
    <cellStyle name="Vejica 14 2 2 4 2 3" xfId="38533"/>
    <cellStyle name="Vejica 14 2 2 4 2 3 2" xfId="38534"/>
    <cellStyle name="Vejica 14 2 2 4 2 3 2 2" xfId="38535"/>
    <cellStyle name="Vejica 14 2 2 4 2 3 3" xfId="38536"/>
    <cellStyle name="Vejica 14 2 2 4 2 3 3 2" xfId="38537"/>
    <cellStyle name="Vejica 14 2 2 4 2 3 4" xfId="38538"/>
    <cellStyle name="Vejica 14 2 2 4 2 4" xfId="38539"/>
    <cellStyle name="Vejica 14 2 2 4 2 4 2" xfId="38540"/>
    <cellStyle name="Vejica 14 2 2 4 2 5" xfId="38541"/>
    <cellStyle name="Vejica 14 2 2 4 2 5 2" xfId="38542"/>
    <cellStyle name="Vejica 14 2 2 4 2 6" xfId="38543"/>
    <cellStyle name="Vejica 14 2 2 4 3" xfId="38544"/>
    <cellStyle name="Vejica 14 2 2 4 3 2" xfId="38545"/>
    <cellStyle name="Vejica 14 2 2 4 3 2 2" xfId="38546"/>
    <cellStyle name="Vejica 14 2 2 4 3 2 2 2" xfId="38547"/>
    <cellStyle name="Vejica 14 2 2 4 3 2 3" xfId="38548"/>
    <cellStyle name="Vejica 14 2 2 4 3 2 3 2" xfId="38549"/>
    <cellStyle name="Vejica 14 2 2 4 3 2 4" xfId="38550"/>
    <cellStyle name="Vejica 14 2 2 4 3 3" xfId="38551"/>
    <cellStyle name="Vejica 14 2 2 4 3 3 2" xfId="38552"/>
    <cellStyle name="Vejica 14 2 2 4 3 4" xfId="38553"/>
    <cellStyle name="Vejica 14 2 2 4 3 4 2" xfId="38554"/>
    <cellStyle name="Vejica 14 2 2 4 3 5" xfId="38555"/>
    <cellStyle name="Vejica 14 2 2 4 4" xfId="38556"/>
    <cellStyle name="Vejica 14 2 2 4 4 2" xfId="38557"/>
    <cellStyle name="Vejica 14 2 2 4 4 2 2" xfId="38558"/>
    <cellStyle name="Vejica 14 2 2 4 4 3" xfId="38559"/>
    <cellStyle name="Vejica 14 2 2 4 4 3 2" xfId="38560"/>
    <cellStyle name="Vejica 14 2 2 4 4 4" xfId="38561"/>
    <cellStyle name="Vejica 14 2 2 4 5" xfId="38562"/>
    <cellStyle name="Vejica 14 2 2 4 5 2" xfId="38563"/>
    <cellStyle name="Vejica 14 2 2 4 6" xfId="38564"/>
    <cellStyle name="Vejica 14 2 2 4 6 2" xfId="38565"/>
    <cellStyle name="Vejica 14 2 2 4 7" xfId="38566"/>
    <cellStyle name="Vejica 14 2 2 5" xfId="38567"/>
    <cellStyle name="Vejica 14 2 2 5 2" xfId="38568"/>
    <cellStyle name="Vejica 14 2 2 5 2 2" xfId="38569"/>
    <cellStyle name="Vejica 14 2 2 5 2 2 2" xfId="38570"/>
    <cellStyle name="Vejica 14 2 2 5 2 2 2 2" xfId="38571"/>
    <cellStyle name="Vejica 14 2 2 5 2 2 2 2 2" xfId="38572"/>
    <cellStyle name="Vejica 14 2 2 5 2 2 2 3" xfId="38573"/>
    <cellStyle name="Vejica 14 2 2 5 2 2 2 3 2" xfId="38574"/>
    <cellStyle name="Vejica 14 2 2 5 2 2 2 4" xfId="38575"/>
    <cellStyle name="Vejica 14 2 2 5 2 2 3" xfId="38576"/>
    <cellStyle name="Vejica 14 2 2 5 2 2 3 2" xfId="38577"/>
    <cellStyle name="Vejica 14 2 2 5 2 2 4" xfId="38578"/>
    <cellStyle name="Vejica 14 2 2 5 2 2 4 2" xfId="38579"/>
    <cellStyle name="Vejica 14 2 2 5 2 2 5" xfId="38580"/>
    <cellStyle name="Vejica 14 2 2 5 2 3" xfId="38581"/>
    <cellStyle name="Vejica 14 2 2 5 2 3 2" xfId="38582"/>
    <cellStyle name="Vejica 14 2 2 5 2 3 2 2" xfId="38583"/>
    <cellStyle name="Vejica 14 2 2 5 2 3 3" xfId="38584"/>
    <cellStyle name="Vejica 14 2 2 5 2 3 3 2" xfId="38585"/>
    <cellStyle name="Vejica 14 2 2 5 2 3 4" xfId="38586"/>
    <cellStyle name="Vejica 14 2 2 5 2 4" xfId="38587"/>
    <cellStyle name="Vejica 14 2 2 5 2 4 2" xfId="38588"/>
    <cellStyle name="Vejica 14 2 2 5 2 5" xfId="38589"/>
    <cellStyle name="Vejica 14 2 2 5 2 5 2" xfId="38590"/>
    <cellStyle name="Vejica 14 2 2 5 2 6" xfId="38591"/>
    <cellStyle name="Vejica 14 2 2 5 3" xfId="38592"/>
    <cellStyle name="Vejica 14 2 2 5 3 2" xfId="38593"/>
    <cellStyle name="Vejica 14 2 2 5 3 2 2" xfId="38594"/>
    <cellStyle name="Vejica 14 2 2 5 3 2 2 2" xfId="38595"/>
    <cellStyle name="Vejica 14 2 2 5 3 2 3" xfId="38596"/>
    <cellStyle name="Vejica 14 2 2 5 3 2 3 2" xfId="38597"/>
    <cellStyle name="Vejica 14 2 2 5 3 2 4" xfId="38598"/>
    <cellStyle name="Vejica 14 2 2 5 3 3" xfId="38599"/>
    <cellStyle name="Vejica 14 2 2 5 3 3 2" xfId="38600"/>
    <cellStyle name="Vejica 14 2 2 5 3 4" xfId="38601"/>
    <cellStyle name="Vejica 14 2 2 5 3 4 2" xfId="38602"/>
    <cellStyle name="Vejica 14 2 2 5 3 5" xfId="38603"/>
    <cellStyle name="Vejica 14 2 2 5 4" xfId="38604"/>
    <cellStyle name="Vejica 14 2 2 5 4 2" xfId="38605"/>
    <cellStyle name="Vejica 14 2 2 5 4 2 2" xfId="38606"/>
    <cellStyle name="Vejica 14 2 2 5 4 3" xfId="38607"/>
    <cellStyle name="Vejica 14 2 2 5 4 3 2" xfId="38608"/>
    <cellStyle name="Vejica 14 2 2 5 4 4" xfId="38609"/>
    <cellStyle name="Vejica 14 2 2 5 5" xfId="38610"/>
    <cellStyle name="Vejica 14 2 2 5 5 2" xfId="38611"/>
    <cellStyle name="Vejica 14 2 2 5 6" xfId="38612"/>
    <cellStyle name="Vejica 14 2 2 5 6 2" xfId="38613"/>
    <cellStyle name="Vejica 14 2 2 5 7" xfId="38614"/>
    <cellStyle name="Vejica 14 2 2 6" xfId="38615"/>
    <cellStyle name="Vejica 14 2 2 6 2" xfId="38616"/>
    <cellStyle name="Vejica 14 2 2 6 2 2" xfId="38617"/>
    <cellStyle name="Vejica 14 2 2 6 2 2 2" xfId="38618"/>
    <cellStyle name="Vejica 14 2 2 6 2 2 2 2" xfId="38619"/>
    <cellStyle name="Vejica 14 2 2 6 2 2 2 2 2" xfId="38620"/>
    <cellStyle name="Vejica 14 2 2 6 2 2 2 3" xfId="38621"/>
    <cellStyle name="Vejica 14 2 2 6 2 2 2 3 2" xfId="38622"/>
    <cellStyle name="Vejica 14 2 2 6 2 2 2 4" xfId="38623"/>
    <cellStyle name="Vejica 14 2 2 6 2 2 3" xfId="38624"/>
    <cellStyle name="Vejica 14 2 2 6 2 2 3 2" xfId="38625"/>
    <cellStyle name="Vejica 14 2 2 6 2 2 4" xfId="38626"/>
    <cellStyle name="Vejica 14 2 2 6 2 2 4 2" xfId="38627"/>
    <cellStyle name="Vejica 14 2 2 6 2 2 5" xfId="38628"/>
    <cellStyle name="Vejica 14 2 2 6 2 3" xfId="38629"/>
    <cellStyle name="Vejica 14 2 2 6 2 3 2" xfId="38630"/>
    <cellStyle name="Vejica 14 2 2 6 2 3 2 2" xfId="38631"/>
    <cellStyle name="Vejica 14 2 2 6 2 3 3" xfId="38632"/>
    <cellStyle name="Vejica 14 2 2 6 2 3 3 2" xfId="38633"/>
    <cellStyle name="Vejica 14 2 2 6 2 3 4" xfId="38634"/>
    <cellStyle name="Vejica 14 2 2 6 2 4" xfId="38635"/>
    <cellStyle name="Vejica 14 2 2 6 2 4 2" xfId="38636"/>
    <cellStyle name="Vejica 14 2 2 6 2 5" xfId="38637"/>
    <cellStyle name="Vejica 14 2 2 6 2 5 2" xfId="38638"/>
    <cellStyle name="Vejica 14 2 2 6 2 6" xfId="38639"/>
    <cellStyle name="Vejica 14 2 2 6 3" xfId="38640"/>
    <cellStyle name="Vejica 14 2 2 6 3 2" xfId="38641"/>
    <cellStyle name="Vejica 14 2 2 6 3 2 2" xfId="38642"/>
    <cellStyle name="Vejica 14 2 2 6 3 2 2 2" xfId="38643"/>
    <cellStyle name="Vejica 14 2 2 6 3 2 3" xfId="38644"/>
    <cellStyle name="Vejica 14 2 2 6 3 2 3 2" xfId="38645"/>
    <cellStyle name="Vejica 14 2 2 6 3 2 4" xfId="38646"/>
    <cellStyle name="Vejica 14 2 2 6 3 3" xfId="38647"/>
    <cellStyle name="Vejica 14 2 2 6 3 3 2" xfId="38648"/>
    <cellStyle name="Vejica 14 2 2 6 3 4" xfId="38649"/>
    <cellStyle name="Vejica 14 2 2 6 3 4 2" xfId="38650"/>
    <cellStyle name="Vejica 14 2 2 6 3 5" xfId="38651"/>
    <cellStyle name="Vejica 14 2 2 6 4" xfId="38652"/>
    <cellStyle name="Vejica 14 2 2 6 4 2" xfId="38653"/>
    <cellStyle name="Vejica 14 2 2 6 4 2 2" xfId="38654"/>
    <cellStyle name="Vejica 14 2 2 6 4 3" xfId="38655"/>
    <cellStyle name="Vejica 14 2 2 6 4 3 2" xfId="38656"/>
    <cellStyle name="Vejica 14 2 2 6 4 4" xfId="38657"/>
    <cellStyle name="Vejica 14 2 2 6 5" xfId="38658"/>
    <cellStyle name="Vejica 14 2 2 6 5 2" xfId="38659"/>
    <cellStyle name="Vejica 14 2 2 6 6" xfId="38660"/>
    <cellStyle name="Vejica 14 2 2 6 6 2" xfId="38661"/>
    <cellStyle name="Vejica 14 2 2 6 7" xfId="38662"/>
    <cellStyle name="Vejica 14 2 2 7" xfId="38663"/>
    <cellStyle name="Vejica 14 2 2 7 2" xfId="38664"/>
    <cellStyle name="Vejica 14 2 2 7 2 2" xfId="38665"/>
    <cellStyle name="Vejica 14 2 2 7 2 2 2" xfId="38666"/>
    <cellStyle name="Vejica 14 2 2 7 2 2 2 2" xfId="38667"/>
    <cellStyle name="Vejica 14 2 2 7 2 2 2 2 2" xfId="38668"/>
    <cellStyle name="Vejica 14 2 2 7 2 2 2 3" xfId="38669"/>
    <cellStyle name="Vejica 14 2 2 7 2 2 2 3 2" xfId="38670"/>
    <cellStyle name="Vejica 14 2 2 7 2 2 2 4" xfId="38671"/>
    <cellStyle name="Vejica 14 2 2 7 2 2 3" xfId="38672"/>
    <cellStyle name="Vejica 14 2 2 7 2 2 3 2" xfId="38673"/>
    <cellStyle name="Vejica 14 2 2 7 2 2 4" xfId="38674"/>
    <cellStyle name="Vejica 14 2 2 7 2 2 4 2" xfId="38675"/>
    <cellStyle name="Vejica 14 2 2 7 2 2 5" xfId="38676"/>
    <cellStyle name="Vejica 14 2 2 7 2 3" xfId="38677"/>
    <cellStyle name="Vejica 14 2 2 7 2 3 2" xfId="38678"/>
    <cellStyle name="Vejica 14 2 2 7 2 3 2 2" xfId="38679"/>
    <cellStyle name="Vejica 14 2 2 7 2 3 3" xfId="38680"/>
    <cellStyle name="Vejica 14 2 2 7 2 3 3 2" xfId="38681"/>
    <cellStyle name="Vejica 14 2 2 7 2 3 4" xfId="38682"/>
    <cellStyle name="Vejica 14 2 2 7 2 4" xfId="38683"/>
    <cellStyle name="Vejica 14 2 2 7 2 4 2" xfId="38684"/>
    <cellStyle name="Vejica 14 2 2 7 2 5" xfId="38685"/>
    <cellStyle name="Vejica 14 2 2 7 2 5 2" xfId="38686"/>
    <cellStyle name="Vejica 14 2 2 7 2 6" xfId="38687"/>
    <cellStyle name="Vejica 14 2 2 7 3" xfId="38688"/>
    <cellStyle name="Vejica 14 2 2 7 3 2" xfId="38689"/>
    <cellStyle name="Vejica 14 2 2 7 3 2 2" xfId="38690"/>
    <cellStyle name="Vejica 14 2 2 7 3 2 2 2" xfId="38691"/>
    <cellStyle name="Vejica 14 2 2 7 3 2 3" xfId="38692"/>
    <cellStyle name="Vejica 14 2 2 7 3 2 3 2" xfId="38693"/>
    <cellStyle name="Vejica 14 2 2 7 3 2 4" xfId="38694"/>
    <cellStyle name="Vejica 14 2 2 7 3 3" xfId="38695"/>
    <cellStyle name="Vejica 14 2 2 7 3 3 2" xfId="38696"/>
    <cellStyle name="Vejica 14 2 2 7 3 4" xfId="38697"/>
    <cellStyle name="Vejica 14 2 2 7 3 4 2" xfId="38698"/>
    <cellStyle name="Vejica 14 2 2 7 3 5" xfId="38699"/>
    <cellStyle name="Vejica 14 2 2 7 4" xfId="38700"/>
    <cellStyle name="Vejica 14 2 2 7 4 2" xfId="38701"/>
    <cellStyle name="Vejica 14 2 2 7 4 2 2" xfId="38702"/>
    <cellStyle name="Vejica 14 2 2 7 4 3" xfId="38703"/>
    <cellStyle name="Vejica 14 2 2 7 4 3 2" xfId="38704"/>
    <cellStyle name="Vejica 14 2 2 7 4 4" xfId="38705"/>
    <cellStyle name="Vejica 14 2 2 7 5" xfId="38706"/>
    <cellStyle name="Vejica 14 2 2 7 5 2" xfId="38707"/>
    <cellStyle name="Vejica 14 2 2 7 6" xfId="38708"/>
    <cellStyle name="Vejica 14 2 2 7 6 2" xfId="38709"/>
    <cellStyle name="Vejica 14 2 2 7 7" xfId="38710"/>
    <cellStyle name="Vejica 14 2 2 8" xfId="38711"/>
    <cellStyle name="Vejica 14 2 2 8 2" xfId="38712"/>
    <cellStyle name="Vejica 14 2 2 8 2 2" xfId="38713"/>
    <cellStyle name="Vejica 14 2 2 8 2 2 2" xfId="38714"/>
    <cellStyle name="Vejica 14 2 2 8 2 2 2 2" xfId="38715"/>
    <cellStyle name="Vejica 14 2 2 8 2 2 2 2 2" xfId="38716"/>
    <cellStyle name="Vejica 14 2 2 8 2 2 2 3" xfId="38717"/>
    <cellStyle name="Vejica 14 2 2 8 2 2 2 3 2" xfId="38718"/>
    <cellStyle name="Vejica 14 2 2 8 2 2 2 4" xfId="38719"/>
    <cellStyle name="Vejica 14 2 2 8 2 2 3" xfId="38720"/>
    <cellStyle name="Vejica 14 2 2 8 2 2 3 2" xfId="38721"/>
    <cellStyle name="Vejica 14 2 2 8 2 2 4" xfId="38722"/>
    <cellStyle name="Vejica 14 2 2 8 2 2 4 2" xfId="38723"/>
    <cellStyle name="Vejica 14 2 2 8 2 2 5" xfId="38724"/>
    <cellStyle name="Vejica 14 2 2 8 2 3" xfId="38725"/>
    <cellStyle name="Vejica 14 2 2 8 2 3 2" xfId="38726"/>
    <cellStyle name="Vejica 14 2 2 8 2 3 2 2" xfId="38727"/>
    <cellStyle name="Vejica 14 2 2 8 2 3 3" xfId="38728"/>
    <cellStyle name="Vejica 14 2 2 8 2 3 3 2" xfId="38729"/>
    <cellStyle name="Vejica 14 2 2 8 2 3 4" xfId="38730"/>
    <cellStyle name="Vejica 14 2 2 8 2 4" xfId="38731"/>
    <cellStyle name="Vejica 14 2 2 8 2 4 2" xfId="38732"/>
    <cellStyle name="Vejica 14 2 2 8 2 5" xfId="38733"/>
    <cellStyle name="Vejica 14 2 2 8 2 5 2" xfId="38734"/>
    <cellStyle name="Vejica 14 2 2 8 2 6" xfId="38735"/>
    <cellStyle name="Vejica 14 2 2 8 3" xfId="38736"/>
    <cellStyle name="Vejica 14 2 2 8 3 2" xfId="38737"/>
    <cellStyle name="Vejica 14 2 2 8 3 2 2" xfId="38738"/>
    <cellStyle name="Vejica 14 2 2 8 3 2 2 2" xfId="38739"/>
    <cellStyle name="Vejica 14 2 2 8 3 2 3" xfId="38740"/>
    <cellStyle name="Vejica 14 2 2 8 3 2 3 2" xfId="38741"/>
    <cellStyle name="Vejica 14 2 2 8 3 2 4" xfId="38742"/>
    <cellStyle name="Vejica 14 2 2 8 3 3" xfId="38743"/>
    <cellStyle name="Vejica 14 2 2 8 3 3 2" xfId="38744"/>
    <cellStyle name="Vejica 14 2 2 8 3 4" xfId="38745"/>
    <cellStyle name="Vejica 14 2 2 8 3 4 2" xfId="38746"/>
    <cellStyle name="Vejica 14 2 2 8 3 5" xfId="38747"/>
    <cellStyle name="Vejica 14 2 2 8 4" xfId="38748"/>
    <cellStyle name="Vejica 14 2 2 8 4 2" xfId="38749"/>
    <cellStyle name="Vejica 14 2 2 8 4 2 2" xfId="38750"/>
    <cellStyle name="Vejica 14 2 2 8 4 3" xfId="38751"/>
    <cellStyle name="Vejica 14 2 2 8 4 3 2" xfId="38752"/>
    <cellStyle name="Vejica 14 2 2 8 4 4" xfId="38753"/>
    <cellStyle name="Vejica 14 2 2 8 5" xfId="38754"/>
    <cellStyle name="Vejica 14 2 2 8 5 2" xfId="38755"/>
    <cellStyle name="Vejica 14 2 2 8 6" xfId="38756"/>
    <cellStyle name="Vejica 14 2 2 8 6 2" xfId="38757"/>
    <cellStyle name="Vejica 14 2 2 8 7" xfId="38758"/>
    <cellStyle name="Vejica 14 2 2 9" xfId="38759"/>
    <cellStyle name="Vejica 14 2 2 9 2" xfId="38760"/>
    <cellStyle name="Vejica 14 2 2 9 2 2" xfId="38761"/>
    <cellStyle name="Vejica 14 2 2 9 2 2 2" xfId="38762"/>
    <cellStyle name="Vejica 14 2 2 9 2 2 2 2" xfId="38763"/>
    <cellStyle name="Vejica 14 2 2 9 2 2 2 2 2" xfId="38764"/>
    <cellStyle name="Vejica 14 2 2 9 2 2 2 3" xfId="38765"/>
    <cellStyle name="Vejica 14 2 2 9 2 2 2 3 2" xfId="38766"/>
    <cellStyle name="Vejica 14 2 2 9 2 2 2 4" xfId="38767"/>
    <cellStyle name="Vejica 14 2 2 9 2 2 3" xfId="38768"/>
    <cellStyle name="Vejica 14 2 2 9 2 2 3 2" xfId="38769"/>
    <cellStyle name="Vejica 14 2 2 9 2 2 4" xfId="38770"/>
    <cellStyle name="Vejica 14 2 2 9 2 2 4 2" xfId="38771"/>
    <cellStyle name="Vejica 14 2 2 9 2 2 5" xfId="38772"/>
    <cellStyle name="Vejica 14 2 2 9 2 3" xfId="38773"/>
    <cellStyle name="Vejica 14 2 2 9 2 3 2" xfId="38774"/>
    <cellStyle name="Vejica 14 2 2 9 2 3 2 2" xfId="38775"/>
    <cellStyle name="Vejica 14 2 2 9 2 3 3" xfId="38776"/>
    <cellStyle name="Vejica 14 2 2 9 2 3 3 2" xfId="38777"/>
    <cellStyle name="Vejica 14 2 2 9 2 3 4" xfId="38778"/>
    <cellStyle name="Vejica 14 2 2 9 2 4" xfId="38779"/>
    <cellStyle name="Vejica 14 2 2 9 2 4 2" xfId="38780"/>
    <cellStyle name="Vejica 14 2 2 9 2 5" xfId="38781"/>
    <cellStyle name="Vejica 14 2 2 9 2 5 2" xfId="38782"/>
    <cellStyle name="Vejica 14 2 2 9 2 6" xfId="38783"/>
    <cellStyle name="Vejica 14 2 2 9 3" xfId="38784"/>
    <cellStyle name="Vejica 14 2 2 9 3 2" xfId="38785"/>
    <cellStyle name="Vejica 14 2 2 9 3 2 2" xfId="38786"/>
    <cellStyle name="Vejica 14 2 2 9 3 2 2 2" xfId="38787"/>
    <cellStyle name="Vejica 14 2 2 9 3 2 3" xfId="38788"/>
    <cellStyle name="Vejica 14 2 2 9 3 2 3 2" xfId="38789"/>
    <cellStyle name="Vejica 14 2 2 9 3 2 4" xfId="38790"/>
    <cellStyle name="Vejica 14 2 2 9 3 3" xfId="38791"/>
    <cellStyle name="Vejica 14 2 2 9 3 3 2" xfId="38792"/>
    <cellStyle name="Vejica 14 2 2 9 3 4" xfId="38793"/>
    <cellStyle name="Vejica 14 2 2 9 3 4 2" xfId="38794"/>
    <cellStyle name="Vejica 14 2 2 9 3 5" xfId="38795"/>
    <cellStyle name="Vejica 14 2 2 9 4" xfId="38796"/>
    <cellStyle name="Vejica 14 2 2 9 4 2" xfId="38797"/>
    <cellStyle name="Vejica 14 2 2 9 4 2 2" xfId="38798"/>
    <cellStyle name="Vejica 14 2 2 9 4 3" xfId="38799"/>
    <cellStyle name="Vejica 14 2 2 9 4 3 2" xfId="38800"/>
    <cellStyle name="Vejica 14 2 2 9 4 4" xfId="38801"/>
    <cellStyle name="Vejica 14 2 2 9 5" xfId="38802"/>
    <cellStyle name="Vejica 14 2 2 9 5 2" xfId="38803"/>
    <cellStyle name="Vejica 14 2 2 9 6" xfId="38804"/>
    <cellStyle name="Vejica 14 2 2 9 6 2" xfId="38805"/>
    <cellStyle name="Vejica 14 2 2 9 7" xfId="38806"/>
    <cellStyle name="Vejica 14 2 3" xfId="38807"/>
    <cellStyle name="Vejica 14 2 3 10" xfId="38808"/>
    <cellStyle name="Vejica 14 2 3 10 2" xfId="38809"/>
    <cellStyle name="Vejica 14 2 3 10 2 2" xfId="38810"/>
    <cellStyle name="Vejica 14 2 3 10 2 2 2" xfId="38811"/>
    <cellStyle name="Vejica 14 2 3 10 2 3" xfId="38812"/>
    <cellStyle name="Vejica 14 2 3 10 2 3 2" xfId="38813"/>
    <cellStyle name="Vejica 14 2 3 10 2 4" xfId="38814"/>
    <cellStyle name="Vejica 14 2 3 10 3" xfId="38815"/>
    <cellStyle name="Vejica 14 2 3 10 3 2" xfId="38816"/>
    <cellStyle name="Vejica 14 2 3 10 4" xfId="38817"/>
    <cellStyle name="Vejica 14 2 3 10 4 2" xfId="38818"/>
    <cellStyle name="Vejica 14 2 3 10 5" xfId="38819"/>
    <cellStyle name="Vejica 14 2 3 11" xfId="38820"/>
    <cellStyle name="Vejica 14 2 3 11 2" xfId="38821"/>
    <cellStyle name="Vejica 14 2 3 11 2 2" xfId="38822"/>
    <cellStyle name="Vejica 14 2 3 11 3" xfId="38823"/>
    <cellStyle name="Vejica 14 2 3 11 3 2" xfId="38824"/>
    <cellStyle name="Vejica 14 2 3 11 4" xfId="38825"/>
    <cellStyle name="Vejica 14 2 3 12" xfId="38826"/>
    <cellStyle name="Vejica 14 2 3 12 2" xfId="38827"/>
    <cellStyle name="Vejica 14 2 3 13" xfId="38828"/>
    <cellStyle name="Vejica 14 2 3 13 2" xfId="38829"/>
    <cellStyle name="Vejica 14 2 3 14" xfId="38830"/>
    <cellStyle name="Vejica 14 2 3 2" xfId="38831"/>
    <cellStyle name="Vejica 14 2 3 2 2" xfId="38832"/>
    <cellStyle name="Vejica 14 2 3 2 2 2" xfId="38833"/>
    <cellStyle name="Vejica 14 2 3 2 2 2 2" xfId="38834"/>
    <cellStyle name="Vejica 14 2 3 2 2 2 2 2" xfId="38835"/>
    <cellStyle name="Vejica 14 2 3 2 2 2 2 2 2" xfId="38836"/>
    <cellStyle name="Vejica 14 2 3 2 2 2 2 3" xfId="38837"/>
    <cellStyle name="Vejica 14 2 3 2 2 2 2 3 2" xfId="38838"/>
    <cellStyle name="Vejica 14 2 3 2 2 2 2 4" xfId="38839"/>
    <cellStyle name="Vejica 14 2 3 2 2 2 3" xfId="38840"/>
    <cellStyle name="Vejica 14 2 3 2 2 2 3 2" xfId="38841"/>
    <cellStyle name="Vejica 14 2 3 2 2 2 4" xfId="38842"/>
    <cellStyle name="Vejica 14 2 3 2 2 2 4 2" xfId="38843"/>
    <cellStyle name="Vejica 14 2 3 2 2 2 5" xfId="38844"/>
    <cellStyle name="Vejica 14 2 3 2 2 3" xfId="38845"/>
    <cellStyle name="Vejica 14 2 3 2 2 3 2" xfId="38846"/>
    <cellStyle name="Vejica 14 2 3 2 2 3 2 2" xfId="38847"/>
    <cellStyle name="Vejica 14 2 3 2 2 3 3" xfId="38848"/>
    <cellStyle name="Vejica 14 2 3 2 2 3 3 2" xfId="38849"/>
    <cellStyle name="Vejica 14 2 3 2 2 3 4" xfId="38850"/>
    <cellStyle name="Vejica 14 2 3 2 2 4" xfId="38851"/>
    <cellStyle name="Vejica 14 2 3 2 2 4 2" xfId="38852"/>
    <cellStyle name="Vejica 14 2 3 2 2 5" xfId="38853"/>
    <cellStyle name="Vejica 14 2 3 2 2 5 2" xfId="38854"/>
    <cellStyle name="Vejica 14 2 3 2 2 6" xfId="38855"/>
    <cellStyle name="Vejica 14 2 3 2 3" xfId="38856"/>
    <cellStyle name="Vejica 14 2 3 2 3 2" xfId="38857"/>
    <cellStyle name="Vejica 14 2 3 2 3 2 2" xfId="38858"/>
    <cellStyle name="Vejica 14 2 3 2 3 2 2 2" xfId="38859"/>
    <cellStyle name="Vejica 14 2 3 2 3 2 3" xfId="38860"/>
    <cellStyle name="Vejica 14 2 3 2 3 2 3 2" xfId="38861"/>
    <cellStyle name="Vejica 14 2 3 2 3 2 4" xfId="38862"/>
    <cellStyle name="Vejica 14 2 3 2 3 3" xfId="38863"/>
    <cellStyle name="Vejica 14 2 3 2 3 3 2" xfId="38864"/>
    <cellStyle name="Vejica 14 2 3 2 3 4" xfId="38865"/>
    <cellStyle name="Vejica 14 2 3 2 3 4 2" xfId="38866"/>
    <cellStyle name="Vejica 14 2 3 2 3 5" xfId="38867"/>
    <cellStyle name="Vejica 14 2 3 2 4" xfId="38868"/>
    <cellStyle name="Vejica 14 2 3 2 4 2" xfId="38869"/>
    <cellStyle name="Vejica 14 2 3 2 4 2 2" xfId="38870"/>
    <cellStyle name="Vejica 14 2 3 2 4 3" xfId="38871"/>
    <cellStyle name="Vejica 14 2 3 2 4 3 2" xfId="38872"/>
    <cellStyle name="Vejica 14 2 3 2 4 4" xfId="38873"/>
    <cellStyle name="Vejica 14 2 3 2 5" xfId="38874"/>
    <cellStyle name="Vejica 14 2 3 2 5 2" xfId="38875"/>
    <cellStyle name="Vejica 14 2 3 2 6" xfId="38876"/>
    <cellStyle name="Vejica 14 2 3 2 6 2" xfId="38877"/>
    <cellStyle name="Vejica 14 2 3 2 7" xfId="38878"/>
    <cellStyle name="Vejica 14 2 3 3" xfId="38879"/>
    <cellStyle name="Vejica 14 2 3 3 2" xfId="38880"/>
    <cellStyle name="Vejica 14 2 3 3 2 2" xfId="38881"/>
    <cellStyle name="Vejica 14 2 3 3 2 2 2" xfId="38882"/>
    <cellStyle name="Vejica 14 2 3 3 2 2 2 2" xfId="38883"/>
    <cellStyle name="Vejica 14 2 3 3 2 2 2 2 2" xfId="38884"/>
    <cellStyle name="Vejica 14 2 3 3 2 2 2 3" xfId="38885"/>
    <cellStyle name="Vejica 14 2 3 3 2 2 2 3 2" xfId="38886"/>
    <cellStyle name="Vejica 14 2 3 3 2 2 2 4" xfId="38887"/>
    <cellStyle name="Vejica 14 2 3 3 2 2 3" xfId="38888"/>
    <cellStyle name="Vejica 14 2 3 3 2 2 3 2" xfId="38889"/>
    <cellStyle name="Vejica 14 2 3 3 2 2 4" xfId="38890"/>
    <cellStyle name="Vejica 14 2 3 3 2 2 4 2" xfId="38891"/>
    <cellStyle name="Vejica 14 2 3 3 2 2 5" xfId="38892"/>
    <cellStyle name="Vejica 14 2 3 3 2 3" xfId="38893"/>
    <cellStyle name="Vejica 14 2 3 3 2 3 2" xfId="38894"/>
    <cellStyle name="Vejica 14 2 3 3 2 3 2 2" xfId="38895"/>
    <cellStyle name="Vejica 14 2 3 3 2 3 3" xfId="38896"/>
    <cellStyle name="Vejica 14 2 3 3 2 3 3 2" xfId="38897"/>
    <cellStyle name="Vejica 14 2 3 3 2 3 4" xfId="38898"/>
    <cellStyle name="Vejica 14 2 3 3 2 4" xfId="38899"/>
    <cellStyle name="Vejica 14 2 3 3 2 4 2" xfId="38900"/>
    <cellStyle name="Vejica 14 2 3 3 2 5" xfId="38901"/>
    <cellStyle name="Vejica 14 2 3 3 2 5 2" xfId="38902"/>
    <cellStyle name="Vejica 14 2 3 3 2 6" xfId="38903"/>
    <cellStyle name="Vejica 14 2 3 3 3" xfId="38904"/>
    <cellStyle name="Vejica 14 2 3 3 3 2" xfId="38905"/>
    <cellStyle name="Vejica 14 2 3 3 3 2 2" xfId="38906"/>
    <cellStyle name="Vejica 14 2 3 3 3 2 2 2" xfId="38907"/>
    <cellStyle name="Vejica 14 2 3 3 3 2 3" xfId="38908"/>
    <cellStyle name="Vejica 14 2 3 3 3 2 3 2" xfId="38909"/>
    <cellStyle name="Vejica 14 2 3 3 3 2 4" xfId="38910"/>
    <cellStyle name="Vejica 14 2 3 3 3 3" xfId="38911"/>
    <cellStyle name="Vejica 14 2 3 3 3 3 2" xfId="38912"/>
    <cellStyle name="Vejica 14 2 3 3 3 4" xfId="38913"/>
    <cellStyle name="Vejica 14 2 3 3 3 4 2" xfId="38914"/>
    <cellStyle name="Vejica 14 2 3 3 3 5" xfId="38915"/>
    <cellStyle name="Vejica 14 2 3 3 4" xfId="38916"/>
    <cellStyle name="Vejica 14 2 3 3 4 2" xfId="38917"/>
    <cellStyle name="Vejica 14 2 3 3 4 2 2" xfId="38918"/>
    <cellStyle name="Vejica 14 2 3 3 4 3" xfId="38919"/>
    <cellStyle name="Vejica 14 2 3 3 4 3 2" xfId="38920"/>
    <cellStyle name="Vejica 14 2 3 3 4 4" xfId="38921"/>
    <cellStyle name="Vejica 14 2 3 3 5" xfId="38922"/>
    <cellStyle name="Vejica 14 2 3 3 5 2" xfId="38923"/>
    <cellStyle name="Vejica 14 2 3 3 6" xfId="38924"/>
    <cellStyle name="Vejica 14 2 3 3 6 2" xfId="38925"/>
    <cellStyle name="Vejica 14 2 3 3 7" xfId="38926"/>
    <cellStyle name="Vejica 14 2 3 4" xfId="38927"/>
    <cellStyle name="Vejica 14 2 3 4 2" xfId="38928"/>
    <cellStyle name="Vejica 14 2 3 4 2 2" xfId="38929"/>
    <cellStyle name="Vejica 14 2 3 4 2 2 2" xfId="38930"/>
    <cellStyle name="Vejica 14 2 3 4 2 2 2 2" xfId="38931"/>
    <cellStyle name="Vejica 14 2 3 4 2 2 2 2 2" xfId="38932"/>
    <cellStyle name="Vejica 14 2 3 4 2 2 2 3" xfId="38933"/>
    <cellStyle name="Vejica 14 2 3 4 2 2 2 3 2" xfId="38934"/>
    <cellStyle name="Vejica 14 2 3 4 2 2 2 4" xfId="38935"/>
    <cellStyle name="Vejica 14 2 3 4 2 2 3" xfId="38936"/>
    <cellStyle name="Vejica 14 2 3 4 2 2 3 2" xfId="38937"/>
    <cellStyle name="Vejica 14 2 3 4 2 2 4" xfId="38938"/>
    <cellStyle name="Vejica 14 2 3 4 2 2 4 2" xfId="38939"/>
    <cellStyle name="Vejica 14 2 3 4 2 2 5" xfId="38940"/>
    <cellStyle name="Vejica 14 2 3 4 2 3" xfId="38941"/>
    <cellStyle name="Vejica 14 2 3 4 2 3 2" xfId="38942"/>
    <cellStyle name="Vejica 14 2 3 4 2 3 2 2" xfId="38943"/>
    <cellStyle name="Vejica 14 2 3 4 2 3 3" xfId="38944"/>
    <cellStyle name="Vejica 14 2 3 4 2 3 3 2" xfId="38945"/>
    <cellStyle name="Vejica 14 2 3 4 2 3 4" xfId="38946"/>
    <cellStyle name="Vejica 14 2 3 4 2 4" xfId="38947"/>
    <cellStyle name="Vejica 14 2 3 4 2 4 2" xfId="38948"/>
    <cellStyle name="Vejica 14 2 3 4 2 5" xfId="38949"/>
    <cellStyle name="Vejica 14 2 3 4 2 5 2" xfId="38950"/>
    <cellStyle name="Vejica 14 2 3 4 2 6" xfId="38951"/>
    <cellStyle name="Vejica 14 2 3 4 3" xfId="38952"/>
    <cellStyle name="Vejica 14 2 3 4 3 2" xfId="38953"/>
    <cellStyle name="Vejica 14 2 3 4 3 2 2" xfId="38954"/>
    <cellStyle name="Vejica 14 2 3 4 3 2 2 2" xfId="38955"/>
    <cellStyle name="Vejica 14 2 3 4 3 2 3" xfId="38956"/>
    <cellStyle name="Vejica 14 2 3 4 3 2 3 2" xfId="38957"/>
    <cellStyle name="Vejica 14 2 3 4 3 2 4" xfId="38958"/>
    <cellStyle name="Vejica 14 2 3 4 3 3" xfId="38959"/>
    <cellStyle name="Vejica 14 2 3 4 3 3 2" xfId="38960"/>
    <cellStyle name="Vejica 14 2 3 4 3 4" xfId="38961"/>
    <cellStyle name="Vejica 14 2 3 4 3 4 2" xfId="38962"/>
    <cellStyle name="Vejica 14 2 3 4 3 5" xfId="38963"/>
    <cellStyle name="Vejica 14 2 3 4 4" xfId="38964"/>
    <cellStyle name="Vejica 14 2 3 4 4 2" xfId="38965"/>
    <cellStyle name="Vejica 14 2 3 4 4 2 2" xfId="38966"/>
    <cellStyle name="Vejica 14 2 3 4 4 3" xfId="38967"/>
    <cellStyle name="Vejica 14 2 3 4 4 3 2" xfId="38968"/>
    <cellStyle name="Vejica 14 2 3 4 4 4" xfId="38969"/>
    <cellStyle name="Vejica 14 2 3 4 5" xfId="38970"/>
    <cellStyle name="Vejica 14 2 3 4 5 2" xfId="38971"/>
    <cellStyle name="Vejica 14 2 3 4 6" xfId="38972"/>
    <cellStyle name="Vejica 14 2 3 4 6 2" xfId="38973"/>
    <cellStyle name="Vejica 14 2 3 4 7" xfId="38974"/>
    <cellStyle name="Vejica 14 2 3 5" xfId="38975"/>
    <cellStyle name="Vejica 14 2 3 5 2" xfId="38976"/>
    <cellStyle name="Vejica 14 2 3 5 2 2" xfId="38977"/>
    <cellStyle name="Vejica 14 2 3 5 2 2 2" xfId="38978"/>
    <cellStyle name="Vejica 14 2 3 5 2 2 2 2" xfId="38979"/>
    <cellStyle name="Vejica 14 2 3 5 2 2 2 2 2" xfId="38980"/>
    <cellStyle name="Vejica 14 2 3 5 2 2 2 3" xfId="38981"/>
    <cellStyle name="Vejica 14 2 3 5 2 2 2 3 2" xfId="38982"/>
    <cellStyle name="Vejica 14 2 3 5 2 2 2 4" xfId="38983"/>
    <cellStyle name="Vejica 14 2 3 5 2 2 3" xfId="38984"/>
    <cellStyle name="Vejica 14 2 3 5 2 2 3 2" xfId="38985"/>
    <cellStyle name="Vejica 14 2 3 5 2 2 4" xfId="38986"/>
    <cellStyle name="Vejica 14 2 3 5 2 2 4 2" xfId="38987"/>
    <cellStyle name="Vejica 14 2 3 5 2 2 5" xfId="38988"/>
    <cellStyle name="Vejica 14 2 3 5 2 3" xfId="38989"/>
    <cellStyle name="Vejica 14 2 3 5 2 3 2" xfId="38990"/>
    <cellStyle name="Vejica 14 2 3 5 2 3 2 2" xfId="38991"/>
    <cellStyle name="Vejica 14 2 3 5 2 3 3" xfId="38992"/>
    <cellStyle name="Vejica 14 2 3 5 2 3 3 2" xfId="38993"/>
    <cellStyle name="Vejica 14 2 3 5 2 3 4" xfId="38994"/>
    <cellStyle name="Vejica 14 2 3 5 2 4" xfId="38995"/>
    <cellStyle name="Vejica 14 2 3 5 2 4 2" xfId="38996"/>
    <cellStyle name="Vejica 14 2 3 5 2 5" xfId="38997"/>
    <cellStyle name="Vejica 14 2 3 5 2 5 2" xfId="38998"/>
    <cellStyle name="Vejica 14 2 3 5 2 6" xfId="38999"/>
    <cellStyle name="Vejica 14 2 3 5 3" xfId="39000"/>
    <cellStyle name="Vejica 14 2 3 5 3 2" xfId="39001"/>
    <cellStyle name="Vejica 14 2 3 5 3 2 2" xfId="39002"/>
    <cellStyle name="Vejica 14 2 3 5 3 2 2 2" xfId="39003"/>
    <cellStyle name="Vejica 14 2 3 5 3 2 3" xfId="39004"/>
    <cellStyle name="Vejica 14 2 3 5 3 2 3 2" xfId="39005"/>
    <cellStyle name="Vejica 14 2 3 5 3 2 4" xfId="39006"/>
    <cellStyle name="Vejica 14 2 3 5 3 3" xfId="39007"/>
    <cellStyle name="Vejica 14 2 3 5 3 3 2" xfId="39008"/>
    <cellStyle name="Vejica 14 2 3 5 3 4" xfId="39009"/>
    <cellStyle name="Vejica 14 2 3 5 3 4 2" xfId="39010"/>
    <cellStyle name="Vejica 14 2 3 5 3 5" xfId="39011"/>
    <cellStyle name="Vejica 14 2 3 5 4" xfId="39012"/>
    <cellStyle name="Vejica 14 2 3 5 4 2" xfId="39013"/>
    <cellStyle name="Vejica 14 2 3 5 4 2 2" xfId="39014"/>
    <cellStyle name="Vejica 14 2 3 5 4 3" xfId="39015"/>
    <cellStyle name="Vejica 14 2 3 5 4 3 2" xfId="39016"/>
    <cellStyle name="Vejica 14 2 3 5 4 4" xfId="39017"/>
    <cellStyle name="Vejica 14 2 3 5 5" xfId="39018"/>
    <cellStyle name="Vejica 14 2 3 5 5 2" xfId="39019"/>
    <cellStyle name="Vejica 14 2 3 5 6" xfId="39020"/>
    <cellStyle name="Vejica 14 2 3 5 6 2" xfId="39021"/>
    <cellStyle name="Vejica 14 2 3 5 7" xfId="39022"/>
    <cellStyle name="Vejica 14 2 3 6" xfId="39023"/>
    <cellStyle name="Vejica 14 2 3 6 2" xfId="39024"/>
    <cellStyle name="Vejica 14 2 3 6 2 2" xfId="39025"/>
    <cellStyle name="Vejica 14 2 3 6 2 2 2" xfId="39026"/>
    <cellStyle name="Vejica 14 2 3 6 2 2 2 2" xfId="39027"/>
    <cellStyle name="Vejica 14 2 3 6 2 2 2 2 2" xfId="39028"/>
    <cellStyle name="Vejica 14 2 3 6 2 2 2 3" xfId="39029"/>
    <cellStyle name="Vejica 14 2 3 6 2 2 2 3 2" xfId="39030"/>
    <cellStyle name="Vejica 14 2 3 6 2 2 2 4" xfId="39031"/>
    <cellStyle name="Vejica 14 2 3 6 2 2 3" xfId="39032"/>
    <cellStyle name="Vejica 14 2 3 6 2 2 3 2" xfId="39033"/>
    <cellStyle name="Vejica 14 2 3 6 2 2 4" xfId="39034"/>
    <cellStyle name="Vejica 14 2 3 6 2 2 4 2" xfId="39035"/>
    <cellStyle name="Vejica 14 2 3 6 2 2 5" xfId="39036"/>
    <cellStyle name="Vejica 14 2 3 6 2 3" xfId="39037"/>
    <cellStyle name="Vejica 14 2 3 6 2 3 2" xfId="39038"/>
    <cellStyle name="Vejica 14 2 3 6 2 3 2 2" xfId="39039"/>
    <cellStyle name="Vejica 14 2 3 6 2 3 3" xfId="39040"/>
    <cellStyle name="Vejica 14 2 3 6 2 3 3 2" xfId="39041"/>
    <cellStyle name="Vejica 14 2 3 6 2 3 4" xfId="39042"/>
    <cellStyle name="Vejica 14 2 3 6 2 4" xfId="39043"/>
    <cellStyle name="Vejica 14 2 3 6 2 4 2" xfId="39044"/>
    <cellStyle name="Vejica 14 2 3 6 2 5" xfId="39045"/>
    <cellStyle name="Vejica 14 2 3 6 2 5 2" xfId="39046"/>
    <cellStyle name="Vejica 14 2 3 6 2 6" xfId="39047"/>
    <cellStyle name="Vejica 14 2 3 6 3" xfId="39048"/>
    <cellStyle name="Vejica 14 2 3 6 3 2" xfId="39049"/>
    <cellStyle name="Vejica 14 2 3 6 3 2 2" xfId="39050"/>
    <cellStyle name="Vejica 14 2 3 6 3 2 2 2" xfId="39051"/>
    <cellStyle name="Vejica 14 2 3 6 3 2 3" xfId="39052"/>
    <cellStyle name="Vejica 14 2 3 6 3 2 3 2" xfId="39053"/>
    <cellStyle name="Vejica 14 2 3 6 3 2 4" xfId="39054"/>
    <cellStyle name="Vejica 14 2 3 6 3 3" xfId="39055"/>
    <cellStyle name="Vejica 14 2 3 6 3 3 2" xfId="39056"/>
    <cellStyle name="Vejica 14 2 3 6 3 4" xfId="39057"/>
    <cellStyle name="Vejica 14 2 3 6 3 4 2" xfId="39058"/>
    <cellStyle name="Vejica 14 2 3 6 3 5" xfId="39059"/>
    <cellStyle name="Vejica 14 2 3 6 4" xfId="39060"/>
    <cellStyle name="Vejica 14 2 3 6 4 2" xfId="39061"/>
    <cellStyle name="Vejica 14 2 3 6 4 2 2" xfId="39062"/>
    <cellStyle name="Vejica 14 2 3 6 4 3" xfId="39063"/>
    <cellStyle name="Vejica 14 2 3 6 4 3 2" xfId="39064"/>
    <cellStyle name="Vejica 14 2 3 6 4 4" xfId="39065"/>
    <cellStyle name="Vejica 14 2 3 6 5" xfId="39066"/>
    <cellStyle name="Vejica 14 2 3 6 5 2" xfId="39067"/>
    <cellStyle name="Vejica 14 2 3 6 6" xfId="39068"/>
    <cellStyle name="Vejica 14 2 3 6 6 2" xfId="39069"/>
    <cellStyle name="Vejica 14 2 3 6 7" xfId="39070"/>
    <cellStyle name="Vejica 14 2 3 7" xfId="39071"/>
    <cellStyle name="Vejica 14 2 3 7 2" xfId="39072"/>
    <cellStyle name="Vejica 14 2 3 7 2 2" xfId="39073"/>
    <cellStyle name="Vejica 14 2 3 7 2 2 2" xfId="39074"/>
    <cellStyle name="Vejica 14 2 3 7 2 2 2 2" xfId="39075"/>
    <cellStyle name="Vejica 14 2 3 7 2 2 2 2 2" xfId="39076"/>
    <cellStyle name="Vejica 14 2 3 7 2 2 2 3" xfId="39077"/>
    <cellStyle name="Vejica 14 2 3 7 2 2 2 3 2" xfId="39078"/>
    <cellStyle name="Vejica 14 2 3 7 2 2 2 4" xfId="39079"/>
    <cellStyle name="Vejica 14 2 3 7 2 2 3" xfId="39080"/>
    <cellStyle name="Vejica 14 2 3 7 2 2 3 2" xfId="39081"/>
    <cellStyle name="Vejica 14 2 3 7 2 2 4" xfId="39082"/>
    <cellStyle name="Vejica 14 2 3 7 2 2 4 2" xfId="39083"/>
    <cellStyle name="Vejica 14 2 3 7 2 2 5" xfId="39084"/>
    <cellStyle name="Vejica 14 2 3 7 2 3" xfId="39085"/>
    <cellStyle name="Vejica 14 2 3 7 2 3 2" xfId="39086"/>
    <cellStyle name="Vejica 14 2 3 7 2 3 2 2" xfId="39087"/>
    <cellStyle name="Vejica 14 2 3 7 2 3 3" xfId="39088"/>
    <cellStyle name="Vejica 14 2 3 7 2 3 3 2" xfId="39089"/>
    <cellStyle name="Vejica 14 2 3 7 2 3 4" xfId="39090"/>
    <cellStyle name="Vejica 14 2 3 7 2 4" xfId="39091"/>
    <cellStyle name="Vejica 14 2 3 7 2 4 2" xfId="39092"/>
    <cellStyle name="Vejica 14 2 3 7 2 5" xfId="39093"/>
    <cellStyle name="Vejica 14 2 3 7 2 5 2" xfId="39094"/>
    <cellStyle name="Vejica 14 2 3 7 2 6" xfId="39095"/>
    <cellStyle name="Vejica 14 2 3 7 3" xfId="39096"/>
    <cellStyle name="Vejica 14 2 3 7 3 2" xfId="39097"/>
    <cellStyle name="Vejica 14 2 3 7 3 2 2" xfId="39098"/>
    <cellStyle name="Vejica 14 2 3 7 3 2 2 2" xfId="39099"/>
    <cellStyle name="Vejica 14 2 3 7 3 2 3" xfId="39100"/>
    <cellStyle name="Vejica 14 2 3 7 3 2 3 2" xfId="39101"/>
    <cellStyle name="Vejica 14 2 3 7 3 2 4" xfId="39102"/>
    <cellStyle name="Vejica 14 2 3 7 3 3" xfId="39103"/>
    <cellStyle name="Vejica 14 2 3 7 3 3 2" xfId="39104"/>
    <cellStyle name="Vejica 14 2 3 7 3 4" xfId="39105"/>
    <cellStyle name="Vejica 14 2 3 7 3 4 2" xfId="39106"/>
    <cellStyle name="Vejica 14 2 3 7 3 5" xfId="39107"/>
    <cellStyle name="Vejica 14 2 3 7 4" xfId="39108"/>
    <cellStyle name="Vejica 14 2 3 7 4 2" xfId="39109"/>
    <cellStyle name="Vejica 14 2 3 7 4 2 2" xfId="39110"/>
    <cellStyle name="Vejica 14 2 3 7 4 3" xfId="39111"/>
    <cellStyle name="Vejica 14 2 3 7 4 3 2" xfId="39112"/>
    <cellStyle name="Vejica 14 2 3 7 4 4" xfId="39113"/>
    <cellStyle name="Vejica 14 2 3 7 5" xfId="39114"/>
    <cellStyle name="Vejica 14 2 3 7 5 2" xfId="39115"/>
    <cellStyle name="Vejica 14 2 3 7 6" xfId="39116"/>
    <cellStyle name="Vejica 14 2 3 7 6 2" xfId="39117"/>
    <cellStyle name="Vejica 14 2 3 7 7" xfId="39118"/>
    <cellStyle name="Vejica 14 2 3 8" xfId="39119"/>
    <cellStyle name="Vejica 14 2 3 8 2" xfId="39120"/>
    <cellStyle name="Vejica 14 2 3 8 2 2" xfId="39121"/>
    <cellStyle name="Vejica 14 2 3 8 2 2 2" xfId="39122"/>
    <cellStyle name="Vejica 14 2 3 8 2 2 2 2" xfId="39123"/>
    <cellStyle name="Vejica 14 2 3 8 2 2 2 2 2" xfId="39124"/>
    <cellStyle name="Vejica 14 2 3 8 2 2 2 3" xfId="39125"/>
    <cellStyle name="Vejica 14 2 3 8 2 2 2 3 2" xfId="39126"/>
    <cellStyle name="Vejica 14 2 3 8 2 2 2 4" xfId="39127"/>
    <cellStyle name="Vejica 14 2 3 8 2 2 3" xfId="39128"/>
    <cellStyle name="Vejica 14 2 3 8 2 2 3 2" xfId="39129"/>
    <cellStyle name="Vejica 14 2 3 8 2 2 4" xfId="39130"/>
    <cellStyle name="Vejica 14 2 3 8 2 2 4 2" xfId="39131"/>
    <cellStyle name="Vejica 14 2 3 8 2 2 5" xfId="39132"/>
    <cellStyle name="Vejica 14 2 3 8 2 3" xfId="39133"/>
    <cellStyle name="Vejica 14 2 3 8 2 3 2" xfId="39134"/>
    <cellStyle name="Vejica 14 2 3 8 2 3 2 2" xfId="39135"/>
    <cellStyle name="Vejica 14 2 3 8 2 3 3" xfId="39136"/>
    <cellStyle name="Vejica 14 2 3 8 2 3 3 2" xfId="39137"/>
    <cellStyle name="Vejica 14 2 3 8 2 3 4" xfId="39138"/>
    <cellStyle name="Vejica 14 2 3 8 2 4" xfId="39139"/>
    <cellStyle name="Vejica 14 2 3 8 2 4 2" xfId="39140"/>
    <cellStyle name="Vejica 14 2 3 8 2 5" xfId="39141"/>
    <cellStyle name="Vejica 14 2 3 8 2 5 2" xfId="39142"/>
    <cellStyle name="Vejica 14 2 3 8 2 6" xfId="39143"/>
    <cellStyle name="Vejica 14 2 3 8 3" xfId="39144"/>
    <cellStyle name="Vejica 14 2 3 8 3 2" xfId="39145"/>
    <cellStyle name="Vejica 14 2 3 8 3 2 2" xfId="39146"/>
    <cellStyle name="Vejica 14 2 3 8 3 2 2 2" xfId="39147"/>
    <cellStyle name="Vejica 14 2 3 8 3 2 3" xfId="39148"/>
    <cellStyle name="Vejica 14 2 3 8 3 2 3 2" xfId="39149"/>
    <cellStyle name="Vejica 14 2 3 8 3 2 4" xfId="39150"/>
    <cellStyle name="Vejica 14 2 3 8 3 3" xfId="39151"/>
    <cellStyle name="Vejica 14 2 3 8 3 3 2" xfId="39152"/>
    <cellStyle name="Vejica 14 2 3 8 3 4" xfId="39153"/>
    <cellStyle name="Vejica 14 2 3 8 3 4 2" xfId="39154"/>
    <cellStyle name="Vejica 14 2 3 8 3 5" xfId="39155"/>
    <cellStyle name="Vejica 14 2 3 8 4" xfId="39156"/>
    <cellStyle name="Vejica 14 2 3 8 4 2" xfId="39157"/>
    <cellStyle name="Vejica 14 2 3 8 4 2 2" xfId="39158"/>
    <cellStyle name="Vejica 14 2 3 8 4 3" xfId="39159"/>
    <cellStyle name="Vejica 14 2 3 8 4 3 2" xfId="39160"/>
    <cellStyle name="Vejica 14 2 3 8 4 4" xfId="39161"/>
    <cellStyle name="Vejica 14 2 3 8 5" xfId="39162"/>
    <cellStyle name="Vejica 14 2 3 8 5 2" xfId="39163"/>
    <cellStyle name="Vejica 14 2 3 8 6" xfId="39164"/>
    <cellStyle name="Vejica 14 2 3 8 6 2" xfId="39165"/>
    <cellStyle name="Vejica 14 2 3 8 7" xfId="39166"/>
    <cellStyle name="Vejica 14 2 3 9" xfId="39167"/>
    <cellStyle name="Vejica 14 2 3 9 2" xfId="39168"/>
    <cellStyle name="Vejica 14 2 3 9 2 2" xfId="39169"/>
    <cellStyle name="Vejica 14 2 3 9 2 2 2" xfId="39170"/>
    <cellStyle name="Vejica 14 2 3 9 2 2 2 2" xfId="39171"/>
    <cellStyle name="Vejica 14 2 3 9 2 2 3" xfId="39172"/>
    <cellStyle name="Vejica 14 2 3 9 2 2 3 2" xfId="39173"/>
    <cellStyle name="Vejica 14 2 3 9 2 2 4" xfId="39174"/>
    <cellStyle name="Vejica 14 2 3 9 2 3" xfId="39175"/>
    <cellStyle name="Vejica 14 2 3 9 2 3 2" xfId="39176"/>
    <cellStyle name="Vejica 14 2 3 9 2 4" xfId="39177"/>
    <cellStyle name="Vejica 14 2 3 9 2 4 2" xfId="39178"/>
    <cellStyle name="Vejica 14 2 3 9 2 5" xfId="39179"/>
    <cellStyle name="Vejica 14 2 3 9 3" xfId="39180"/>
    <cellStyle name="Vejica 14 2 3 9 3 2" xfId="39181"/>
    <cellStyle name="Vejica 14 2 3 9 3 2 2" xfId="39182"/>
    <cellStyle name="Vejica 14 2 3 9 3 3" xfId="39183"/>
    <cellStyle name="Vejica 14 2 3 9 3 3 2" xfId="39184"/>
    <cellStyle name="Vejica 14 2 3 9 3 4" xfId="39185"/>
    <cellStyle name="Vejica 14 2 3 9 4" xfId="39186"/>
    <cellStyle name="Vejica 14 2 3 9 4 2" xfId="39187"/>
    <cellStyle name="Vejica 14 2 3 9 5" xfId="39188"/>
    <cellStyle name="Vejica 14 2 3 9 5 2" xfId="39189"/>
    <cellStyle name="Vejica 14 2 3 9 6" xfId="39190"/>
    <cellStyle name="Vejica 14 2 4" xfId="39191"/>
    <cellStyle name="Vejica 14 2 4 2" xfId="39192"/>
    <cellStyle name="Vejica 14 2 4 2 2" xfId="39193"/>
    <cellStyle name="Vejica 14 2 4 2 2 2" xfId="39194"/>
    <cellStyle name="Vejica 14 2 4 2 2 2 2" xfId="39195"/>
    <cellStyle name="Vejica 14 2 4 2 2 2 2 2" xfId="39196"/>
    <cellStyle name="Vejica 14 2 4 2 2 2 3" xfId="39197"/>
    <cellStyle name="Vejica 14 2 4 2 2 2 3 2" xfId="39198"/>
    <cellStyle name="Vejica 14 2 4 2 2 2 4" xfId="39199"/>
    <cellStyle name="Vejica 14 2 4 2 2 3" xfId="39200"/>
    <cellStyle name="Vejica 14 2 4 2 2 3 2" xfId="39201"/>
    <cellStyle name="Vejica 14 2 4 2 2 4" xfId="39202"/>
    <cellStyle name="Vejica 14 2 4 2 2 4 2" xfId="39203"/>
    <cellStyle name="Vejica 14 2 4 2 2 5" xfId="39204"/>
    <cellStyle name="Vejica 14 2 4 2 3" xfId="39205"/>
    <cellStyle name="Vejica 14 2 4 2 3 2" xfId="39206"/>
    <cellStyle name="Vejica 14 2 4 2 3 2 2" xfId="39207"/>
    <cellStyle name="Vejica 14 2 4 2 3 3" xfId="39208"/>
    <cellStyle name="Vejica 14 2 4 2 3 3 2" xfId="39209"/>
    <cellStyle name="Vejica 14 2 4 2 3 4" xfId="39210"/>
    <cellStyle name="Vejica 14 2 4 2 4" xfId="39211"/>
    <cellStyle name="Vejica 14 2 4 2 4 2" xfId="39212"/>
    <cellStyle name="Vejica 14 2 4 2 5" xfId="39213"/>
    <cellStyle name="Vejica 14 2 4 2 5 2" xfId="39214"/>
    <cellStyle name="Vejica 14 2 4 2 6" xfId="39215"/>
    <cellStyle name="Vejica 14 2 4 3" xfId="39216"/>
    <cellStyle name="Vejica 14 2 4 3 2" xfId="39217"/>
    <cellStyle name="Vejica 14 2 4 3 2 2" xfId="39218"/>
    <cellStyle name="Vejica 14 2 4 3 2 2 2" xfId="39219"/>
    <cellStyle name="Vejica 14 2 4 3 2 3" xfId="39220"/>
    <cellStyle name="Vejica 14 2 4 3 2 3 2" xfId="39221"/>
    <cellStyle name="Vejica 14 2 4 3 2 4" xfId="39222"/>
    <cellStyle name="Vejica 14 2 4 3 3" xfId="39223"/>
    <cellStyle name="Vejica 14 2 4 3 3 2" xfId="39224"/>
    <cellStyle name="Vejica 14 2 4 3 4" xfId="39225"/>
    <cellStyle name="Vejica 14 2 4 3 4 2" xfId="39226"/>
    <cellStyle name="Vejica 14 2 4 3 5" xfId="39227"/>
    <cellStyle name="Vejica 14 2 4 4" xfId="39228"/>
    <cellStyle name="Vejica 14 2 4 4 2" xfId="39229"/>
    <cellStyle name="Vejica 14 2 4 4 2 2" xfId="39230"/>
    <cellStyle name="Vejica 14 2 4 4 3" xfId="39231"/>
    <cellStyle name="Vejica 14 2 4 4 3 2" xfId="39232"/>
    <cellStyle name="Vejica 14 2 4 4 4" xfId="39233"/>
    <cellStyle name="Vejica 14 2 4 5" xfId="39234"/>
    <cellStyle name="Vejica 14 2 4 5 2" xfId="39235"/>
    <cellStyle name="Vejica 14 2 4 6" xfId="39236"/>
    <cellStyle name="Vejica 14 2 4 6 2" xfId="39237"/>
    <cellStyle name="Vejica 14 2 4 7" xfId="39238"/>
    <cellStyle name="Vejica 14 2 5" xfId="39239"/>
    <cellStyle name="Vejica 14 2 5 2" xfId="39240"/>
    <cellStyle name="Vejica 14 2 5 2 2" xfId="39241"/>
    <cellStyle name="Vejica 14 2 5 2 2 2" xfId="39242"/>
    <cellStyle name="Vejica 14 2 5 2 2 2 2" xfId="39243"/>
    <cellStyle name="Vejica 14 2 5 2 2 2 2 2" xfId="39244"/>
    <cellStyle name="Vejica 14 2 5 2 2 2 3" xfId="39245"/>
    <cellStyle name="Vejica 14 2 5 2 2 2 3 2" xfId="39246"/>
    <cellStyle name="Vejica 14 2 5 2 2 2 4" xfId="39247"/>
    <cellStyle name="Vejica 14 2 5 2 2 3" xfId="39248"/>
    <cellStyle name="Vejica 14 2 5 2 2 3 2" xfId="39249"/>
    <cellStyle name="Vejica 14 2 5 2 2 4" xfId="39250"/>
    <cellStyle name="Vejica 14 2 5 2 2 4 2" xfId="39251"/>
    <cellStyle name="Vejica 14 2 5 2 2 5" xfId="39252"/>
    <cellStyle name="Vejica 14 2 5 2 3" xfId="39253"/>
    <cellStyle name="Vejica 14 2 5 2 3 2" xfId="39254"/>
    <cellStyle name="Vejica 14 2 5 2 3 2 2" xfId="39255"/>
    <cellStyle name="Vejica 14 2 5 2 3 3" xfId="39256"/>
    <cellStyle name="Vejica 14 2 5 2 3 3 2" xfId="39257"/>
    <cellStyle name="Vejica 14 2 5 2 3 4" xfId="39258"/>
    <cellStyle name="Vejica 14 2 5 2 4" xfId="39259"/>
    <cellStyle name="Vejica 14 2 5 2 4 2" xfId="39260"/>
    <cellStyle name="Vejica 14 2 5 2 5" xfId="39261"/>
    <cellStyle name="Vejica 14 2 5 2 5 2" xfId="39262"/>
    <cellStyle name="Vejica 14 2 5 2 6" xfId="39263"/>
    <cellStyle name="Vejica 14 2 5 3" xfId="39264"/>
    <cellStyle name="Vejica 14 2 5 3 2" xfId="39265"/>
    <cellStyle name="Vejica 14 2 5 3 2 2" xfId="39266"/>
    <cellStyle name="Vejica 14 2 5 3 2 2 2" xfId="39267"/>
    <cellStyle name="Vejica 14 2 5 3 2 3" xfId="39268"/>
    <cellStyle name="Vejica 14 2 5 3 2 3 2" xfId="39269"/>
    <cellStyle name="Vejica 14 2 5 3 2 4" xfId="39270"/>
    <cellStyle name="Vejica 14 2 5 3 3" xfId="39271"/>
    <cellStyle name="Vejica 14 2 5 3 3 2" xfId="39272"/>
    <cellStyle name="Vejica 14 2 5 3 4" xfId="39273"/>
    <cellStyle name="Vejica 14 2 5 3 4 2" xfId="39274"/>
    <cellStyle name="Vejica 14 2 5 3 5" xfId="39275"/>
    <cellStyle name="Vejica 14 2 5 4" xfId="39276"/>
    <cellStyle name="Vejica 14 2 5 4 2" xfId="39277"/>
    <cellStyle name="Vejica 14 2 5 4 2 2" xfId="39278"/>
    <cellStyle name="Vejica 14 2 5 4 3" xfId="39279"/>
    <cellStyle name="Vejica 14 2 5 4 3 2" xfId="39280"/>
    <cellStyle name="Vejica 14 2 5 4 4" xfId="39281"/>
    <cellStyle name="Vejica 14 2 5 5" xfId="39282"/>
    <cellStyle name="Vejica 14 2 5 5 2" xfId="39283"/>
    <cellStyle name="Vejica 14 2 5 6" xfId="39284"/>
    <cellStyle name="Vejica 14 2 5 6 2" xfId="39285"/>
    <cellStyle name="Vejica 14 2 5 7" xfId="39286"/>
    <cellStyle name="Vejica 14 2 6" xfId="39287"/>
    <cellStyle name="Vejica 14 2 6 2" xfId="39288"/>
    <cellStyle name="Vejica 14 2 6 2 2" xfId="39289"/>
    <cellStyle name="Vejica 14 2 6 2 2 2" xfId="39290"/>
    <cellStyle name="Vejica 14 2 6 2 2 2 2" xfId="39291"/>
    <cellStyle name="Vejica 14 2 6 2 2 2 2 2" xfId="39292"/>
    <cellStyle name="Vejica 14 2 6 2 2 2 3" xfId="39293"/>
    <cellStyle name="Vejica 14 2 6 2 2 2 3 2" xfId="39294"/>
    <cellStyle name="Vejica 14 2 6 2 2 2 4" xfId="39295"/>
    <cellStyle name="Vejica 14 2 6 2 2 3" xfId="39296"/>
    <cellStyle name="Vejica 14 2 6 2 2 3 2" xfId="39297"/>
    <cellStyle name="Vejica 14 2 6 2 2 4" xfId="39298"/>
    <cellStyle name="Vejica 14 2 6 2 2 4 2" xfId="39299"/>
    <cellStyle name="Vejica 14 2 6 2 2 5" xfId="39300"/>
    <cellStyle name="Vejica 14 2 6 2 3" xfId="39301"/>
    <cellStyle name="Vejica 14 2 6 2 3 2" xfId="39302"/>
    <cellStyle name="Vejica 14 2 6 2 3 2 2" xfId="39303"/>
    <cellStyle name="Vejica 14 2 6 2 3 3" xfId="39304"/>
    <cellStyle name="Vejica 14 2 6 2 3 3 2" xfId="39305"/>
    <cellStyle name="Vejica 14 2 6 2 3 4" xfId="39306"/>
    <cellStyle name="Vejica 14 2 6 2 4" xfId="39307"/>
    <cellStyle name="Vejica 14 2 6 2 4 2" xfId="39308"/>
    <cellStyle name="Vejica 14 2 6 2 5" xfId="39309"/>
    <cellStyle name="Vejica 14 2 6 2 5 2" xfId="39310"/>
    <cellStyle name="Vejica 14 2 6 2 6" xfId="39311"/>
    <cellStyle name="Vejica 14 2 6 3" xfId="39312"/>
    <cellStyle name="Vejica 14 2 6 3 2" xfId="39313"/>
    <cellStyle name="Vejica 14 2 6 3 2 2" xfId="39314"/>
    <cellStyle name="Vejica 14 2 6 3 2 2 2" xfId="39315"/>
    <cellStyle name="Vejica 14 2 6 3 2 3" xfId="39316"/>
    <cellStyle name="Vejica 14 2 6 3 2 3 2" xfId="39317"/>
    <cellStyle name="Vejica 14 2 6 3 2 4" xfId="39318"/>
    <cellStyle name="Vejica 14 2 6 3 3" xfId="39319"/>
    <cellStyle name="Vejica 14 2 6 3 3 2" xfId="39320"/>
    <cellStyle name="Vejica 14 2 6 3 4" xfId="39321"/>
    <cellStyle name="Vejica 14 2 6 3 4 2" xfId="39322"/>
    <cellStyle name="Vejica 14 2 6 3 5" xfId="39323"/>
    <cellStyle name="Vejica 14 2 6 4" xfId="39324"/>
    <cellStyle name="Vejica 14 2 6 4 2" xfId="39325"/>
    <cellStyle name="Vejica 14 2 6 4 2 2" xfId="39326"/>
    <cellStyle name="Vejica 14 2 6 4 3" xfId="39327"/>
    <cellStyle name="Vejica 14 2 6 4 3 2" xfId="39328"/>
    <cellStyle name="Vejica 14 2 6 4 4" xfId="39329"/>
    <cellStyle name="Vejica 14 2 6 5" xfId="39330"/>
    <cellStyle name="Vejica 14 2 6 5 2" xfId="39331"/>
    <cellStyle name="Vejica 14 2 6 6" xfId="39332"/>
    <cellStyle name="Vejica 14 2 6 6 2" xfId="39333"/>
    <cellStyle name="Vejica 14 2 6 7" xfId="39334"/>
    <cellStyle name="Vejica 14 2 7" xfId="39335"/>
    <cellStyle name="Vejica 14 2 7 2" xfId="39336"/>
    <cellStyle name="Vejica 14 2 7 2 2" xfId="39337"/>
    <cellStyle name="Vejica 14 2 7 2 2 2" xfId="39338"/>
    <cellStyle name="Vejica 14 2 7 2 2 2 2" xfId="39339"/>
    <cellStyle name="Vejica 14 2 7 2 2 2 2 2" xfId="39340"/>
    <cellStyle name="Vejica 14 2 7 2 2 2 3" xfId="39341"/>
    <cellStyle name="Vejica 14 2 7 2 2 2 3 2" xfId="39342"/>
    <cellStyle name="Vejica 14 2 7 2 2 2 4" xfId="39343"/>
    <cellStyle name="Vejica 14 2 7 2 2 3" xfId="39344"/>
    <cellStyle name="Vejica 14 2 7 2 2 3 2" xfId="39345"/>
    <cellStyle name="Vejica 14 2 7 2 2 4" xfId="39346"/>
    <cellStyle name="Vejica 14 2 7 2 2 4 2" xfId="39347"/>
    <cellStyle name="Vejica 14 2 7 2 2 5" xfId="39348"/>
    <cellStyle name="Vejica 14 2 7 2 3" xfId="39349"/>
    <cellStyle name="Vejica 14 2 7 2 3 2" xfId="39350"/>
    <cellStyle name="Vejica 14 2 7 2 3 2 2" xfId="39351"/>
    <cellStyle name="Vejica 14 2 7 2 3 3" xfId="39352"/>
    <cellStyle name="Vejica 14 2 7 2 3 3 2" xfId="39353"/>
    <cellStyle name="Vejica 14 2 7 2 3 4" xfId="39354"/>
    <cellStyle name="Vejica 14 2 7 2 4" xfId="39355"/>
    <cellStyle name="Vejica 14 2 7 2 4 2" xfId="39356"/>
    <cellStyle name="Vejica 14 2 7 2 5" xfId="39357"/>
    <cellStyle name="Vejica 14 2 7 2 5 2" xfId="39358"/>
    <cellStyle name="Vejica 14 2 7 2 6" xfId="39359"/>
    <cellStyle name="Vejica 14 2 7 3" xfId="39360"/>
    <cellStyle name="Vejica 14 2 7 3 2" xfId="39361"/>
    <cellStyle name="Vejica 14 2 7 3 2 2" xfId="39362"/>
    <cellStyle name="Vejica 14 2 7 3 2 2 2" xfId="39363"/>
    <cellStyle name="Vejica 14 2 7 3 2 3" xfId="39364"/>
    <cellStyle name="Vejica 14 2 7 3 2 3 2" xfId="39365"/>
    <cellStyle name="Vejica 14 2 7 3 2 4" xfId="39366"/>
    <cellStyle name="Vejica 14 2 7 3 3" xfId="39367"/>
    <cellStyle name="Vejica 14 2 7 3 3 2" xfId="39368"/>
    <cellStyle name="Vejica 14 2 7 3 4" xfId="39369"/>
    <cellStyle name="Vejica 14 2 7 3 4 2" xfId="39370"/>
    <cellStyle name="Vejica 14 2 7 3 5" xfId="39371"/>
    <cellStyle name="Vejica 14 2 7 4" xfId="39372"/>
    <cellStyle name="Vejica 14 2 7 4 2" xfId="39373"/>
    <cellStyle name="Vejica 14 2 7 4 2 2" xfId="39374"/>
    <cellStyle name="Vejica 14 2 7 4 3" xfId="39375"/>
    <cellStyle name="Vejica 14 2 7 4 3 2" xfId="39376"/>
    <cellStyle name="Vejica 14 2 7 4 4" xfId="39377"/>
    <cellStyle name="Vejica 14 2 7 5" xfId="39378"/>
    <cellStyle name="Vejica 14 2 7 5 2" xfId="39379"/>
    <cellStyle name="Vejica 14 2 7 6" xfId="39380"/>
    <cellStyle name="Vejica 14 2 7 6 2" xfId="39381"/>
    <cellStyle name="Vejica 14 2 7 7" xfId="39382"/>
    <cellStyle name="Vejica 14 2 8" xfId="39383"/>
    <cellStyle name="Vejica 14 2 8 2" xfId="39384"/>
    <cellStyle name="Vejica 14 2 8 2 2" xfId="39385"/>
    <cellStyle name="Vejica 14 2 8 2 2 2" xfId="39386"/>
    <cellStyle name="Vejica 14 2 8 2 2 2 2" xfId="39387"/>
    <cellStyle name="Vejica 14 2 8 2 2 2 2 2" xfId="39388"/>
    <cellStyle name="Vejica 14 2 8 2 2 2 3" xfId="39389"/>
    <cellStyle name="Vejica 14 2 8 2 2 2 3 2" xfId="39390"/>
    <cellStyle name="Vejica 14 2 8 2 2 2 4" xfId="39391"/>
    <cellStyle name="Vejica 14 2 8 2 2 3" xfId="39392"/>
    <cellStyle name="Vejica 14 2 8 2 2 3 2" xfId="39393"/>
    <cellStyle name="Vejica 14 2 8 2 2 4" xfId="39394"/>
    <cellStyle name="Vejica 14 2 8 2 2 4 2" xfId="39395"/>
    <cellStyle name="Vejica 14 2 8 2 2 5" xfId="39396"/>
    <cellStyle name="Vejica 14 2 8 2 3" xfId="39397"/>
    <cellStyle name="Vejica 14 2 8 2 3 2" xfId="39398"/>
    <cellStyle name="Vejica 14 2 8 2 3 2 2" xfId="39399"/>
    <cellStyle name="Vejica 14 2 8 2 3 3" xfId="39400"/>
    <cellStyle name="Vejica 14 2 8 2 3 3 2" xfId="39401"/>
    <cellStyle name="Vejica 14 2 8 2 3 4" xfId="39402"/>
    <cellStyle name="Vejica 14 2 8 2 4" xfId="39403"/>
    <cellStyle name="Vejica 14 2 8 2 4 2" xfId="39404"/>
    <cellStyle name="Vejica 14 2 8 2 5" xfId="39405"/>
    <cellStyle name="Vejica 14 2 8 2 5 2" xfId="39406"/>
    <cellStyle name="Vejica 14 2 8 2 6" xfId="39407"/>
    <cellStyle name="Vejica 14 2 8 3" xfId="39408"/>
    <cellStyle name="Vejica 14 2 8 3 2" xfId="39409"/>
    <cellStyle name="Vejica 14 2 8 3 2 2" xfId="39410"/>
    <cellStyle name="Vejica 14 2 8 3 2 2 2" xfId="39411"/>
    <cellStyle name="Vejica 14 2 8 3 2 3" xfId="39412"/>
    <cellStyle name="Vejica 14 2 8 3 2 3 2" xfId="39413"/>
    <cellStyle name="Vejica 14 2 8 3 2 4" xfId="39414"/>
    <cellStyle name="Vejica 14 2 8 3 3" xfId="39415"/>
    <cellStyle name="Vejica 14 2 8 3 3 2" xfId="39416"/>
    <cellStyle name="Vejica 14 2 8 3 4" xfId="39417"/>
    <cellStyle name="Vejica 14 2 8 3 4 2" xfId="39418"/>
    <cellStyle name="Vejica 14 2 8 3 5" xfId="39419"/>
    <cellStyle name="Vejica 14 2 8 4" xfId="39420"/>
    <cellStyle name="Vejica 14 2 8 4 2" xfId="39421"/>
    <cellStyle name="Vejica 14 2 8 4 2 2" xfId="39422"/>
    <cellStyle name="Vejica 14 2 8 4 3" xfId="39423"/>
    <cellStyle name="Vejica 14 2 8 4 3 2" xfId="39424"/>
    <cellStyle name="Vejica 14 2 8 4 4" xfId="39425"/>
    <cellStyle name="Vejica 14 2 8 5" xfId="39426"/>
    <cellStyle name="Vejica 14 2 8 5 2" xfId="39427"/>
    <cellStyle name="Vejica 14 2 8 6" xfId="39428"/>
    <cellStyle name="Vejica 14 2 8 6 2" xfId="39429"/>
    <cellStyle name="Vejica 14 2 8 7" xfId="39430"/>
    <cellStyle name="Vejica 14 2 9" xfId="39431"/>
    <cellStyle name="Vejica 14 2 9 2" xfId="39432"/>
    <cellStyle name="Vejica 14 2 9 2 2" xfId="39433"/>
    <cellStyle name="Vejica 14 2 9 2 2 2" xfId="39434"/>
    <cellStyle name="Vejica 14 2 9 2 2 2 2" xfId="39435"/>
    <cellStyle name="Vejica 14 2 9 2 2 2 2 2" xfId="39436"/>
    <cellStyle name="Vejica 14 2 9 2 2 2 3" xfId="39437"/>
    <cellStyle name="Vejica 14 2 9 2 2 2 3 2" xfId="39438"/>
    <cellStyle name="Vejica 14 2 9 2 2 2 4" xfId="39439"/>
    <cellStyle name="Vejica 14 2 9 2 2 3" xfId="39440"/>
    <cellStyle name="Vejica 14 2 9 2 2 3 2" xfId="39441"/>
    <cellStyle name="Vejica 14 2 9 2 2 4" xfId="39442"/>
    <cellStyle name="Vejica 14 2 9 2 2 4 2" xfId="39443"/>
    <cellStyle name="Vejica 14 2 9 2 2 5" xfId="39444"/>
    <cellStyle name="Vejica 14 2 9 2 3" xfId="39445"/>
    <cellStyle name="Vejica 14 2 9 2 3 2" xfId="39446"/>
    <cellStyle name="Vejica 14 2 9 2 3 2 2" xfId="39447"/>
    <cellStyle name="Vejica 14 2 9 2 3 3" xfId="39448"/>
    <cellStyle name="Vejica 14 2 9 2 3 3 2" xfId="39449"/>
    <cellStyle name="Vejica 14 2 9 2 3 4" xfId="39450"/>
    <cellStyle name="Vejica 14 2 9 2 4" xfId="39451"/>
    <cellStyle name="Vejica 14 2 9 2 4 2" xfId="39452"/>
    <cellStyle name="Vejica 14 2 9 2 5" xfId="39453"/>
    <cellStyle name="Vejica 14 2 9 2 5 2" xfId="39454"/>
    <cellStyle name="Vejica 14 2 9 2 6" xfId="39455"/>
    <cellStyle name="Vejica 14 2 9 3" xfId="39456"/>
    <cellStyle name="Vejica 14 2 9 3 2" xfId="39457"/>
    <cellStyle name="Vejica 14 2 9 3 2 2" xfId="39458"/>
    <cellStyle name="Vejica 14 2 9 3 2 2 2" xfId="39459"/>
    <cellStyle name="Vejica 14 2 9 3 2 3" xfId="39460"/>
    <cellStyle name="Vejica 14 2 9 3 2 3 2" xfId="39461"/>
    <cellStyle name="Vejica 14 2 9 3 2 4" xfId="39462"/>
    <cellStyle name="Vejica 14 2 9 3 3" xfId="39463"/>
    <cellStyle name="Vejica 14 2 9 3 3 2" xfId="39464"/>
    <cellStyle name="Vejica 14 2 9 3 4" xfId="39465"/>
    <cellStyle name="Vejica 14 2 9 3 4 2" xfId="39466"/>
    <cellStyle name="Vejica 14 2 9 3 5" xfId="39467"/>
    <cellStyle name="Vejica 14 2 9 4" xfId="39468"/>
    <cellStyle name="Vejica 14 2 9 4 2" xfId="39469"/>
    <cellStyle name="Vejica 14 2 9 4 2 2" xfId="39470"/>
    <cellStyle name="Vejica 14 2 9 4 3" xfId="39471"/>
    <cellStyle name="Vejica 14 2 9 4 3 2" xfId="39472"/>
    <cellStyle name="Vejica 14 2 9 4 4" xfId="39473"/>
    <cellStyle name="Vejica 14 2 9 5" xfId="39474"/>
    <cellStyle name="Vejica 14 2 9 5 2" xfId="39475"/>
    <cellStyle name="Vejica 14 2 9 6" xfId="39476"/>
    <cellStyle name="Vejica 14 2 9 6 2" xfId="39477"/>
    <cellStyle name="Vejica 14 2 9 7" xfId="39478"/>
    <cellStyle name="Vejica 14 3" xfId="39479"/>
    <cellStyle name="Vejica 14 3 10" xfId="39480"/>
    <cellStyle name="Vejica 14 3 10 2" xfId="39481"/>
    <cellStyle name="Vejica 14 3 10 2 2" xfId="39482"/>
    <cellStyle name="Vejica 14 3 10 2 2 2" xfId="39483"/>
    <cellStyle name="Vejica 14 3 10 2 2 2 2" xfId="39484"/>
    <cellStyle name="Vejica 14 3 10 2 2 2 2 2" xfId="39485"/>
    <cellStyle name="Vejica 14 3 10 2 2 2 3" xfId="39486"/>
    <cellStyle name="Vejica 14 3 10 2 2 2 3 2" xfId="39487"/>
    <cellStyle name="Vejica 14 3 10 2 2 2 4" xfId="39488"/>
    <cellStyle name="Vejica 14 3 10 2 2 3" xfId="39489"/>
    <cellStyle name="Vejica 14 3 10 2 2 3 2" xfId="39490"/>
    <cellStyle name="Vejica 14 3 10 2 2 4" xfId="39491"/>
    <cellStyle name="Vejica 14 3 10 2 2 4 2" xfId="39492"/>
    <cellStyle name="Vejica 14 3 10 2 2 5" xfId="39493"/>
    <cellStyle name="Vejica 14 3 10 2 3" xfId="39494"/>
    <cellStyle name="Vejica 14 3 10 2 3 2" xfId="39495"/>
    <cellStyle name="Vejica 14 3 10 2 3 2 2" xfId="39496"/>
    <cellStyle name="Vejica 14 3 10 2 3 3" xfId="39497"/>
    <cellStyle name="Vejica 14 3 10 2 3 3 2" xfId="39498"/>
    <cellStyle name="Vejica 14 3 10 2 3 4" xfId="39499"/>
    <cellStyle name="Vejica 14 3 10 2 4" xfId="39500"/>
    <cellStyle name="Vejica 14 3 10 2 4 2" xfId="39501"/>
    <cellStyle name="Vejica 14 3 10 2 5" xfId="39502"/>
    <cellStyle name="Vejica 14 3 10 2 5 2" xfId="39503"/>
    <cellStyle name="Vejica 14 3 10 2 6" xfId="39504"/>
    <cellStyle name="Vejica 14 3 10 3" xfId="39505"/>
    <cellStyle name="Vejica 14 3 10 3 2" xfId="39506"/>
    <cellStyle name="Vejica 14 3 10 3 2 2" xfId="39507"/>
    <cellStyle name="Vejica 14 3 10 3 2 2 2" xfId="39508"/>
    <cellStyle name="Vejica 14 3 10 3 2 3" xfId="39509"/>
    <cellStyle name="Vejica 14 3 10 3 2 3 2" xfId="39510"/>
    <cellStyle name="Vejica 14 3 10 3 2 4" xfId="39511"/>
    <cellStyle name="Vejica 14 3 10 3 3" xfId="39512"/>
    <cellStyle name="Vejica 14 3 10 3 3 2" xfId="39513"/>
    <cellStyle name="Vejica 14 3 10 3 4" xfId="39514"/>
    <cellStyle name="Vejica 14 3 10 3 4 2" xfId="39515"/>
    <cellStyle name="Vejica 14 3 10 3 5" xfId="39516"/>
    <cellStyle name="Vejica 14 3 10 4" xfId="39517"/>
    <cellStyle name="Vejica 14 3 10 4 2" xfId="39518"/>
    <cellStyle name="Vejica 14 3 10 4 2 2" xfId="39519"/>
    <cellStyle name="Vejica 14 3 10 4 3" xfId="39520"/>
    <cellStyle name="Vejica 14 3 10 4 3 2" xfId="39521"/>
    <cellStyle name="Vejica 14 3 10 4 4" xfId="39522"/>
    <cellStyle name="Vejica 14 3 10 5" xfId="39523"/>
    <cellStyle name="Vejica 14 3 10 5 2" xfId="39524"/>
    <cellStyle name="Vejica 14 3 10 6" xfId="39525"/>
    <cellStyle name="Vejica 14 3 10 6 2" xfId="39526"/>
    <cellStyle name="Vejica 14 3 10 7" xfId="39527"/>
    <cellStyle name="Vejica 14 3 11" xfId="39528"/>
    <cellStyle name="Vejica 14 3 11 2" xfId="39529"/>
    <cellStyle name="Vejica 14 3 11 2 2" xfId="39530"/>
    <cellStyle name="Vejica 14 3 11 2 2 2" xfId="39531"/>
    <cellStyle name="Vejica 14 3 11 2 2 2 2" xfId="39532"/>
    <cellStyle name="Vejica 14 3 11 2 2 3" xfId="39533"/>
    <cellStyle name="Vejica 14 3 11 2 2 3 2" xfId="39534"/>
    <cellStyle name="Vejica 14 3 11 2 2 4" xfId="39535"/>
    <cellStyle name="Vejica 14 3 11 2 3" xfId="39536"/>
    <cellStyle name="Vejica 14 3 11 2 3 2" xfId="39537"/>
    <cellStyle name="Vejica 14 3 11 2 4" xfId="39538"/>
    <cellStyle name="Vejica 14 3 11 2 4 2" xfId="39539"/>
    <cellStyle name="Vejica 14 3 11 2 5" xfId="39540"/>
    <cellStyle name="Vejica 14 3 11 3" xfId="39541"/>
    <cellStyle name="Vejica 14 3 11 3 2" xfId="39542"/>
    <cellStyle name="Vejica 14 3 11 3 2 2" xfId="39543"/>
    <cellStyle name="Vejica 14 3 11 3 3" xfId="39544"/>
    <cellStyle name="Vejica 14 3 11 3 3 2" xfId="39545"/>
    <cellStyle name="Vejica 14 3 11 3 4" xfId="39546"/>
    <cellStyle name="Vejica 14 3 11 4" xfId="39547"/>
    <cellStyle name="Vejica 14 3 11 4 2" xfId="39548"/>
    <cellStyle name="Vejica 14 3 11 5" xfId="39549"/>
    <cellStyle name="Vejica 14 3 11 5 2" xfId="39550"/>
    <cellStyle name="Vejica 14 3 11 6" xfId="39551"/>
    <cellStyle name="Vejica 14 3 12" xfId="39552"/>
    <cellStyle name="Vejica 14 3 12 2" xfId="39553"/>
    <cellStyle name="Vejica 14 3 12 2 2" xfId="39554"/>
    <cellStyle name="Vejica 14 3 12 2 2 2" xfId="39555"/>
    <cellStyle name="Vejica 14 3 12 2 3" xfId="39556"/>
    <cellStyle name="Vejica 14 3 12 2 3 2" xfId="39557"/>
    <cellStyle name="Vejica 14 3 12 2 4" xfId="39558"/>
    <cellStyle name="Vejica 14 3 12 3" xfId="39559"/>
    <cellStyle name="Vejica 14 3 12 3 2" xfId="39560"/>
    <cellStyle name="Vejica 14 3 12 4" xfId="39561"/>
    <cellStyle name="Vejica 14 3 12 4 2" xfId="39562"/>
    <cellStyle name="Vejica 14 3 12 5" xfId="39563"/>
    <cellStyle name="Vejica 14 3 13" xfId="39564"/>
    <cellStyle name="Vejica 14 3 13 2" xfId="39565"/>
    <cellStyle name="Vejica 14 3 13 2 2" xfId="39566"/>
    <cellStyle name="Vejica 14 3 13 3" xfId="39567"/>
    <cellStyle name="Vejica 14 3 13 3 2" xfId="39568"/>
    <cellStyle name="Vejica 14 3 13 4" xfId="39569"/>
    <cellStyle name="Vejica 14 3 14" xfId="39570"/>
    <cellStyle name="Vejica 14 3 14 2" xfId="39571"/>
    <cellStyle name="Vejica 14 3 15" xfId="39572"/>
    <cellStyle name="Vejica 14 3 15 2" xfId="39573"/>
    <cellStyle name="Vejica 14 3 16" xfId="39574"/>
    <cellStyle name="Vejica 14 3 2" xfId="39575"/>
    <cellStyle name="Vejica 14 3 2 10" xfId="39576"/>
    <cellStyle name="Vejica 14 3 2 10 2" xfId="39577"/>
    <cellStyle name="Vejica 14 3 2 10 2 2" xfId="39578"/>
    <cellStyle name="Vejica 14 3 2 10 2 2 2" xfId="39579"/>
    <cellStyle name="Vejica 14 3 2 10 2 3" xfId="39580"/>
    <cellStyle name="Vejica 14 3 2 10 2 3 2" xfId="39581"/>
    <cellStyle name="Vejica 14 3 2 10 2 4" xfId="39582"/>
    <cellStyle name="Vejica 14 3 2 10 3" xfId="39583"/>
    <cellStyle name="Vejica 14 3 2 10 3 2" xfId="39584"/>
    <cellStyle name="Vejica 14 3 2 10 4" xfId="39585"/>
    <cellStyle name="Vejica 14 3 2 10 4 2" xfId="39586"/>
    <cellStyle name="Vejica 14 3 2 10 5" xfId="39587"/>
    <cellStyle name="Vejica 14 3 2 11" xfId="39588"/>
    <cellStyle name="Vejica 14 3 2 11 2" xfId="39589"/>
    <cellStyle name="Vejica 14 3 2 11 2 2" xfId="39590"/>
    <cellStyle name="Vejica 14 3 2 11 3" xfId="39591"/>
    <cellStyle name="Vejica 14 3 2 11 3 2" xfId="39592"/>
    <cellStyle name="Vejica 14 3 2 11 4" xfId="39593"/>
    <cellStyle name="Vejica 14 3 2 12" xfId="39594"/>
    <cellStyle name="Vejica 14 3 2 12 2" xfId="39595"/>
    <cellStyle name="Vejica 14 3 2 13" xfId="39596"/>
    <cellStyle name="Vejica 14 3 2 13 2" xfId="39597"/>
    <cellStyle name="Vejica 14 3 2 14" xfId="39598"/>
    <cellStyle name="Vejica 14 3 2 2" xfId="39599"/>
    <cellStyle name="Vejica 14 3 2 2 2" xfId="39600"/>
    <cellStyle name="Vejica 14 3 2 2 2 2" xfId="39601"/>
    <cellStyle name="Vejica 14 3 2 2 2 2 2" xfId="39602"/>
    <cellStyle name="Vejica 14 3 2 2 2 2 2 2" xfId="39603"/>
    <cellStyle name="Vejica 14 3 2 2 2 2 2 2 2" xfId="39604"/>
    <cellStyle name="Vejica 14 3 2 2 2 2 2 3" xfId="39605"/>
    <cellStyle name="Vejica 14 3 2 2 2 2 2 3 2" xfId="39606"/>
    <cellStyle name="Vejica 14 3 2 2 2 2 2 4" xfId="39607"/>
    <cellStyle name="Vejica 14 3 2 2 2 2 3" xfId="39608"/>
    <cellStyle name="Vejica 14 3 2 2 2 2 3 2" xfId="39609"/>
    <cellStyle name="Vejica 14 3 2 2 2 2 4" xfId="39610"/>
    <cellStyle name="Vejica 14 3 2 2 2 2 4 2" xfId="39611"/>
    <cellStyle name="Vejica 14 3 2 2 2 2 5" xfId="39612"/>
    <cellStyle name="Vejica 14 3 2 2 2 3" xfId="39613"/>
    <cellStyle name="Vejica 14 3 2 2 2 3 2" xfId="39614"/>
    <cellStyle name="Vejica 14 3 2 2 2 3 2 2" xfId="39615"/>
    <cellStyle name="Vejica 14 3 2 2 2 3 3" xfId="39616"/>
    <cellStyle name="Vejica 14 3 2 2 2 3 3 2" xfId="39617"/>
    <cellStyle name="Vejica 14 3 2 2 2 3 4" xfId="39618"/>
    <cellStyle name="Vejica 14 3 2 2 2 4" xfId="39619"/>
    <cellStyle name="Vejica 14 3 2 2 2 4 2" xfId="39620"/>
    <cellStyle name="Vejica 14 3 2 2 2 5" xfId="39621"/>
    <cellStyle name="Vejica 14 3 2 2 2 5 2" xfId="39622"/>
    <cellStyle name="Vejica 14 3 2 2 2 6" xfId="39623"/>
    <cellStyle name="Vejica 14 3 2 2 3" xfId="39624"/>
    <cellStyle name="Vejica 14 3 2 2 3 2" xfId="39625"/>
    <cellStyle name="Vejica 14 3 2 2 3 2 2" xfId="39626"/>
    <cellStyle name="Vejica 14 3 2 2 3 2 2 2" xfId="39627"/>
    <cellStyle name="Vejica 14 3 2 2 3 2 3" xfId="39628"/>
    <cellStyle name="Vejica 14 3 2 2 3 2 3 2" xfId="39629"/>
    <cellStyle name="Vejica 14 3 2 2 3 2 4" xfId="39630"/>
    <cellStyle name="Vejica 14 3 2 2 3 3" xfId="39631"/>
    <cellStyle name="Vejica 14 3 2 2 3 3 2" xfId="39632"/>
    <cellStyle name="Vejica 14 3 2 2 3 4" xfId="39633"/>
    <cellStyle name="Vejica 14 3 2 2 3 4 2" xfId="39634"/>
    <cellStyle name="Vejica 14 3 2 2 3 5" xfId="39635"/>
    <cellStyle name="Vejica 14 3 2 2 4" xfId="39636"/>
    <cellStyle name="Vejica 14 3 2 2 4 2" xfId="39637"/>
    <cellStyle name="Vejica 14 3 2 2 4 2 2" xfId="39638"/>
    <cellStyle name="Vejica 14 3 2 2 4 3" xfId="39639"/>
    <cellStyle name="Vejica 14 3 2 2 4 3 2" xfId="39640"/>
    <cellStyle name="Vejica 14 3 2 2 4 4" xfId="39641"/>
    <cellStyle name="Vejica 14 3 2 2 5" xfId="39642"/>
    <cellStyle name="Vejica 14 3 2 2 5 2" xfId="39643"/>
    <cellStyle name="Vejica 14 3 2 2 6" xfId="39644"/>
    <cellStyle name="Vejica 14 3 2 2 6 2" xfId="39645"/>
    <cellStyle name="Vejica 14 3 2 2 7" xfId="39646"/>
    <cellStyle name="Vejica 14 3 2 3" xfId="39647"/>
    <cellStyle name="Vejica 14 3 2 3 2" xfId="39648"/>
    <cellStyle name="Vejica 14 3 2 3 2 2" xfId="39649"/>
    <cellStyle name="Vejica 14 3 2 3 2 2 2" xfId="39650"/>
    <cellStyle name="Vejica 14 3 2 3 2 2 2 2" xfId="39651"/>
    <cellStyle name="Vejica 14 3 2 3 2 2 2 2 2" xfId="39652"/>
    <cellStyle name="Vejica 14 3 2 3 2 2 2 3" xfId="39653"/>
    <cellStyle name="Vejica 14 3 2 3 2 2 2 3 2" xfId="39654"/>
    <cellStyle name="Vejica 14 3 2 3 2 2 2 4" xfId="39655"/>
    <cellStyle name="Vejica 14 3 2 3 2 2 3" xfId="39656"/>
    <cellStyle name="Vejica 14 3 2 3 2 2 3 2" xfId="39657"/>
    <cellStyle name="Vejica 14 3 2 3 2 2 4" xfId="39658"/>
    <cellStyle name="Vejica 14 3 2 3 2 2 4 2" xfId="39659"/>
    <cellStyle name="Vejica 14 3 2 3 2 2 5" xfId="39660"/>
    <cellStyle name="Vejica 14 3 2 3 2 3" xfId="39661"/>
    <cellStyle name="Vejica 14 3 2 3 2 3 2" xfId="39662"/>
    <cellStyle name="Vejica 14 3 2 3 2 3 2 2" xfId="39663"/>
    <cellStyle name="Vejica 14 3 2 3 2 3 3" xfId="39664"/>
    <cellStyle name="Vejica 14 3 2 3 2 3 3 2" xfId="39665"/>
    <cellStyle name="Vejica 14 3 2 3 2 3 4" xfId="39666"/>
    <cellStyle name="Vejica 14 3 2 3 2 4" xfId="39667"/>
    <cellStyle name="Vejica 14 3 2 3 2 4 2" xfId="39668"/>
    <cellStyle name="Vejica 14 3 2 3 2 5" xfId="39669"/>
    <cellStyle name="Vejica 14 3 2 3 2 5 2" xfId="39670"/>
    <cellStyle name="Vejica 14 3 2 3 2 6" xfId="39671"/>
    <cellStyle name="Vejica 14 3 2 3 3" xfId="39672"/>
    <cellStyle name="Vejica 14 3 2 3 3 2" xfId="39673"/>
    <cellStyle name="Vejica 14 3 2 3 3 2 2" xfId="39674"/>
    <cellStyle name="Vejica 14 3 2 3 3 2 2 2" xfId="39675"/>
    <cellStyle name="Vejica 14 3 2 3 3 2 3" xfId="39676"/>
    <cellStyle name="Vejica 14 3 2 3 3 2 3 2" xfId="39677"/>
    <cellStyle name="Vejica 14 3 2 3 3 2 4" xfId="39678"/>
    <cellStyle name="Vejica 14 3 2 3 3 3" xfId="39679"/>
    <cellStyle name="Vejica 14 3 2 3 3 3 2" xfId="39680"/>
    <cellStyle name="Vejica 14 3 2 3 3 4" xfId="39681"/>
    <cellStyle name="Vejica 14 3 2 3 3 4 2" xfId="39682"/>
    <cellStyle name="Vejica 14 3 2 3 3 5" xfId="39683"/>
    <cellStyle name="Vejica 14 3 2 3 4" xfId="39684"/>
    <cellStyle name="Vejica 14 3 2 3 4 2" xfId="39685"/>
    <cellStyle name="Vejica 14 3 2 3 4 2 2" xfId="39686"/>
    <cellStyle name="Vejica 14 3 2 3 4 3" xfId="39687"/>
    <cellStyle name="Vejica 14 3 2 3 4 3 2" xfId="39688"/>
    <cellStyle name="Vejica 14 3 2 3 4 4" xfId="39689"/>
    <cellStyle name="Vejica 14 3 2 3 5" xfId="39690"/>
    <cellStyle name="Vejica 14 3 2 3 5 2" xfId="39691"/>
    <cellStyle name="Vejica 14 3 2 3 6" xfId="39692"/>
    <cellStyle name="Vejica 14 3 2 3 6 2" xfId="39693"/>
    <cellStyle name="Vejica 14 3 2 3 7" xfId="39694"/>
    <cellStyle name="Vejica 14 3 2 4" xfId="39695"/>
    <cellStyle name="Vejica 14 3 2 4 2" xfId="39696"/>
    <cellStyle name="Vejica 14 3 2 4 2 2" xfId="39697"/>
    <cellStyle name="Vejica 14 3 2 4 2 2 2" xfId="39698"/>
    <cellStyle name="Vejica 14 3 2 4 2 2 2 2" xfId="39699"/>
    <cellStyle name="Vejica 14 3 2 4 2 2 2 2 2" xfId="39700"/>
    <cellStyle name="Vejica 14 3 2 4 2 2 2 3" xfId="39701"/>
    <cellStyle name="Vejica 14 3 2 4 2 2 2 3 2" xfId="39702"/>
    <cellStyle name="Vejica 14 3 2 4 2 2 2 4" xfId="39703"/>
    <cellStyle name="Vejica 14 3 2 4 2 2 3" xfId="39704"/>
    <cellStyle name="Vejica 14 3 2 4 2 2 3 2" xfId="39705"/>
    <cellStyle name="Vejica 14 3 2 4 2 2 4" xfId="39706"/>
    <cellStyle name="Vejica 14 3 2 4 2 2 4 2" xfId="39707"/>
    <cellStyle name="Vejica 14 3 2 4 2 2 5" xfId="39708"/>
    <cellStyle name="Vejica 14 3 2 4 2 3" xfId="39709"/>
    <cellStyle name="Vejica 14 3 2 4 2 3 2" xfId="39710"/>
    <cellStyle name="Vejica 14 3 2 4 2 3 2 2" xfId="39711"/>
    <cellStyle name="Vejica 14 3 2 4 2 3 3" xfId="39712"/>
    <cellStyle name="Vejica 14 3 2 4 2 3 3 2" xfId="39713"/>
    <cellStyle name="Vejica 14 3 2 4 2 3 4" xfId="39714"/>
    <cellStyle name="Vejica 14 3 2 4 2 4" xfId="39715"/>
    <cellStyle name="Vejica 14 3 2 4 2 4 2" xfId="39716"/>
    <cellStyle name="Vejica 14 3 2 4 2 5" xfId="39717"/>
    <cellStyle name="Vejica 14 3 2 4 2 5 2" xfId="39718"/>
    <cellStyle name="Vejica 14 3 2 4 2 6" xfId="39719"/>
    <cellStyle name="Vejica 14 3 2 4 3" xfId="39720"/>
    <cellStyle name="Vejica 14 3 2 4 3 2" xfId="39721"/>
    <cellStyle name="Vejica 14 3 2 4 3 2 2" xfId="39722"/>
    <cellStyle name="Vejica 14 3 2 4 3 2 2 2" xfId="39723"/>
    <cellStyle name="Vejica 14 3 2 4 3 2 3" xfId="39724"/>
    <cellStyle name="Vejica 14 3 2 4 3 2 3 2" xfId="39725"/>
    <cellStyle name="Vejica 14 3 2 4 3 2 4" xfId="39726"/>
    <cellStyle name="Vejica 14 3 2 4 3 3" xfId="39727"/>
    <cellStyle name="Vejica 14 3 2 4 3 3 2" xfId="39728"/>
    <cellStyle name="Vejica 14 3 2 4 3 4" xfId="39729"/>
    <cellStyle name="Vejica 14 3 2 4 3 4 2" xfId="39730"/>
    <cellStyle name="Vejica 14 3 2 4 3 5" xfId="39731"/>
    <cellStyle name="Vejica 14 3 2 4 4" xfId="39732"/>
    <cellStyle name="Vejica 14 3 2 4 4 2" xfId="39733"/>
    <cellStyle name="Vejica 14 3 2 4 4 2 2" xfId="39734"/>
    <cellStyle name="Vejica 14 3 2 4 4 3" xfId="39735"/>
    <cellStyle name="Vejica 14 3 2 4 4 3 2" xfId="39736"/>
    <cellStyle name="Vejica 14 3 2 4 4 4" xfId="39737"/>
    <cellStyle name="Vejica 14 3 2 4 5" xfId="39738"/>
    <cellStyle name="Vejica 14 3 2 4 5 2" xfId="39739"/>
    <cellStyle name="Vejica 14 3 2 4 6" xfId="39740"/>
    <cellStyle name="Vejica 14 3 2 4 6 2" xfId="39741"/>
    <cellStyle name="Vejica 14 3 2 4 7" xfId="39742"/>
    <cellStyle name="Vejica 14 3 2 5" xfId="39743"/>
    <cellStyle name="Vejica 14 3 2 5 2" xfId="39744"/>
    <cellStyle name="Vejica 14 3 2 5 2 2" xfId="39745"/>
    <cellStyle name="Vejica 14 3 2 5 2 2 2" xfId="39746"/>
    <cellStyle name="Vejica 14 3 2 5 2 2 2 2" xfId="39747"/>
    <cellStyle name="Vejica 14 3 2 5 2 2 2 2 2" xfId="39748"/>
    <cellStyle name="Vejica 14 3 2 5 2 2 2 3" xfId="39749"/>
    <cellStyle name="Vejica 14 3 2 5 2 2 2 3 2" xfId="39750"/>
    <cellStyle name="Vejica 14 3 2 5 2 2 2 4" xfId="39751"/>
    <cellStyle name="Vejica 14 3 2 5 2 2 3" xfId="39752"/>
    <cellStyle name="Vejica 14 3 2 5 2 2 3 2" xfId="39753"/>
    <cellStyle name="Vejica 14 3 2 5 2 2 4" xfId="39754"/>
    <cellStyle name="Vejica 14 3 2 5 2 2 4 2" xfId="39755"/>
    <cellStyle name="Vejica 14 3 2 5 2 2 5" xfId="39756"/>
    <cellStyle name="Vejica 14 3 2 5 2 3" xfId="39757"/>
    <cellStyle name="Vejica 14 3 2 5 2 3 2" xfId="39758"/>
    <cellStyle name="Vejica 14 3 2 5 2 3 2 2" xfId="39759"/>
    <cellStyle name="Vejica 14 3 2 5 2 3 3" xfId="39760"/>
    <cellStyle name="Vejica 14 3 2 5 2 3 3 2" xfId="39761"/>
    <cellStyle name="Vejica 14 3 2 5 2 3 4" xfId="39762"/>
    <cellStyle name="Vejica 14 3 2 5 2 4" xfId="39763"/>
    <cellStyle name="Vejica 14 3 2 5 2 4 2" xfId="39764"/>
    <cellStyle name="Vejica 14 3 2 5 2 5" xfId="39765"/>
    <cellStyle name="Vejica 14 3 2 5 2 5 2" xfId="39766"/>
    <cellStyle name="Vejica 14 3 2 5 2 6" xfId="39767"/>
    <cellStyle name="Vejica 14 3 2 5 3" xfId="39768"/>
    <cellStyle name="Vejica 14 3 2 5 3 2" xfId="39769"/>
    <cellStyle name="Vejica 14 3 2 5 3 2 2" xfId="39770"/>
    <cellStyle name="Vejica 14 3 2 5 3 2 2 2" xfId="39771"/>
    <cellStyle name="Vejica 14 3 2 5 3 2 3" xfId="39772"/>
    <cellStyle name="Vejica 14 3 2 5 3 2 3 2" xfId="39773"/>
    <cellStyle name="Vejica 14 3 2 5 3 2 4" xfId="39774"/>
    <cellStyle name="Vejica 14 3 2 5 3 3" xfId="39775"/>
    <cellStyle name="Vejica 14 3 2 5 3 3 2" xfId="39776"/>
    <cellStyle name="Vejica 14 3 2 5 3 4" xfId="39777"/>
    <cellStyle name="Vejica 14 3 2 5 3 4 2" xfId="39778"/>
    <cellStyle name="Vejica 14 3 2 5 3 5" xfId="39779"/>
    <cellStyle name="Vejica 14 3 2 5 4" xfId="39780"/>
    <cellStyle name="Vejica 14 3 2 5 4 2" xfId="39781"/>
    <cellStyle name="Vejica 14 3 2 5 4 2 2" xfId="39782"/>
    <cellStyle name="Vejica 14 3 2 5 4 3" xfId="39783"/>
    <cellStyle name="Vejica 14 3 2 5 4 3 2" xfId="39784"/>
    <cellStyle name="Vejica 14 3 2 5 4 4" xfId="39785"/>
    <cellStyle name="Vejica 14 3 2 5 5" xfId="39786"/>
    <cellStyle name="Vejica 14 3 2 5 5 2" xfId="39787"/>
    <cellStyle name="Vejica 14 3 2 5 6" xfId="39788"/>
    <cellStyle name="Vejica 14 3 2 5 6 2" xfId="39789"/>
    <cellStyle name="Vejica 14 3 2 5 7" xfId="39790"/>
    <cellStyle name="Vejica 14 3 2 6" xfId="39791"/>
    <cellStyle name="Vejica 14 3 2 6 2" xfId="39792"/>
    <cellStyle name="Vejica 14 3 2 6 2 2" xfId="39793"/>
    <cellStyle name="Vejica 14 3 2 6 2 2 2" xfId="39794"/>
    <cellStyle name="Vejica 14 3 2 6 2 2 2 2" xfId="39795"/>
    <cellStyle name="Vejica 14 3 2 6 2 2 2 2 2" xfId="39796"/>
    <cellStyle name="Vejica 14 3 2 6 2 2 2 3" xfId="39797"/>
    <cellStyle name="Vejica 14 3 2 6 2 2 2 3 2" xfId="39798"/>
    <cellStyle name="Vejica 14 3 2 6 2 2 2 4" xfId="39799"/>
    <cellStyle name="Vejica 14 3 2 6 2 2 3" xfId="39800"/>
    <cellStyle name="Vejica 14 3 2 6 2 2 3 2" xfId="39801"/>
    <cellStyle name="Vejica 14 3 2 6 2 2 4" xfId="39802"/>
    <cellStyle name="Vejica 14 3 2 6 2 2 4 2" xfId="39803"/>
    <cellStyle name="Vejica 14 3 2 6 2 2 5" xfId="39804"/>
    <cellStyle name="Vejica 14 3 2 6 2 3" xfId="39805"/>
    <cellStyle name="Vejica 14 3 2 6 2 3 2" xfId="39806"/>
    <cellStyle name="Vejica 14 3 2 6 2 3 2 2" xfId="39807"/>
    <cellStyle name="Vejica 14 3 2 6 2 3 3" xfId="39808"/>
    <cellStyle name="Vejica 14 3 2 6 2 3 3 2" xfId="39809"/>
    <cellStyle name="Vejica 14 3 2 6 2 3 4" xfId="39810"/>
    <cellStyle name="Vejica 14 3 2 6 2 4" xfId="39811"/>
    <cellStyle name="Vejica 14 3 2 6 2 4 2" xfId="39812"/>
    <cellStyle name="Vejica 14 3 2 6 2 5" xfId="39813"/>
    <cellStyle name="Vejica 14 3 2 6 2 5 2" xfId="39814"/>
    <cellStyle name="Vejica 14 3 2 6 2 6" xfId="39815"/>
    <cellStyle name="Vejica 14 3 2 6 3" xfId="39816"/>
    <cellStyle name="Vejica 14 3 2 6 3 2" xfId="39817"/>
    <cellStyle name="Vejica 14 3 2 6 3 2 2" xfId="39818"/>
    <cellStyle name="Vejica 14 3 2 6 3 2 2 2" xfId="39819"/>
    <cellStyle name="Vejica 14 3 2 6 3 2 3" xfId="39820"/>
    <cellStyle name="Vejica 14 3 2 6 3 2 3 2" xfId="39821"/>
    <cellStyle name="Vejica 14 3 2 6 3 2 4" xfId="39822"/>
    <cellStyle name="Vejica 14 3 2 6 3 3" xfId="39823"/>
    <cellStyle name="Vejica 14 3 2 6 3 3 2" xfId="39824"/>
    <cellStyle name="Vejica 14 3 2 6 3 4" xfId="39825"/>
    <cellStyle name="Vejica 14 3 2 6 3 4 2" xfId="39826"/>
    <cellStyle name="Vejica 14 3 2 6 3 5" xfId="39827"/>
    <cellStyle name="Vejica 14 3 2 6 4" xfId="39828"/>
    <cellStyle name="Vejica 14 3 2 6 4 2" xfId="39829"/>
    <cellStyle name="Vejica 14 3 2 6 4 2 2" xfId="39830"/>
    <cellStyle name="Vejica 14 3 2 6 4 3" xfId="39831"/>
    <cellStyle name="Vejica 14 3 2 6 4 3 2" xfId="39832"/>
    <cellStyle name="Vejica 14 3 2 6 4 4" xfId="39833"/>
    <cellStyle name="Vejica 14 3 2 6 5" xfId="39834"/>
    <cellStyle name="Vejica 14 3 2 6 5 2" xfId="39835"/>
    <cellStyle name="Vejica 14 3 2 6 6" xfId="39836"/>
    <cellStyle name="Vejica 14 3 2 6 6 2" xfId="39837"/>
    <cellStyle name="Vejica 14 3 2 6 7" xfId="39838"/>
    <cellStyle name="Vejica 14 3 2 7" xfId="39839"/>
    <cellStyle name="Vejica 14 3 2 7 2" xfId="39840"/>
    <cellStyle name="Vejica 14 3 2 7 2 2" xfId="39841"/>
    <cellStyle name="Vejica 14 3 2 7 2 2 2" xfId="39842"/>
    <cellStyle name="Vejica 14 3 2 7 2 2 2 2" xfId="39843"/>
    <cellStyle name="Vejica 14 3 2 7 2 2 2 2 2" xfId="39844"/>
    <cellStyle name="Vejica 14 3 2 7 2 2 2 3" xfId="39845"/>
    <cellStyle name="Vejica 14 3 2 7 2 2 2 3 2" xfId="39846"/>
    <cellStyle name="Vejica 14 3 2 7 2 2 2 4" xfId="39847"/>
    <cellStyle name="Vejica 14 3 2 7 2 2 3" xfId="39848"/>
    <cellStyle name="Vejica 14 3 2 7 2 2 3 2" xfId="39849"/>
    <cellStyle name="Vejica 14 3 2 7 2 2 4" xfId="39850"/>
    <cellStyle name="Vejica 14 3 2 7 2 2 4 2" xfId="39851"/>
    <cellStyle name="Vejica 14 3 2 7 2 2 5" xfId="39852"/>
    <cellStyle name="Vejica 14 3 2 7 2 3" xfId="39853"/>
    <cellStyle name="Vejica 14 3 2 7 2 3 2" xfId="39854"/>
    <cellStyle name="Vejica 14 3 2 7 2 3 2 2" xfId="39855"/>
    <cellStyle name="Vejica 14 3 2 7 2 3 3" xfId="39856"/>
    <cellStyle name="Vejica 14 3 2 7 2 3 3 2" xfId="39857"/>
    <cellStyle name="Vejica 14 3 2 7 2 3 4" xfId="39858"/>
    <cellStyle name="Vejica 14 3 2 7 2 4" xfId="39859"/>
    <cellStyle name="Vejica 14 3 2 7 2 4 2" xfId="39860"/>
    <cellStyle name="Vejica 14 3 2 7 2 5" xfId="39861"/>
    <cellStyle name="Vejica 14 3 2 7 2 5 2" xfId="39862"/>
    <cellStyle name="Vejica 14 3 2 7 2 6" xfId="39863"/>
    <cellStyle name="Vejica 14 3 2 7 3" xfId="39864"/>
    <cellStyle name="Vejica 14 3 2 7 3 2" xfId="39865"/>
    <cellStyle name="Vejica 14 3 2 7 3 2 2" xfId="39866"/>
    <cellStyle name="Vejica 14 3 2 7 3 2 2 2" xfId="39867"/>
    <cellStyle name="Vejica 14 3 2 7 3 2 3" xfId="39868"/>
    <cellStyle name="Vejica 14 3 2 7 3 2 3 2" xfId="39869"/>
    <cellStyle name="Vejica 14 3 2 7 3 2 4" xfId="39870"/>
    <cellStyle name="Vejica 14 3 2 7 3 3" xfId="39871"/>
    <cellStyle name="Vejica 14 3 2 7 3 3 2" xfId="39872"/>
    <cellStyle name="Vejica 14 3 2 7 3 4" xfId="39873"/>
    <cellStyle name="Vejica 14 3 2 7 3 4 2" xfId="39874"/>
    <cellStyle name="Vejica 14 3 2 7 3 5" xfId="39875"/>
    <cellStyle name="Vejica 14 3 2 7 4" xfId="39876"/>
    <cellStyle name="Vejica 14 3 2 7 4 2" xfId="39877"/>
    <cellStyle name="Vejica 14 3 2 7 4 2 2" xfId="39878"/>
    <cellStyle name="Vejica 14 3 2 7 4 3" xfId="39879"/>
    <cellStyle name="Vejica 14 3 2 7 4 3 2" xfId="39880"/>
    <cellStyle name="Vejica 14 3 2 7 4 4" xfId="39881"/>
    <cellStyle name="Vejica 14 3 2 7 5" xfId="39882"/>
    <cellStyle name="Vejica 14 3 2 7 5 2" xfId="39883"/>
    <cellStyle name="Vejica 14 3 2 7 6" xfId="39884"/>
    <cellStyle name="Vejica 14 3 2 7 6 2" xfId="39885"/>
    <cellStyle name="Vejica 14 3 2 7 7" xfId="39886"/>
    <cellStyle name="Vejica 14 3 2 8" xfId="39887"/>
    <cellStyle name="Vejica 14 3 2 8 2" xfId="39888"/>
    <cellStyle name="Vejica 14 3 2 8 2 2" xfId="39889"/>
    <cellStyle name="Vejica 14 3 2 8 2 2 2" xfId="39890"/>
    <cellStyle name="Vejica 14 3 2 8 2 2 2 2" xfId="39891"/>
    <cellStyle name="Vejica 14 3 2 8 2 2 2 2 2" xfId="39892"/>
    <cellStyle name="Vejica 14 3 2 8 2 2 2 3" xfId="39893"/>
    <cellStyle name="Vejica 14 3 2 8 2 2 2 3 2" xfId="39894"/>
    <cellStyle name="Vejica 14 3 2 8 2 2 2 4" xfId="39895"/>
    <cellStyle name="Vejica 14 3 2 8 2 2 3" xfId="39896"/>
    <cellStyle name="Vejica 14 3 2 8 2 2 3 2" xfId="39897"/>
    <cellStyle name="Vejica 14 3 2 8 2 2 4" xfId="39898"/>
    <cellStyle name="Vejica 14 3 2 8 2 2 4 2" xfId="39899"/>
    <cellStyle name="Vejica 14 3 2 8 2 2 5" xfId="39900"/>
    <cellStyle name="Vejica 14 3 2 8 2 3" xfId="39901"/>
    <cellStyle name="Vejica 14 3 2 8 2 3 2" xfId="39902"/>
    <cellStyle name="Vejica 14 3 2 8 2 3 2 2" xfId="39903"/>
    <cellStyle name="Vejica 14 3 2 8 2 3 3" xfId="39904"/>
    <cellStyle name="Vejica 14 3 2 8 2 3 3 2" xfId="39905"/>
    <cellStyle name="Vejica 14 3 2 8 2 3 4" xfId="39906"/>
    <cellStyle name="Vejica 14 3 2 8 2 4" xfId="39907"/>
    <cellStyle name="Vejica 14 3 2 8 2 4 2" xfId="39908"/>
    <cellStyle name="Vejica 14 3 2 8 2 5" xfId="39909"/>
    <cellStyle name="Vejica 14 3 2 8 2 5 2" xfId="39910"/>
    <cellStyle name="Vejica 14 3 2 8 2 6" xfId="39911"/>
    <cellStyle name="Vejica 14 3 2 8 3" xfId="39912"/>
    <cellStyle name="Vejica 14 3 2 8 3 2" xfId="39913"/>
    <cellStyle name="Vejica 14 3 2 8 3 2 2" xfId="39914"/>
    <cellStyle name="Vejica 14 3 2 8 3 2 2 2" xfId="39915"/>
    <cellStyle name="Vejica 14 3 2 8 3 2 3" xfId="39916"/>
    <cellStyle name="Vejica 14 3 2 8 3 2 3 2" xfId="39917"/>
    <cellStyle name="Vejica 14 3 2 8 3 2 4" xfId="39918"/>
    <cellStyle name="Vejica 14 3 2 8 3 3" xfId="39919"/>
    <cellStyle name="Vejica 14 3 2 8 3 3 2" xfId="39920"/>
    <cellStyle name="Vejica 14 3 2 8 3 4" xfId="39921"/>
    <cellStyle name="Vejica 14 3 2 8 3 4 2" xfId="39922"/>
    <cellStyle name="Vejica 14 3 2 8 3 5" xfId="39923"/>
    <cellStyle name="Vejica 14 3 2 8 4" xfId="39924"/>
    <cellStyle name="Vejica 14 3 2 8 4 2" xfId="39925"/>
    <cellStyle name="Vejica 14 3 2 8 4 2 2" xfId="39926"/>
    <cellStyle name="Vejica 14 3 2 8 4 3" xfId="39927"/>
    <cellStyle name="Vejica 14 3 2 8 4 3 2" xfId="39928"/>
    <cellStyle name="Vejica 14 3 2 8 4 4" xfId="39929"/>
    <cellStyle name="Vejica 14 3 2 8 5" xfId="39930"/>
    <cellStyle name="Vejica 14 3 2 8 5 2" xfId="39931"/>
    <cellStyle name="Vejica 14 3 2 8 6" xfId="39932"/>
    <cellStyle name="Vejica 14 3 2 8 6 2" xfId="39933"/>
    <cellStyle name="Vejica 14 3 2 8 7" xfId="39934"/>
    <cellStyle name="Vejica 14 3 2 9" xfId="39935"/>
    <cellStyle name="Vejica 14 3 2 9 2" xfId="39936"/>
    <cellStyle name="Vejica 14 3 2 9 2 2" xfId="39937"/>
    <cellStyle name="Vejica 14 3 2 9 2 2 2" xfId="39938"/>
    <cellStyle name="Vejica 14 3 2 9 2 2 2 2" xfId="39939"/>
    <cellStyle name="Vejica 14 3 2 9 2 2 3" xfId="39940"/>
    <cellStyle name="Vejica 14 3 2 9 2 2 3 2" xfId="39941"/>
    <cellStyle name="Vejica 14 3 2 9 2 2 4" xfId="39942"/>
    <cellStyle name="Vejica 14 3 2 9 2 3" xfId="39943"/>
    <cellStyle name="Vejica 14 3 2 9 2 3 2" xfId="39944"/>
    <cellStyle name="Vejica 14 3 2 9 2 4" xfId="39945"/>
    <cellStyle name="Vejica 14 3 2 9 2 4 2" xfId="39946"/>
    <cellStyle name="Vejica 14 3 2 9 2 5" xfId="39947"/>
    <cellStyle name="Vejica 14 3 2 9 3" xfId="39948"/>
    <cellStyle name="Vejica 14 3 2 9 3 2" xfId="39949"/>
    <cellStyle name="Vejica 14 3 2 9 3 2 2" xfId="39950"/>
    <cellStyle name="Vejica 14 3 2 9 3 3" xfId="39951"/>
    <cellStyle name="Vejica 14 3 2 9 3 3 2" xfId="39952"/>
    <cellStyle name="Vejica 14 3 2 9 3 4" xfId="39953"/>
    <cellStyle name="Vejica 14 3 2 9 4" xfId="39954"/>
    <cellStyle name="Vejica 14 3 2 9 4 2" xfId="39955"/>
    <cellStyle name="Vejica 14 3 2 9 5" xfId="39956"/>
    <cellStyle name="Vejica 14 3 2 9 5 2" xfId="39957"/>
    <cellStyle name="Vejica 14 3 2 9 6" xfId="39958"/>
    <cellStyle name="Vejica 14 3 3" xfId="39959"/>
    <cellStyle name="Vejica 14 3 3 2" xfId="39960"/>
    <cellStyle name="Vejica 14 3 3 2 2" xfId="39961"/>
    <cellStyle name="Vejica 14 3 3 2 2 2" xfId="39962"/>
    <cellStyle name="Vejica 14 3 3 2 2 2 2" xfId="39963"/>
    <cellStyle name="Vejica 14 3 3 2 2 2 2 2" xfId="39964"/>
    <cellStyle name="Vejica 14 3 3 2 2 2 3" xfId="39965"/>
    <cellStyle name="Vejica 14 3 3 2 2 2 3 2" xfId="39966"/>
    <cellStyle name="Vejica 14 3 3 2 2 2 4" xfId="39967"/>
    <cellStyle name="Vejica 14 3 3 2 2 3" xfId="39968"/>
    <cellStyle name="Vejica 14 3 3 2 2 3 2" xfId="39969"/>
    <cellStyle name="Vejica 14 3 3 2 2 4" xfId="39970"/>
    <cellStyle name="Vejica 14 3 3 2 2 4 2" xfId="39971"/>
    <cellStyle name="Vejica 14 3 3 2 2 5" xfId="39972"/>
    <cellStyle name="Vejica 14 3 3 2 3" xfId="39973"/>
    <cellStyle name="Vejica 14 3 3 2 3 2" xfId="39974"/>
    <cellStyle name="Vejica 14 3 3 2 3 2 2" xfId="39975"/>
    <cellStyle name="Vejica 14 3 3 2 3 3" xfId="39976"/>
    <cellStyle name="Vejica 14 3 3 2 3 3 2" xfId="39977"/>
    <cellStyle name="Vejica 14 3 3 2 3 4" xfId="39978"/>
    <cellStyle name="Vejica 14 3 3 2 4" xfId="39979"/>
    <cellStyle name="Vejica 14 3 3 2 4 2" xfId="39980"/>
    <cellStyle name="Vejica 14 3 3 2 5" xfId="39981"/>
    <cellStyle name="Vejica 14 3 3 2 5 2" xfId="39982"/>
    <cellStyle name="Vejica 14 3 3 2 6" xfId="39983"/>
    <cellStyle name="Vejica 14 3 3 3" xfId="39984"/>
    <cellStyle name="Vejica 14 3 3 3 2" xfId="39985"/>
    <cellStyle name="Vejica 14 3 3 3 2 2" xfId="39986"/>
    <cellStyle name="Vejica 14 3 3 3 2 2 2" xfId="39987"/>
    <cellStyle name="Vejica 14 3 3 3 2 3" xfId="39988"/>
    <cellStyle name="Vejica 14 3 3 3 2 3 2" xfId="39989"/>
    <cellStyle name="Vejica 14 3 3 3 2 4" xfId="39990"/>
    <cellStyle name="Vejica 14 3 3 3 3" xfId="39991"/>
    <cellStyle name="Vejica 14 3 3 3 3 2" xfId="39992"/>
    <cellStyle name="Vejica 14 3 3 3 4" xfId="39993"/>
    <cellStyle name="Vejica 14 3 3 3 4 2" xfId="39994"/>
    <cellStyle name="Vejica 14 3 3 3 5" xfId="39995"/>
    <cellStyle name="Vejica 14 3 3 4" xfId="39996"/>
    <cellStyle name="Vejica 14 3 3 4 2" xfId="39997"/>
    <cellStyle name="Vejica 14 3 3 4 2 2" xfId="39998"/>
    <cellStyle name="Vejica 14 3 3 4 3" xfId="39999"/>
    <cellStyle name="Vejica 14 3 3 4 3 2" xfId="40000"/>
    <cellStyle name="Vejica 14 3 3 4 4" xfId="40001"/>
    <cellStyle name="Vejica 14 3 3 5" xfId="40002"/>
    <cellStyle name="Vejica 14 3 3 5 2" xfId="40003"/>
    <cellStyle name="Vejica 14 3 3 6" xfId="40004"/>
    <cellStyle name="Vejica 14 3 3 6 2" xfId="40005"/>
    <cellStyle name="Vejica 14 3 3 7" xfId="40006"/>
    <cellStyle name="Vejica 14 3 4" xfId="40007"/>
    <cellStyle name="Vejica 14 3 4 2" xfId="40008"/>
    <cellStyle name="Vejica 14 3 4 2 2" xfId="40009"/>
    <cellStyle name="Vejica 14 3 4 2 2 2" xfId="40010"/>
    <cellStyle name="Vejica 14 3 4 2 2 2 2" xfId="40011"/>
    <cellStyle name="Vejica 14 3 4 2 2 2 2 2" xfId="40012"/>
    <cellStyle name="Vejica 14 3 4 2 2 2 3" xfId="40013"/>
    <cellStyle name="Vejica 14 3 4 2 2 2 3 2" xfId="40014"/>
    <cellStyle name="Vejica 14 3 4 2 2 2 4" xfId="40015"/>
    <cellStyle name="Vejica 14 3 4 2 2 3" xfId="40016"/>
    <cellStyle name="Vejica 14 3 4 2 2 3 2" xfId="40017"/>
    <cellStyle name="Vejica 14 3 4 2 2 4" xfId="40018"/>
    <cellStyle name="Vejica 14 3 4 2 2 4 2" xfId="40019"/>
    <cellStyle name="Vejica 14 3 4 2 2 5" xfId="40020"/>
    <cellStyle name="Vejica 14 3 4 2 3" xfId="40021"/>
    <cellStyle name="Vejica 14 3 4 2 3 2" xfId="40022"/>
    <cellStyle name="Vejica 14 3 4 2 3 2 2" xfId="40023"/>
    <cellStyle name="Vejica 14 3 4 2 3 3" xfId="40024"/>
    <cellStyle name="Vejica 14 3 4 2 3 3 2" xfId="40025"/>
    <cellStyle name="Vejica 14 3 4 2 3 4" xfId="40026"/>
    <cellStyle name="Vejica 14 3 4 2 4" xfId="40027"/>
    <cellStyle name="Vejica 14 3 4 2 4 2" xfId="40028"/>
    <cellStyle name="Vejica 14 3 4 2 5" xfId="40029"/>
    <cellStyle name="Vejica 14 3 4 2 5 2" xfId="40030"/>
    <cellStyle name="Vejica 14 3 4 2 6" xfId="40031"/>
    <cellStyle name="Vejica 14 3 4 3" xfId="40032"/>
    <cellStyle name="Vejica 14 3 4 3 2" xfId="40033"/>
    <cellStyle name="Vejica 14 3 4 3 2 2" xfId="40034"/>
    <cellStyle name="Vejica 14 3 4 3 2 2 2" xfId="40035"/>
    <cellStyle name="Vejica 14 3 4 3 2 3" xfId="40036"/>
    <cellStyle name="Vejica 14 3 4 3 2 3 2" xfId="40037"/>
    <cellStyle name="Vejica 14 3 4 3 2 4" xfId="40038"/>
    <cellStyle name="Vejica 14 3 4 3 3" xfId="40039"/>
    <cellStyle name="Vejica 14 3 4 3 3 2" xfId="40040"/>
    <cellStyle name="Vejica 14 3 4 3 4" xfId="40041"/>
    <cellStyle name="Vejica 14 3 4 3 4 2" xfId="40042"/>
    <cellStyle name="Vejica 14 3 4 3 5" xfId="40043"/>
    <cellStyle name="Vejica 14 3 4 4" xfId="40044"/>
    <cellStyle name="Vejica 14 3 4 4 2" xfId="40045"/>
    <cellStyle name="Vejica 14 3 4 4 2 2" xfId="40046"/>
    <cellStyle name="Vejica 14 3 4 4 3" xfId="40047"/>
    <cellStyle name="Vejica 14 3 4 4 3 2" xfId="40048"/>
    <cellStyle name="Vejica 14 3 4 4 4" xfId="40049"/>
    <cellStyle name="Vejica 14 3 4 5" xfId="40050"/>
    <cellStyle name="Vejica 14 3 4 5 2" xfId="40051"/>
    <cellStyle name="Vejica 14 3 4 6" xfId="40052"/>
    <cellStyle name="Vejica 14 3 4 6 2" xfId="40053"/>
    <cellStyle name="Vejica 14 3 4 7" xfId="40054"/>
    <cellStyle name="Vejica 14 3 5" xfId="40055"/>
    <cellStyle name="Vejica 14 3 5 2" xfId="40056"/>
    <cellStyle name="Vejica 14 3 5 2 2" xfId="40057"/>
    <cellStyle name="Vejica 14 3 5 2 2 2" xfId="40058"/>
    <cellStyle name="Vejica 14 3 5 2 2 2 2" xfId="40059"/>
    <cellStyle name="Vejica 14 3 5 2 2 2 2 2" xfId="40060"/>
    <cellStyle name="Vejica 14 3 5 2 2 2 3" xfId="40061"/>
    <cellStyle name="Vejica 14 3 5 2 2 2 3 2" xfId="40062"/>
    <cellStyle name="Vejica 14 3 5 2 2 2 4" xfId="40063"/>
    <cellStyle name="Vejica 14 3 5 2 2 3" xfId="40064"/>
    <cellStyle name="Vejica 14 3 5 2 2 3 2" xfId="40065"/>
    <cellStyle name="Vejica 14 3 5 2 2 4" xfId="40066"/>
    <cellStyle name="Vejica 14 3 5 2 2 4 2" xfId="40067"/>
    <cellStyle name="Vejica 14 3 5 2 2 5" xfId="40068"/>
    <cellStyle name="Vejica 14 3 5 2 3" xfId="40069"/>
    <cellStyle name="Vejica 14 3 5 2 3 2" xfId="40070"/>
    <cellStyle name="Vejica 14 3 5 2 3 2 2" xfId="40071"/>
    <cellStyle name="Vejica 14 3 5 2 3 3" xfId="40072"/>
    <cellStyle name="Vejica 14 3 5 2 3 3 2" xfId="40073"/>
    <cellStyle name="Vejica 14 3 5 2 3 4" xfId="40074"/>
    <cellStyle name="Vejica 14 3 5 2 4" xfId="40075"/>
    <cellStyle name="Vejica 14 3 5 2 4 2" xfId="40076"/>
    <cellStyle name="Vejica 14 3 5 2 5" xfId="40077"/>
    <cellStyle name="Vejica 14 3 5 2 5 2" xfId="40078"/>
    <cellStyle name="Vejica 14 3 5 2 6" xfId="40079"/>
    <cellStyle name="Vejica 14 3 5 3" xfId="40080"/>
    <cellStyle name="Vejica 14 3 5 3 2" xfId="40081"/>
    <cellStyle name="Vejica 14 3 5 3 2 2" xfId="40082"/>
    <cellStyle name="Vejica 14 3 5 3 2 2 2" xfId="40083"/>
    <cellStyle name="Vejica 14 3 5 3 2 3" xfId="40084"/>
    <cellStyle name="Vejica 14 3 5 3 2 3 2" xfId="40085"/>
    <cellStyle name="Vejica 14 3 5 3 2 4" xfId="40086"/>
    <cellStyle name="Vejica 14 3 5 3 3" xfId="40087"/>
    <cellStyle name="Vejica 14 3 5 3 3 2" xfId="40088"/>
    <cellStyle name="Vejica 14 3 5 3 4" xfId="40089"/>
    <cellStyle name="Vejica 14 3 5 3 4 2" xfId="40090"/>
    <cellStyle name="Vejica 14 3 5 3 5" xfId="40091"/>
    <cellStyle name="Vejica 14 3 5 4" xfId="40092"/>
    <cellStyle name="Vejica 14 3 5 4 2" xfId="40093"/>
    <cellStyle name="Vejica 14 3 5 4 2 2" xfId="40094"/>
    <cellStyle name="Vejica 14 3 5 4 3" xfId="40095"/>
    <cellStyle name="Vejica 14 3 5 4 3 2" xfId="40096"/>
    <cellStyle name="Vejica 14 3 5 4 4" xfId="40097"/>
    <cellStyle name="Vejica 14 3 5 5" xfId="40098"/>
    <cellStyle name="Vejica 14 3 5 5 2" xfId="40099"/>
    <cellStyle name="Vejica 14 3 5 6" xfId="40100"/>
    <cellStyle name="Vejica 14 3 5 6 2" xfId="40101"/>
    <cellStyle name="Vejica 14 3 5 7" xfId="40102"/>
    <cellStyle name="Vejica 14 3 6" xfId="40103"/>
    <cellStyle name="Vejica 14 3 6 2" xfId="40104"/>
    <cellStyle name="Vejica 14 3 6 2 2" xfId="40105"/>
    <cellStyle name="Vejica 14 3 6 2 2 2" xfId="40106"/>
    <cellStyle name="Vejica 14 3 6 2 2 2 2" xfId="40107"/>
    <cellStyle name="Vejica 14 3 6 2 2 2 2 2" xfId="40108"/>
    <cellStyle name="Vejica 14 3 6 2 2 2 3" xfId="40109"/>
    <cellStyle name="Vejica 14 3 6 2 2 2 3 2" xfId="40110"/>
    <cellStyle name="Vejica 14 3 6 2 2 2 4" xfId="40111"/>
    <cellStyle name="Vejica 14 3 6 2 2 3" xfId="40112"/>
    <cellStyle name="Vejica 14 3 6 2 2 3 2" xfId="40113"/>
    <cellStyle name="Vejica 14 3 6 2 2 4" xfId="40114"/>
    <cellStyle name="Vejica 14 3 6 2 2 4 2" xfId="40115"/>
    <cellStyle name="Vejica 14 3 6 2 2 5" xfId="40116"/>
    <cellStyle name="Vejica 14 3 6 2 3" xfId="40117"/>
    <cellStyle name="Vejica 14 3 6 2 3 2" xfId="40118"/>
    <cellStyle name="Vejica 14 3 6 2 3 2 2" xfId="40119"/>
    <cellStyle name="Vejica 14 3 6 2 3 3" xfId="40120"/>
    <cellStyle name="Vejica 14 3 6 2 3 3 2" xfId="40121"/>
    <cellStyle name="Vejica 14 3 6 2 3 4" xfId="40122"/>
    <cellStyle name="Vejica 14 3 6 2 4" xfId="40123"/>
    <cellStyle name="Vejica 14 3 6 2 4 2" xfId="40124"/>
    <cellStyle name="Vejica 14 3 6 2 5" xfId="40125"/>
    <cellStyle name="Vejica 14 3 6 2 5 2" xfId="40126"/>
    <cellStyle name="Vejica 14 3 6 2 6" xfId="40127"/>
    <cellStyle name="Vejica 14 3 6 3" xfId="40128"/>
    <cellStyle name="Vejica 14 3 6 3 2" xfId="40129"/>
    <cellStyle name="Vejica 14 3 6 3 2 2" xfId="40130"/>
    <cellStyle name="Vejica 14 3 6 3 2 2 2" xfId="40131"/>
    <cellStyle name="Vejica 14 3 6 3 2 3" xfId="40132"/>
    <cellStyle name="Vejica 14 3 6 3 2 3 2" xfId="40133"/>
    <cellStyle name="Vejica 14 3 6 3 2 4" xfId="40134"/>
    <cellStyle name="Vejica 14 3 6 3 3" xfId="40135"/>
    <cellStyle name="Vejica 14 3 6 3 3 2" xfId="40136"/>
    <cellStyle name="Vejica 14 3 6 3 4" xfId="40137"/>
    <cellStyle name="Vejica 14 3 6 3 4 2" xfId="40138"/>
    <cellStyle name="Vejica 14 3 6 3 5" xfId="40139"/>
    <cellStyle name="Vejica 14 3 6 4" xfId="40140"/>
    <cellStyle name="Vejica 14 3 6 4 2" xfId="40141"/>
    <cellStyle name="Vejica 14 3 6 4 2 2" xfId="40142"/>
    <cellStyle name="Vejica 14 3 6 4 3" xfId="40143"/>
    <cellStyle name="Vejica 14 3 6 4 3 2" xfId="40144"/>
    <cellStyle name="Vejica 14 3 6 4 4" xfId="40145"/>
    <cellStyle name="Vejica 14 3 6 5" xfId="40146"/>
    <cellStyle name="Vejica 14 3 6 5 2" xfId="40147"/>
    <cellStyle name="Vejica 14 3 6 6" xfId="40148"/>
    <cellStyle name="Vejica 14 3 6 6 2" xfId="40149"/>
    <cellStyle name="Vejica 14 3 6 7" xfId="40150"/>
    <cellStyle name="Vejica 14 3 7" xfId="40151"/>
    <cellStyle name="Vejica 14 3 7 2" xfId="40152"/>
    <cellStyle name="Vejica 14 3 7 2 2" xfId="40153"/>
    <cellStyle name="Vejica 14 3 7 2 2 2" xfId="40154"/>
    <cellStyle name="Vejica 14 3 7 2 2 2 2" xfId="40155"/>
    <cellStyle name="Vejica 14 3 7 2 2 2 2 2" xfId="40156"/>
    <cellStyle name="Vejica 14 3 7 2 2 2 3" xfId="40157"/>
    <cellStyle name="Vejica 14 3 7 2 2 2 3 2" xfId="40158"/>
    <cellStyle name="Vejica 14 3 7 2 2 2 4" xfId="40159"/>
    <cellStyle name="Vejica 14 3 7 2 2 3" xfId="40160"/>
    <cellStyle name="Vejica 14 3 7 2 2 3 2" xfId="40161"/>
    <cellStyle name="Vejica 14 3 7 2 2 4" xfId="40162"/>
    <cellStyle name="Vejica 14 3 7 2 2 4 2" xfId="40163"/>
    <cellStyle name="Vejica 14 3 7 2 2 5" xfId="40164"/>
    <cellStyle name="Vejica 14 3 7 2 3" xfId="40165"/>
    <cellStyle name="Vejica 14 3 7 2 3 2" xfId="40166"/>
    <cellStyle name="Vejica 14 3 7 2 3 2 2" xfId="40167"/>
    <cellStyle name="Vejica 14 3 7 2 3 3" xfId="40168"/>
    <cellStyle name="Vejica 14 3 7 2 3 3 2" xfId="40169"/>
    <cellStyle name="Vejica 14 3 7 2 3 4" xfId="40170"/>
    <cellStyle name="Vejica 14 3 7 2 4" xfId="40171"/>
    <cellStyle name="Vejica 14 3 7 2 4 2" xfId="40172"/>
    <cellStyle name="Vejica 14 3 7 2 5" xfId="40173"/>
    <cellStyle name="Vejica 14 3 7 2 5 2" xfId="40174"/>
    <cellStyle name="Vejica 14 3 7 2 6" xfId="40175"/>
    <cellStyle name="Vejica 14 3 7 3" xfId="40176"/>
    <cellStyle name="Vejica 14 3 7 3 2" xfId="40177"/>
    <cellStyle name="Vejica 14 3 7 3 2 2" xfId="40178"/>
    <cellStyle name="Vejica 14 3 7 3 2 2 2" xfId="40179"/>
    <cellStyle name="Vejica 14 3 7 3 2 3" xfId="40180"/>
    <cellStyle name="Vejica 14 3 7 3 2 3 2" xfId="40181"/>
    <cellStyle name="Vejica 14 3 7 3 2 4" xfId="40182"/>
    <cellStyle name="Vejica 14 3 7 3 3" xfId="40183"/>
    <cellStyle name="Vejica 14 3 7 3 3 2" xfId="40184"/>
    <cellStyle name="Vejica 14 3 7 3 4" xfId="40185"/>
    <cellStyle name="Vejica 14 3 7 3 4 2" xfId="40186"/>
    <cellStyle name="Vejica 14 3 7 3 5" xfId="40187"/>
    <cellStyle name="Vejica 14 3 7 4" xfId="40188"/>
    <cellStyle name="Vejica 14 3 7 4 2" xfId="40189"/>
    <cellStyle name="Vejica 14 3 7 4 2 2" xfId="40190"/>
    <cellStyle name="Vejica 14 3 7 4 3" xfId="40191"/>
    <cellStyle name="Vejica 14 3 7 4 3 2" xfId="40192"/>
    <cellStyle name="Vejica 14 3 7 4 4" xfId="40193"/>
    <cellStyle name="Vejica 14 3 7 5" xfId="40194"/>
    <cellStyle name="Vejica 14 3 7 5 2" xfId="40195"/>
    <cellStyle name="Vejica 14 3 7 6" xfId="40196"/>
    <cellStyle name="Vejica 14 3 7 6 2" xfId="40197"/>
    <cellStyle name="Vejica 14 3 7 7" xfId="40198"/>
    <cellStyle name="Vejica 14 3 8" xfId="40199"/>
    <cellStyle name="Vejica 14 3 8 2" xfId="40200"/>
    <cellStyle name="Vejica 14 3 8 2 2" xfId="40201"/>
    <cellStyle name="Vejica 14 3 8 2 2 2" xfId="40202"/>
    <cellStyle name="Vejica 14 3 8 2 2 2 2" xfId="40203"/>
    <cellStyle name="Vejica 14 3 8 2 2 2 2 2" xfId="40204"/>
    <cellStyle name="Vejica 14 3 8 2 2 2 3" xfId="40205"/>
    <cellStyle name="Vejica 14 3 8 2 2 2 3 2" xfId="40206"/>
    <cellStyle name="Vejica 14 3 8 2 2 2 4" xfId="40207"/>
    <cellStyle name="Vejica 14 3 8 2 2 3" xfId="40208"/>
    <cellStyle name="Vejica 14 3 8 2 2 3 2" xfId="40209"/>
    <cellStyle name="Vejica 14 3 8 2 2 4" xfId="40210"/>
    <cellStyle name="Vejica 14 3 8 2 2 4 2" xfId="40211"/>
    <cellStyle name="Vejica 14 3 8 2 2 5" xfId="40212"/>
    <cellStyle name="Vejica 14 3 8 2 3" xfId="40213"/>
    <cellStyle name="Vejica 14 3 8 2 3 2" xfId="40214"/>
    <cellStyle name="Vejica 14 3 8 2 3 2 2" xfId="40215"/>
    <cellStyle name="Vejica 14 3 8 2 3 3" xfId="40216"/>
    <cellStyle name="Vejica 14 3 8 2 3 3 2" xfId="40217"/>
    <cellStyle name="Vejica 14 3 8 2 3 4" xfId="40218"/>
    <cellStyle name="Vejica 14 3 8 2 4" xfId="40219"/>
    <cellStyle name="Vejica 14 3 8 2 4 2" xfId="40220"/>
    <cellStyle name="Vejica 14 3 8 2 5" xfId="40221"/>
    <cellStyle name="Vejica 14 3 8 2 5 2" xfId="40222"/>
    <cellStyle name="Vejica 14 3 8 2 6" xfId="40223"/>
    <cellStyle name="Vejica 14 3 8 3" xfId="40224"/>
    <cellStyle name="Vejica 14 3 8 3 2" xfId="40225"/>
    <cellStyle name="Vejica 14 3 8 3 2 2" xfId="40226"/>
    <cellStyle name="Vejica 14 3 8 3 2 2 2" xfId="40227"/>
    <cellStyle name="Vejica 14 3 8 3 2 3" xfId="40228"/>
    <cellStyle name="Vejica 14 3 8 3 2 3 2" xfId="40229"/>
    <cellStyle name="Vejica 14 3 8 3 2 4" xfId="40230"/>
    <cellStyle name="Vejica 14 3 8 3 3" xfId="40231"/>
    <cellStyle name="Vejica 14 3 8 3 3 2" xfId="40232"/>
    <cellStyle name="Vejica 14 3 8 3 4" xfId="40233"/>
    <cellStyle name="Vejica 14 3 8 3 4 2" xfId="40234"/>
    <cellStyle name="Vejica 14 3 8 3 5" xfId="40235"/>
    <cellStyle name="Vejica 14 3 8 4" xfId="40236"/>
    <cellStyle name="Vejica 14 3 8 4 2" xfId="40237"/>
    <cellStyle name="Vejica 14 3 8 4 2 2" xfId="40238"/>
    <cellStyle name="Vejica 14 3 8 4 3" xfId="40239"/>
    <cellStyle name="Vejica 14 3 8 4 3 2" xfId="40240"/>
    <cellStyle name="Vejica 14 3 8 4 4" xfId="40241"/>
    <cellStyle name="Vejica 14 3 8 5" xfId="40242"/>
    <cellStyle name="Vejica 14 3 8 5 2" xfId="40243"/>
    <cellStyle name="Vejica 14 3 8 6" xfId="40244"/>
    <cellStyle name="Vejica 14 3 8 6 2" xfId="40245"/>
    <cellStyle name="Vejica 14 3 8 7" xfId="40246"/>
    <cellStyle name="Vejica 14 3 9" xfId="40247"/>
    <cellStyle name="Vejica 14 3 9 2" xfId="40248"/>
    <cellStyle name="Vejica 14 3 9 2 2" xfId="40249"/>
    <cellStyle name="Vejica 14 3 9 2 2 2" xfId="40250"/>
    <cellStyle name="Vejica 14 3 9 2 2 2 2" xfId="40251"/>
    <cellStyle name="Vejica 14 3 9 2 2 2 2 2" xfId="40252"/>
    <cellStyle name="Vejica 14 3 9 2 2 2 3" xfId="40253"/>
    <cellStyle name="Vejica 14 3 9 2 2 2 3 2" xfId="40254"/>
    <cellStyle name="Vejica 14 3 9 2 2 2 4" xfId="40255"/>
    <cellStyle name="Vejica 14 3 9 2 2 3" xfId="40256"/>
    <cellStyle name="Vejica 14 3 9 2 2 3 2" xfId="40257"/>
    <cellStyle name="Vejica 14 3 9 2 2 4" xfId="40258"/>
    <cellStyle name="Vejica 14 3 9 2 2 4 2" xfId="40259"/>
    <cellStyle name="Vejica 14 3 9 2 2 5" xfId="40260"/>
    <cellStyle name="Vejica 14 3 9 2 3" xfId="40261"/>
    <cellStyle name="Vejica 14 3 9 2 3 2" xfId="40262"/>
    <cellStyle name="Vejica 14 3 9 2 3 2 2" xfId="40263"/>
    <cellStyle name="Vejica 14 3 9 2 3 3" xfId="40264"/>
    <cellStyle name="Vejica 14 3 9 2 3 3 2" xfId="40265"/>
    <cellStyle name="Vejica 14 3 9 2 3 4" xfId="40266"/>
    <cellStyle name="Vejica 14 3 9 2 4" xfId="40267"/>
    <cellStyle name="Vejica 14 3 9 2 4 2" xfId="40268"/>
    <cellStyle name="Vejica 14 3 9 2 5" xfId="40269"/>
    <cellStyle name="Vejica 14 3 9 2 5 2" xfId="40270"/>
    <cellStyle name="Vejica 14 3 9 2 6" xfId="40271"/>
    <cellStyle name="Vejica 14 3 9 3" xfId="40272"/>
    <cellStyle name="Vejica 14 3 9 3 2" xfId="40273"/>
    <cellStyle name="Vejica 14 3 9 3 2 2" xfId="40274"/>
    <cellStyle name="Vejica 14 3 9 3 2 2 2" xfId="40275"/>
    <cellStyle name="Vejica 14 3 9 3 2 3" xfId="40276"/>
    <cellStyle name="Vejica 14 3 9 3 2 3 2" xfId="40277"/>
    <cellStyle name="Vejica 14 3 9 3 2 4" xfId="40278"/>
    <cellStyle name="Vejica 14 3 9 3 3" xfId="40279"/>
    <cellStyle name="Vejica 14 3 9 3 3 2" xfId="40280"/>
    <cellStyle name="Vejica 14 3 9 3 4" xfId="40281"/>
    <cellStyle name="Vejica 14 3 9 3 4 2" xfId="40282"/>
    <cellStyle name="Vejica 14 3 9 3 5" xfId="40283"/>
    <cellStyle name="Vejica 14 3 9 4" xfId="40284"/>
    <cellStyle name="Vejica 14 3 9 4 2" xfId="40285"/>
    <cellStyle name="Vejica 14 3 9 4 2 2" xfId="40286"/>
    <cellStyle name="Vejica 14 3 9 4 3" xfId="40287"/>
    <cellStyle name="Vejica 14 3 9 4 3 2" xfId="40288"/>
    <cellStyle name="Vejica 14 3 9 4 4" xfId="40289"/>
    <cellStyle name="Vejica 14 3 9 5" xfId="40290"/>
    <cellStyle name="Vejica 14 3 9 5 2" xfId="40291"/>
    <cellStyle name="Vejica 14 3 9 6" xfId="40292"/>
    <cellStyle name="Vejica 14 3 9 6 2" xfId="40293"/>
    <cellStyle name="Vejica 14 3 9 7" xfId="40294"/>
    <cellStyle name="Vejica 14 4" xfId="40295"/>
    <cellStyle name="Vejica 14 4 10" xfId="40296"/>
    <cellStyle name="Vejica 14 4 10 2" xfId="40297"/>
    <cellStyle name="Vejica 14 4 10 2 2" xfId="40298"/>
    <cellStyle name="Vejica 14 4 10 2 2 2" xfId="40299"/>
    <cellStyle name="Vejica 14 4 10 2 2 2 2" xfId="40300"/>
    <cellStyle name="Vejica 14 4 10 2 2 3" xfId="40301"/>
    <cellStyle name="Vejica 14 4 10 2 2 3 2" xfId="40302"/>
    <cellStyle name="Vejica 14 4 10 2 2 4" xfId="40303"/>
    <cellStyle name="Vejica 14 4 10 2 3" xfId="40304"/>
    <cellStyle name="Vejica 14 4 10 2 3 2" xfId="40305"/>
    <cellStyle name="Vejica 14 4 10 2 4" xfId="40306"/>
    <cellStyle name="Vejica 14 4 10 2 4 2" xfId="40307"/>
    <cellStyle name="Vejica 14 4 10 2 5" xfId="40308"/>
    <cellStyle name="Vejica 14 4 10 3" xfId="40309"/>
    <cellStyle name="Vejica 14 4 10 3 2" xfId="40310"/>
    <cellStyle name="Vejica 14 4 10 3 2 2" xfId="40311"/>
    <cellStyle name="Vejica 14 4 10 3 3" xfId="40312"/>
    <cellStyle name="Vejica 14 4 10 3 3 2" xfId="40313"/>
    <cellStyle name="Vejica 14 4 10 3 4" xfId="40314"/>
    <cellStyle name="Vejica 14 4 10 4" xfId="40315"/>
    <cellStyle name="Vejica 14 4 10 4 2" xfId="40316"/>
    <cellStyle name="Vejica 14 4 10 5" xfId="40317"/>
    <cellStyle name="Vejica 14 4 10 5 2" xfId="40318"/>
    <cellStyle name="Vejica 14 4 10 6" xfId="40319"/>
    <cellStyle name="Vejica 14 4 11" xfId="40320"/>
    <cellStyle name="Vejica 14 4 11 2" xfId="40321"/>
    <cellStyle name="Vejica 14 4 11 2 2" xfId="40322"/>
    <cellStyle name="Vejica 14 4 11 2 2 2" xfId="40323"/>
    <cellStyle name="Vejica 14 4 11 2 3" xfId="40324"/>
    <cellStyle name="Vejica 14 4 11 2 3 2" xfId="40325"/>
    <cellStyle name="Vejica 14 4 11 2 4" xfId="40326"/>
    <cellStyle name="Vejica 14 4 11 3" xfId="40327"/>
    <cellStyle name="Vejica 14 4 11 3 2" xfId="40328"/>
    <cellStyle name="Vejica 14 4 11 4" xfId="40329"/>
    <cellStyle name="Vejica 14 4 11 4 2" xfId="40330"/>
    <cellStyle name="Vejica 14 4 11 5" xfId="40331"/>
    <cellStyle name="Vejica 14 4 12" xfId="40332"/>
    <cellStyle name="Vejica 14 4 12 2" xfId="40333"/>
    <cellStyle name="Vejica 14 4 12 2 2" xfId="40334"/>
    <cellStyle name="Vejica 14 4 12 3" xfId="40335"/>
    <cellStyle name="Vejica 14 4 12 3 2" xfId="40336"/>
    <cellStyle name="Vejica 14 4 12 4" xfId="40337"/>
    <cellStyle name="Vejica 14 4 13" xfId="40338"/>
    <cellStyle name="Vejica 14 4 13 2" xfId="40339"/>
    <cellStyle name="Vejica 14 4 14" xfId="40340"/>
    <cellStyle name="Vejica 14 4 14 2" xfId="40341"/>
    <cellStyle name="Vejica 14 4 15" xfId="40342"/>
    <cellStyle name="Vejica 14 4 2" xfId="40343"/>
    <cellStyle name="Vejica 14 4 2 2" xfId="40344"/>
    <cellStyle name="Vejica 14 4 2 2 2" xfId="40345"/>
    <cellStyle name="Vejica 14 4 2 2 2 2" xfId="40346"/>
    <cellStyle name="Vejica 14 4 2 2 2 2 2" xfId="40347"/>
    <cellStyle name="Vejica 14 4 2 2 2 2 2 2" xfId="40348"/>
    <cellStyle name="Vejica 14 4 2 2 2 2 3" xfId="40349"/>
    <cellStyle name="Vejica 14 4 2 2 2 2 3 2" xfId="40350"/>
    <cellStyle name="Vejica 14 4 2 2 2 2 4" xfId="40351"/>
    <cellStyle name="Vejica 14 4 2 2 2 3" xfId="40352"/>
    <cellStyle name="Vejica 14 4 2 2 2 3 2" xfId="40353"/>
    <cellStyle name="Vejica 14 4 2 2 2 4" xfId="40354"/>
    <cellStyle name="Vejica 14 4 2 2 2 4 2" xfId="40355"/>
    <cellStyle name="Vejica 14 4 2 2 2 5" xfId="40356"/>
    <cellStyle name="Vejica 14 4 2 2 3" xfId="40357"/>
    <cellStyle name="Vejica 14 4 2 2 3 2" xfId="40358"/>
    <cellStyle name="Vejica 14 4 2 2 3 2 2" xfId="40359"/>
    <cellStyle name="Vejica 14 4 2 2 3 3" xfId="40360"/>
    <cellStyle name="Vejica 14 4 2 2 3 3 2" xfId="40361"/>
    <cellStyle name="Vejica 14 4 2 2 3 4" xfId="40362"/>
    <cellStyle name="Vejica 14 4 2 2 4" xfId="40363"/>
    <cellStyle name="Vejica 14 4 2 2 4 2" xfId="40364"/>
    <cellStyle name="Vejica 14 4 2 2 5" xfId="40365"/>
    <cellStyle name="Vejica 14 4 2 2 5 2" xfId="40366"/>
    <cellStyle name="Vejica 14 4 2 2 6" xfId="40367"/>
    <cellStyle name="Vejica 14 4 2 3" xfId="40368"/>
    <cellStyle name="Vejica 14 4 2 3 2" xfId="40369"/>
    <cellStyle name="Vejica 14 4 2 3 2 2" xfId="40370"/>
    <cellStyle name="Vejica 14 4 2 3 2 2 2" xfId="40371"/>
    <cellStyle name="Vejica 14 4 2 3 2 3" xfId="40372"/>
    <cellStyle name="Vejica 14 4 2 3 2 3 2" xfId="40373"/>
    <cellStyle name="Vejica 14 4 2 3 2 4" xfId="40374"/>
    <cellStyle name="Vejica 14 4 2 3 3" xfId="40375"/>
    <cellStyle name="Vejica 14 4 2 3 3 2" xfId="40376"/>
    <cellStyle name="Vejica 14 4 2 3 4" xfId="40377"/>
    <cellStyle name="Vejica 14 4 2 3 4 2" xfId="40378"/>
    <cellStyle name="Vejica 14 4 2 3 5" xfId="40379"/>
    <cellStyle name="Vejica 14 4 2 4" xfId="40380"/>
    <cellStyle name="Vejica 14 4 2 4 2" xfId="40381"/>
    <cellStyle name="Vejica 14 4 2 4 2 2" xfId="40382"/>
    <cellStyle name="Vejica 14 4 2 4 3" xfId="40383"/>
    <cellStyle name="Vejica 14 4 2 4 3 2" xfId="40384"/>
    <cellStyle name="Vejica 14 4 2 4 4" xfId="40385"/>
    <cellStyle name="Vejica 14 4 2 5" xfId="40386"/>
    <cellStyle name="Vejica 14 4 2 5 2" xfId="40387"/>
    <cellStyle name="Vejica 14 4 2 6" xfId="40388"/>
    <cellStyle name="Vejica 14 4 2 6 2" xfId="40389"/>
    <cellStyle name="Vejica 14 4 2 7" xfId="40390"/>
    <cellStyle name="Vejica 14 4 3" xfId="40391"/>
    <cellStyle name="Vejica 14 4 3 2" xfId="40392"/>
    <cellStyle name="Vejica 14 4 3 2 2" xfId="40393"/>
    <cellStyle name="Vejica 14 4 3 2 2 2" xfId="40394"/>
    <cellStyle name="Vejica 14 4 3 2 2 2 2" xfId="40395"/>
    <cellStyle name="Vejica 14 4 3 2 2 2 2 2" xfId="40396"/>
    <cellStyle name="Vejica 14 4 3 2 2 2 3" xfId="40397"/>
    <cellStyle name="Vejica 14 4 3 2 2 2 3 2" xfId="40398"/>
    <cellStyle name="Vejica 14 4 3 2 2 2 4" xfId="40399"/>
    <cellStyle name="Vejica 14 4 3 2 2 3" xfId="40400"/>
    <cellStyle name="Vejica 14 4 3 2 2 3 2" xfId="40401"/>
    <cellStyle name="Vejica 14 4 3 2 2 4" xfId="40402"/>
    <cellStyle name="Vejica 14 4 3 2 2 4 2" xfId="40403"/>
    <cellStyle name="Vejica 14 4 3 2 2 5" xfId="40404"/>
    <cellStyle name="Vejica 14 4 3 2 3" xfId="40405"/>
    <cellStyle name="Vejica 14 4 3 2 3 2" xfId="40406"/>
    <cellStyle name="Vejica 14 4 3 2 3 2 2" xfId="40407"/>
    <cellStyle name="Vejica 14 4 3 2 3 3" xfId="40408"/>
    <cellStyle name="Vejica 14 4 3 2 3 3 2" xfId="40409"/>
    <cellStyle name="Vejica 14 4 3 2 3 4" xfId="40410"/>
    <cellStyle name="Vejica 14 4 3 2 4" xfId="40411"/>
    <cellStyle name="Vejica 14 4 3 2 4 2" xfId="40412"/>
    <cellStyle name="Vejica 14 4 3 2 5" xfId="40413"/>
    <cellStyle name="Vejica 14 4 3 2 5 2" xfId="40414"/>
    <cellStyle name="Vejica 14 4 3 2 6" xfId="40415"/>
    <cellStyle name="Vejica 14 4 3 3" xfId="40416"/>
    <cellStyle name="Vejica 14 4 3 3 2" xfId="40417"/>
    <cellStyle name="Vejica 14 4 3 3 2 2" xfId="40418"/>
    <cellStyle name="Vejica 14 4 3 3 2 2 2" xfId="40419"/>
    <cellStyle name="Vejica 14 4 3 3 2 3" xfId="40420"/>
    <cellStyle name="Vejica 14 4 3 3 2 3 2" xfId="40421"/>
    <cellStyle name="Vejica 14 4 3 3 2 4" xfId="40422"/>
    <cellStyle name="Vejica 14 4 3 3 3" xfId="40423"/>
    <cellStyle name="Vejica 14 4 3 3 3 2" xfId="40424"/>
    <cellStyle name="Vejica 14 4 3 3 4" xfId="40425"/>
    <cellStyle name="Vejica 14 4 3 3 4 2" xfId="40426"/>
    <cellStyle name="Vejica 14 4 3 3 5" xfId="40427"/>
    <cellStyle name="Vejica 14 4 3 4" xfId="40428"/>
    <cellStyle name="Vejica 14 4 3 4 2" xfId="40429"/>
    <cellStyle name="Vejica 14 4 3 4 2 2" xfId="40430"/>
    <cellStyle name="Vejica 14 4 3 4 3" xfId="40431"/>
    <cellStyle name="Vejica 14 4 3 4 3 2" xfId="40432"/>
    <cellStyle name="Vejica 14 4 3 4 4" xfId="40433"/>
    <cellStyle name="Vejica 14 4 3 5" xfId="40434"/>
    <cellStyle name="Vejica 14 4 3 5 2" xfId="40435"/>
    <cellStyle name="Vejica 14 4 3 6" xfId="40436"/>
    <cellStyle name="Vejica 14 4 3 6 2" xfId="40437"/>
    <cellStyle name="Vejica 14 4 3 7" xfId="40438"/>
    <cellStyle name="Vejica 14 4 4" xfId="40439"/>
    <cellStyle name="Vejica 14 4 4 2" xfId="40440"/>
    <cellStyle name="Vejica 14 4 4 2 2" xfId="40441"/>
    <cellStyle name="Vejica 14 4 4 2 2 2" xfId="40442"/>
    <cellStyle name="Vejica 14 4 4 2 2 2 2" xfId="40443"/>
    <cellStyle name="Vejica 14 4 4 2 2 2 2 2" xfId="40444"/>
    <cellStyle name="Vejica 14 4 4 2 2 2 3" xfId="40445"/>
    <cellStyle name="Vejica 14 4 4 2 2 2 3 2" xfId="40446"/>
    <cellStyle name="Vejica 14 4 4 2 2 2 4" xfId="40447"/>
    <cellStyle name="Vejica 14 4 4 2 2 3" xfId="40448"/>
    <cellStyle name="Vejica 14 4 4 2 2 3 2" xfId="40449"/>
    <cellStyle name="Vejica 14 4 4 2 2 4" xfId="40450"/>
    <cellStyle name="Vejica 14 4 4 2 2 4 2" xfId="40451"/>
    <cellStyle name="Vejica 14 4 4 2 2 5" xfId="40452"/>
    <cellStyle name="Vejica 14 4 4 2 3" xfId="40453"/>
    <cellStyle name="Vejica 14 4 4 2 3 2" xfId="40454"/>
    <cellStyle name="Vejica 14 4 4 2 3 2 2" xfId="40455"/>
    <cellStyle name="Vejica 14 4 4 2 3 3" xfId="40456"/>
    <cellStyle name="Vejica 14 4 4 2 3 3 2" xfId="40457"/>
    <cellStyle name="Vejica 14 4 4 2 3 4" xfId="40458"/>
    <cellStyle name="Vejica 14 4 4 2 4" xfId="40459"/>
    <cellStyle name="Vejica 14 4 4 2 4 2" xfId="40460"/>
    <cellStyle name="Vejica 14 4 4 2 5" xfId="40461"/>
    <cellStyle name="Vejica 14 4 4 2 5 2" xfId="40462"/>
    <cellStyle name="Vejica 14 4 4 2 6" xfId="40463"/>
    <cellStyle name="Vejica 14 4 4 3" xfId="40464"/>
    <cellStyle name="Vejica 14 4 4 3 2" xfId="40465"/>
    <cellStyle name="Vejica 14 4 4 3 2 2" xfId="40466"/>
    <cellStyle name="Vejica 14 4 4 3 2 2 2" xfId="40467"/>
    <cellStyle name="Vejica 14 4 4 3 2 3" xfId="40468"/>
    <cellStyle name="Vejica 14 4 4 3 2 3 2" xfId="40469"/>
    <cellStyle name="Vejica 14 4 4 3 2 4" xfId="40470"/>
    <cellStyle name="Vejica 14 4 4 3 3" xfId="40471"/>
    <cellStyle name="Vejica 14 4 4 3 3 2" xfId="40472"/>
    <cellStyle name="Vejica 14 4 4 3 4" xfId="40473"/>
    <cellStyle name="Vejica 14 4 4 3 4 2" xfId="40474"/>
    <cellStyle name="Vejica 14 4 4 3 5" xfId="40475"/>
    <cellStyle name="Vejica 14 4 4 4" xfId="40476"/>
    <cellStyle name="Vejica 14 4 4 4 2" xfId="40477"/>
    <cellStyle name="Vejica 14 4 4 4 2 2" xfId="40478"/>
    <cellStyle name="Vejica 14 4 4 4 3" xfId="40479"/>
    <cellStyle name="Vejica 14 4 4 4 3 2" xfId="40480"/>
    <cellStyle name="Vejica 14 4 4 4 4" xfId="40481"/>
    <cellStyle name="Vejica 14 4 4 5" xfId="40482"/>
    <cellStyle name="Vejica 14 4 4 5 2" xfId="40483"/>
    <cellStyle name="Vejica 14 4 4 6" xfId="40484"/>
    <cellStyle name="Vejica 14 4 4 6 2" xfId="40485"/>
    <cellStyle name="Vejica 14 4 4 7" xfId="40486"/>
    <cellStyle name="Vejica 14 4 5" xfId="40487"/>
    <cellStyle name="Vejica 14 4 5 2" xfId="40488"/>
    <cellStyle name="Vejica 14 4 5 2 2" xfId="40489"/>
    <cellStyle name="Vejica 14 4 5 2 2 2" xfId="40490"/>
    <cellStyle name="Vejica 14 4 5 2 2 2 2" xfId="40491"/>
    <cellStyle name="Vejica 14 4 5 2 2 2 2 2" xfId="40492"/>
    <cellStyle name="Vejica 14 4 5 2 2 2 3" xfId="40493"/>
    <cellStyle name="Vejica 14 4 5 2 2 2 3 2" xfId="40494"/>
    <cellStyle name="Vejica 14 4 5 2 2 2 4" xfId="40495"/>
    <cellStyle name="Vejica 14 4 5 2 2 3" xfId="40496"/>
    <cellStyle name="Vejica 14 4 5 2 2 3 2" xfId="40497"/>
    <cellStyle name="Vejica 14 4 5 2 2 4" xfId="40498"/>
    <cellStyle name="Vejica 14 4 5 2 2 4 2" xfId="40499"/>
    <cellStyle name="Vejica 14 4 5 2 2 5" xfId="40500"/>
    <cellStyle name="Vejica 14 4 5 2 3" xfId="40501"/>
    <cellStyle name="Vejica 14 4 5 2 3 2" xfId="40502"/>
    <cellStyle name="Vejica 14 4 5 2 3 2 2" xfId="40503"/>
    <cellStyle name="Vejica 14 4 5 2 3 3" xfId="40504"/>
    <cellStyle name="Vejica 14 4 5 2 3 3 2" xfId="40505"/>
    <cellStyle name="Vejica 14 4 5 2 3 4" xfId="40506"/>
    <cellStyle name="Vejica 14 4 5 2 4" xfId="40507"/>
    <cellStyle name="Vejica 14 4 5 2 4 2" xfId="40508"/>
    <cellStyle name="Vejica 14 4 5 2 5" xfId="40509"/>
    <cellStyle name="Vejica 14 4 5 2 5 2" xfId="40510"/>
    <cellStyle name="Vejica 14 4 5 2 6" xfId="40511"/>
    <cellStyle name="Vejica 14 4 5 3" xfId="40512"/>
    <cellStyle name="Vejica 14 4 5 3 2" xfId="40513"/>
    <cellStyle name="Vejica 14 4 5 3 2 2" xfId="40514"/>
    <cellStyle name="Vejica 14 4 5 3 2 2 2" xfId="40515"/>
    <cellStyle name="Vejica 14 4 5 3 2 3" xfId="40516"/>
    <cellStyle name="Vejica 14 4 5 3 2 3 2" xfId="40517"/>
    <cellStyle name="Vejica 14 4 5 3 2 4" xfId="40518"/>
    <cellStyle name="Vejica 14 4 5 3 3" xfId="40519"/>
    <cellStyle name="Vejica 14 4 5 3 3 2" xfId="40520"/>
    <cellStyle name="Vejica 14 4 5 3 4" xfId="40521"/>
    <cellStyle name="Vejica 14 4 5 3 4 2" xfId="40522"/>
    <cellStyle name="Vejica 14 4 5 3 5" xfId="40523"/>
    <cellStyle name="Vejica 14 4 5 4" xfId="40524"/>
    <cellStyle name="Vejica 14 4 5 4 2" xfId="40525"/>
    <cellStyle name="Vejica 14 4 5 4 2 2" xfId="40526"/>
    <cellStyle name="Vejica 14 4 5 4 3" xfId="40527"/>
    <cellStyle name="Vejica 14 4 5 4 3 2" xfId="40528"/>
    <cellStyle name="Vejica 14 4 5 4 4" xfId="40529"/>
    <cellStyle name="Vejica 14 4 5 5" xfId="40530"/>
    <cellStyle name="Vejica 14 4 5 5 2" xfId="40531"/>
    <cellStyle name="Vejica 14 4 5 6" xfId="40532"/>
    <cellStyle name="Vejica 14 4 5 6 2" xfId="40533"/>
    <cellStyle name="Vejica 14 4 5 7" xfId="40534"/>
    <cellStyle name="Vejica 14 4 6" xfId="40535"/>
    <cellStyle name="Vejica 14 4 6 2" xfId="40536"/>
    <cellStyle name="Vejica 14 4 6 2 2" xfId="40537"/>
    <cellStyle name="Vejica 14 4 6 2 2 2" xfId="40538"/>
    <cellStyle name="Vejica 14 4 6 2 2 2 2" xfId="40539"/>
    <cellStyle name="Vejica 14 4 6 2 2 2 2 2" xfId="40540"/>
    <cellStyle name="Vejica 14 4 6 2 2 2 3" xfId="40541"/>
    <cellStyle name="Vejica 14 4 6 2 2 2 3 2" xfId="40542"/>
    <cellStyle name="Vejica 14 4 6 2 2 2 4" xfId="40543"/>
    <cellStyle name="Vejica 14 4 6 2 2 3" xfId="40544"/>
    <cellStyle name="Vejica 14 4 6 2 2 3 2" xfId="40545"/>
    <cellStyle name="Vejica 14 4 6 2 2 4" xfId="40546"/>
    <cellStyle name="Vejica 14 4 6 2 2 4 2" xfId="40547"/>
    <cellStyle name="Vejica 14 4 6 2 2 5" xfId="40548"/>
    <cellStyle name="Vejica 14 4 6 2 3" xfId="40549"/>
    <cellStyle name="Vejica 14 4 6 2 3 2" xfId="40550"/>
    <cellStyle name="Vejica 14 4 6 2 3 2 2" xfId="40551"/>
    <cellStyle name="Vejica 14 4 6 2 3 3" xfId="40552"/>
    <cellStyle name="Vejica 14 4 6 2 3 3 2" xfId="40553"/>
    <cellStyle name="Vejica 14 4 6 2 3 4" xfId="40554"/>
    <cellStyle name="Vejica 14 4 6 2 4" xfId="40555"/>
    <cellStyle name="Vejica 14 4 6 2 4 2" xfId="40556"/>
    <cellStyle name="Vejica 14 4 6 2 5" xfId="40557"/>
    <cellStyle name="Vejica 14 4 6 2 5 2" xfId="40558"/>
    <cellStyle name="Vejica 14 4 6 2 6" xfId="40559"/>
    <cellStyle name="Vejica 14 4 6 3" xfId="40560"/>
    <cellStyle name="Vejica 14 4 6 3 2" xfId="40561"/>
    <cellStyle name="Vejica 14 4 6 3 2 2" xfId="40562"/>
    <cellStyle name="Vejica 14 4 6 3 2 2 2" xfId="40563"/>
    <cellStyle name="Vejica 14 4 6 3 2 3" xfId="40564"/>
    <cellStyle name="Vejica 14 4 6 3 2 3 2" xfId="40565"/>
    <cellStyle name="Vejica 14 4 6 3 2 4" xfId="40566"/>
    <cellStyle name="Vejica 14 4 6 3 3" xfId="40567"/>
    <cellStyle name="Vejica 14 4 6 3 3 2" xfId="40568"/>
    <cellStyle name="Vejica 14 4 6 3 4" xfId="40569"/>
    <cellStyle name="Vejica 14 4 6 3 4 2" xfId="40570"/>
    <cellStyle name="Vejica 14 4 6 3 5" xfId="40571"/>
    <cellStyle name="Vejica 14 4 6 4" xfId="40572"/>
    <cellStyle name="Vejica 14 4 6 4 2" xfId="40573"/>
    <cellStyle name="Vejica 14 4 6 4 2 2" xfId="40574"/>
    <cellStyle name="Vejica 14 4 6 4 3" xfId="40575"/>
    <cellStyle name="Vejica 14 4 6 4 3 2" xfId="40576"/>
    <cellStyle name="Vejica 14 4 6 4 4" xfId="40577"/>
    <cellStyle name="Vejica 14 4 6 5" xfId="40578"/>
    <cellStyle name="Vejica 14 4 6 5 2" xfId="40579"/>
    <cellStyle name="Vejica 14 4 6 6" xfId="40580"/>
    <cellStyle name="Vejica 14 4 6 6 2" xfId="40581"/>
    <cellStyle name="Vejica 14 4 6 7" xfId="40582"/>
    <cellStyle name="Vejica 14 4 7" xfId="40583"/>
    <cellStyle name="Vejica 14 4 7 2" xfId="40584"/>
    <cellStyle name="Vejica 14 4 7 2 2" xfId="40585"/>
    <cellStyle name="Vejica 14 4 7 2 2 2" xfId="40586"/>
    <cellStyle name="Vejica 14 4 7 2 2 2 2" xfId="40587"/>
    <cellStyle name="Vejica 14 4 7 2 2 2 2 2" xfId="40588"/>
    <cellStyle name="Vejica 14 4 7 2 2 2 3" xfId="40589"/>
    <cellStyle name="Vejica 14 4 7 2 2 2 3 2" xfId="40590"/>
    <cellStyle name="Vejica 14 4 7 2 2 2 4" xfId="40591"/>
    <cellStyle name="Vejica 14 4 7 2 2 3" xfId="40592"/>
    <cellStyle name="Vejica 14 4 7 2 2 3 2" xfId="40593"/>
    <cellStyle name="Vejica 14 4 7 2 2 4" xfId="40594"/>
    <cellStyle name="Vejica 14 4 7 2 2 4 2" xfId="40595"/>
    <cellStyle name="Vejica 14 4 7 2 2 5" xfId="40596"/>
    <cellStyle name="Vejica 14 4 7 2 3" xfId="40597"/>
    <cellStyle name="Vejica 14 4 7 2 3 2" xfId="40598"/>
    <cellStyle name="Vejica 14 4 7 2 3 2 2" xfId="40599"/>
    <cellStyle name="Vejica 14 4 7 2 3 3" xfId="40600"/>
    <cellStyle name="Vejica 14 4 7 2 3 3 2" xfId="40601"/>
    <cellStyle name="Vejica 14 4 7 2 3 4" xfId="40602"/>
    <cellStyle name="Vejica 14 4 7 2 4" xfId="40603"/>
    <cellStyle name="Vejica 14 4 7 2 4 2" xfId="40604"/>
    <cellStyle name="Vejica 14 4 7 2 5" xfId="40605"/>
    <cellStyle name="Vejica 14 4 7 2 5 2" xfId="40606"/>
    <cellStyle name="Vejica 14 4 7 2 6" xfId="40607"/>
    <cellStyle name="Vejica 14 4 7 3" xfId="40608"/>
    <cellStyle name="Vejica 14 4 7 3 2" xfId="40609"/>
    <cellStyle name="Vejica 14 4 7 3 2 2" xfId="40610"/>
    <cellStyle name="Vejica 14 4 7 3 2 2 2" xfId="40611"/>
    <cellStyle name="Vejica 14 4 7 3 2 3" xfId="40612"/>
    <cellStyle name="Vejica 14 4 7 3 2 3 2" xfId="40613"/>
    <cellStyle name="Vejica 14 4 7 3 2 4" xfId="40614"/>
    <cellStyle name="Vejica 14 4 7 3 3" xfId="40615"/>
    <cellStyle name="Vejica 14 4 7 3 3 2" xfId="40616"/>
    <cellStyle name="Vejica 14 4 7 3 4" xfId="40617"/>
    <cellStyle name="Vejica 14 4 7 3 4 2" xfId="40618"/>
    <cellStyle name="Vejica 14 4 7 3 5" xfId="40619"/>
    <cellStyle name="Vejica 14 4 7 4" xfId="40620"/>
    <cellStyle name="Vejica 14 4 7 4 2" xfId="40621"/>
    <cellStyle name="Vejica 14 4 7 4 2 2" xfId="40622"/>
    <cellStyle name="Vejica 14 4 7 4 3" xfId="40623"/>
    <cellStyle name="Vejica 14 4 7 4 3 2" xfId="40624"/>
    <cellStyle name="Vejica 14 4 7 4 4" xfId="40625"/>
    <cellStyle name="Vejica 14 4 7 5" xfId="40626"/>
    <cellStyle name="Vejica 14 4 7 5 2" xfId="40627"/>
    <cellStyle name="Vejica 14 4 7 6" xfId="40628"/>
    <cellStyle name="Vejica 14 4 7 6 2" xfId="40629"/>
    <cellStyle name="Vejica 14 4 7 7" xfId="40630"/>
    <cellStyle name="Vejica 14 4 8" xfId="40631"/>
    <cellStyle name="Vejica 14 4 8 2" xfId="40632"/>
    <cellStyle name="Vejica 14 4 8 2 2" xfId="40633"/>
    <cellStyle name="Vejica 14 4 8 2 2 2" xfId="40634"/>
    <cellStyle name="Vejica 14 4 8 2 2 2 2" xfId="40635"/>
    <cellStyle name="Vejica 14 4 8 2 2 2 2 2" xfId="40636"/>
    <cellStyle name="Vejica 14 4 8 2 2 2 3" xfId="40637"/>
    <cellStyle name="Vejica 14 4 8 2 2 2 3 2" xfId="40638"/>
    <cellStyle name="Vejica 14 4 8 2 2 2 4" xfId="40639"/>
    <cellStyle name="Vejica 14 4 8 2 2 3" xfId="40640"/>
    <cellStyle name="Vejica 14 4 8 2 2 3 2" xfId="40641"/>
    <cellStyle name="Vejica 14 4 8 2 2 4" xfId="40642"/>
    <cellStyle name="Vejica 14 4 8 2 2 4 2" xfId="40643"/>
    <cellStyle name="Vejica 14 4 8 2 2 5" xfId="40644"/>
    <cellStyle name="Vejica 14 4 8 2 3" xfId="40645"/>
    <cellStyle name="Vejica 14 4 8 2 3 2" xfId="40646"/>
    <cellStyle name="Vejica 14 4 8 2 3 2 2" xfId="40647"/>
    <cellStyle name="Vejica 14 4 8 2 3 3" xfId="40648"/>
    <cellStyle name="Vejica 14 4 8 2 3 3 2" xfId="40649"/>
    <cellStyle name="Vejica 14 4 8 2 3 4" xfId="40650"/>
    <cellStyle name="Vejica 14 4 8 2 4" xfId="40651"/>
    <cellStyle name="Vejica 14 4 8 2 4 2" xfId="40652"/>
    <cellStyle name="Vejica 14 4 8 2 5" xfId="40653"/>
    <cellStyle name="Vejica 14 4 8 2 5 2" xfId="40654"/>
    <cellStyle name="Vejica 14 4 8 2 6" xfId="40655"/>
    <cellStyle name="Vejica 14 4 8 3" xfId="40656"/>
    <cellStyle name="Vejica 14 4 8 3 2" xfId="40657"/>
    <cellStyle name="Vejica 14 4 8 3 2 2" xfId="40658"/>
    <cellStyle name="Vejica 14 4 8 3 2 2 2" xfId="40659"/>
    <cellStyle name="Vejica 14 4 8 3 2 3" xfId="40660"/>
    <cellStyle name="Vejica 14 4 8 3 2 3 2" xfId="40661"/>
    <cellStyle name="Vejica 14 4 8 3 2 4" xfId="40662"/>
    <cellStyle name="Vejica 14 4 8 3 3" xfId="40663"/>
    <cellStyle name="Vejica 14 4 8 3 3 2" xfId="40664"/>
    <cellStyle name="Vejica 14 4 8 3 4" xfId="40665"/>
    <cellStyle name="Vejica 14 4 8 3 4 2" xfId="40666"/>
    <cellStyle name="Vejica 14 4 8 3 5" xfId="40667"/>
    <cellStyle name="Vejica 14 4 8 4" xfId="40668"/>
    <cellStyle name="Vejica 14 4 8 4 2" xfId="40669"/>
    <cellStyle name="Vejica 14 4 8 4 2 2" xfId="40670"/>
    <cellStyle name="Vejica 14 4 8 4 3" xfId="40671"/>
    <cellStyle name="Vejica 14 4 8 4 3 2" xfId="40672"/>
    <cellStyle name="Vejica 14 4 8 4 4" xfId="40673"/>
    <cellStyle name="Vejica 14 4 8 5" xfId="40674"/>
    <cellStyle name="Vejica 14 4 8 5 2" xfId="40675"/>
    <cellStyle name="Vejica 14 4 8 6" xfId="40676"/>
    <cellStyle name="Vejica 14 4 8 6 2" xfId="40677"/>
    <cellStyle name="Vejica 14 4 8 7" xfId="40678"/>
    <cellStyle name="Vejica 14 4 9" xfId="40679"/>
    <cellStyle name="Vejica 14 4 9 2" xfId="40680"/>
    <cellStyle name="Vejica 14 4 9 2 2" xfId="40681"/>
    <cellStyle name="Vejica 14 4 9 2 2 2" xfId="40682"/>
    <cellStyle name="Vejica 14 4 9 2 2 2 2" xfId="40683"/>
    <cellStyle name="Vejica 14 4 9 2 2 2 2 2" xfId="40684"/>
    <cellStyle name="Vejica 14 4 9 2 2 2 3" xfId="40685"/>
    <cellStyle name="Vejica 14 4 9 2 2 2 3 2" xfId="40686"/>
    <cellStyle name="Vejica 14 4 9 2 2 2 4" xfId="40687"/>
    <cellStyle name="Vejica 14 4 9 2 2 3" xfId="40688"/>
    <cellStyle name="Vejica 14 4 9 2 2 3 2" xfId="40689"/>
    <cellStyle name="Vejica 14 4 9 2 2 4" xfId="40690"/>
    <cellStyle name="Vejica 14 4 9 2 2 4 2" xfId="40691"/>
    <cellStyle name="Vejica 14 4 9 2 2 5" xfId="40692"/>
    <cellStyle name="Vejica 14 4 9 2 3" xfId="40693"/>
    <cellStyle name="Vejica 14 4 9 2 3 2" xfId="40694"/>
    <cellStyle name="Vejica 14 4 9 2 3 2 2" xfId="40695"/>
    <cellStyle name="Vejica 14 4 9 2 3 3" xfId="40696"/>
    <cellStyle name="Vejica 14 4 9 2 3 3 2" xfId="40697"/>
    <cellStyle name="Vejica 14 4 9 2 3 4" xfId="40698"/>
    <cellStyle name="Vejica 14 4 9 2 4" xfId="40699"/>
    <cellStyle name="Vejica 14 4 9 2 4 2" xfId="40700"/>
    <cellStyle name="Vejica 14 4 9 2 5" xfId="40701"/>
    <cellStyle name="Vejica 14 4 9 2 5 2" xfId="40702"/>
    <cellStyle name="Vejica 14 4 9 2 6" xfId="40703"/>
    <cellStyle name="Vejica 14 4 9 3" xfId="40704"/>
    <cellStyle name="Vejica 14 4 9 3 2" xfId="40705"/>
    <cellStyle name="Vejica 14 4 9 3 2 2" xfId="40706"/>
    <cellStyle name="Vejica 14 4 9 3 2 2 2" xfId="40707"/>
    <cellStyle name="Vejica 14 4 9 3 2 3" xfId="40708"/>
    <cellStyle name="Vejica 14 4 9 3 2 3 2" xfId="40709"/>
    <cellStyle name="Vejica 14 4 9 3 2 4" xfId="40710"/>
    <cellStyle name="Vejica 14 4 9 3 3" xfId="40711"/>
    <cellStyle name="Vejica 14 4 9 3 3 2" xfId="40712"/>
    <cellStyle name="Vejica 14 4 9 3 4" xfId="40713"/>
    <cellStyle name="Vejica 14 4 9 3 4 2" xfId="40714"/>
    <cellStyle name="Vejica 14 4 9 3 5" xfId="40715"/>
    <cellStyle name="Vejica 14 4 9 4" xfId="40716"/>
    <cellStyle name="Vejica 14 4 9 4 2" xfId="40717"/>
    <cellStyle name="Vejica 14 4 9 4 2 2" xfId="40718"/>
    <cellStyle name="Vejica 14 4 9 4 3" xfId="40719"/>
    <cellStyle name="Vejica 14 4 9 4 3 2" xfId="40720"/>
    <cellStyle name="Vejica 14 4 9 4 4" xfId="40721"/>
    <cellStyle name="Vejica 14 4 9 5" xfId="40722"/>
    <cellStyle name="Vejica 14 4 9 5 2" xfId="40723"/>
    <cellStyle name="Vejica 14 4 9 6" xfId="40724"/>
    <cellStyle name="Vejica 14 4 9 6 2" xfId="40725"/>
    <cellStyle name="Vejica 14 4 9 7" xfId="40726"/>
    <cellStyle name="Vejica 14 5" xfId="40727"/>
    <cellStyle name="Vejica 14 5 2" xfId="40728"/>
    <cellStyle name="Vejica 14 5 2 2" xfId="40729"/>
    <cellStyle name="Vejica 14 5 2 2 2" xfId="40730"/>
    <cellStyle name="Vejica 14 5 2 2 2 2" xfId="40731"/>
    <cellStyle name="Vejica 14 5 2 2 2 2 2" xfId="40732"/>
    <cellStyle name="Vejica 14 5 2 2 2 2 2 2" xfId="40733"/>
    <cellStyle name="Vejica 14 5 2 2 2 2 3" xfId="40734"/>
    <cellStyle name="Vejica 14 5 2 2 2 2 3 2" xfId="40735"/>
    <cellStyle name="Vejica 14 5 2 2 2 2 4" xfId="40736"/>
    <cellStyle name="Vejica 14 5 2 2 2 3" xfId="40737"/>
    <cellStyle name="Vejica 14 5 2 2 2 3 2" xfId="40738"/>
    <cellStyle name="Vejica 14 5 2 2 2 4" xfId="40739"/>
    <cellStyle name="Vejica 14 5 2 2 2 4 2" xfId="40740"/>
    <cellStyle name="Vejica 14 5 2 2 2 5" xfId="40741"/>
    <cellStyle name="Vejica 14 5 2 2 3" xfId="40742"/>
    <cellStyle name="Vejica 14 5 2 2 3 2" xfId="40743"/>
    <cellStyle name="Vejica 14 5 2 2 3 2 2" xfId="40744"/>
    <cellStyle name="Vejica 14 5 2 2 3 3" xfId="40745"/>
    <cellStyle name="Vejica 14 5 2 2 3 3 2" xfId="40746"/>
    <cellStyle name="Vejica 14 5 2 2 3 4" xfId="40747"/>
    <cellStyle name="Vejica 14 5 2 2 4" xfId="40748"/>
    <cellStyle name="Vejica 14 5 2 2 4 2" xfId="40749"/>
    <cellStyle name="Vejica 14 5 2 2 5" xfId="40750"/>
    <cellStyle name="Vejica 14 5 2 2 5 2" xfId="40751"/>
    <cellStyle name="Vejica 14 5 2 2 6" xfId="40752"/>
    <cellStyle name="Vejica 14 5 2 3" xfId="40753"/>
    <cellStyle name="Vejica 14 5 2 3 2" xfId="40754"/>
    <cellStyle name="Vejica 14 5 2 3 2 2" xfId="40755"/>
    <cellStyle name="Vejica 14 5 2 3 2 2 2" xfId="40756"/>
    <cellStyle name="Vejica 14 5 2 3 2 3" xfId="40757"/>
    <cellStyle name="Vejica 14 5 2 3 2 3 2" xfId="40758"/>
    <cellStyle name="Vejica 14 5 2 3 2 4" xfId="40759"/>
    <cellStyle name="Vejica 14 5 2 3 3" xfId="40760"/>
    <cellStyle name="Vejica 14 5 2 3 3 2" xfId="40761"/>
    <cellStyle name="Vejica 14 5 2 3 4" xfId="40762"/>
    <cellStyle name="Vejica 14 5 2 3 4 2" xfId="40763"/>
    <cellStyle name="Vejica 14 5 2 3 5" xfId="40764"/>
    <cellStyle name="Vejica 14 5 2 4" xfId="40765"/>
    <cellStyle name="Vejica 14 5 2 4 2" xfId="40766"/>
    <cellStyle name="Vejica 14 5 2 4 2 2" xfId="40767"/>
    <cellStyle name="Vejica 14 5 2 4 3" xfId="40768"/>
    <cellStyle name="Vejica 14 5 2 4 3 2" xfId="40769"/>
    <cellStyle name="Vejica 14 5 2 4 4" xfId="40770"/>
    <cellStyle name="Vejica 14 5 2 5" xfId="40771"/>
    <cellStyle name="Vejica 14 5 2 5 2" xfId="40772"/>
    <cellStyle name="Vejica 14 5 2 6" xfId="40773"/>
    <cellStyle name="Vejica 14 5 2 6 2" xfId="40774"/>
    <cellStyle name="Vejica 14 5 2 7" xfId="40775"/>
    <cellStyle name="Vejica 14 5 3" xfId="40776"/>
    <cellStyle name="Vejica 14 5 3 2" xfId="40777"/>
    <cellStyle name="Vejica 14 5 3 2 2" xfId="40778"/>
    <cellStyle name="Vejica 14 5 3 2 2 2" xfId="40779"/>
    <cellStyle name="Vejica 14 5 3 2 2 2 2" xfId="40780"/>
    <cellStyle name="Vejica 14 5 3 2 2 3" xfId="40781"/>
    <cellStyle name="Vejica 14 5 3 2 2 3 2" xfId="40782"/>
    <cellStyle name="Vejica 14 5 3 2 2 4" xfId="40783"/>
    <cellStyle name="Vejica 14 5 3 2 3" xfId="40784"/>
    <cellStyle name="Vejica 14 5 3 2 3 2" xfId="40785"/>
    <cellStyle name="Vejica 14 5 3 2 4" xfId="40786"/>
    <cellStyle name="Vejica 14 5 3 2 4 2" xfId="40787"/>
    <cellStyle name="Vejica 14 5 3 2 5" xfId="40788"/>
    <cellStyle name="Vejica 14 5 3 3" xfId="40789"/>
    <cellStyle name="Vejica 14 5 3 3 2" xfId="40790"/>
    <cellStyle name="Vejica 14 5 3 3 2 2" xfId="40791"/>
    <cellStyle name="Vejica 14 5 3 3 3" xfId="40792"/>
    <cellStyle name="Vejica 14 5 3 3 3 2" xfId="40793"/>
    <cellStyle name="Vejica 14 5 3 3 4" xfId="40794"/>
    <cellStyle name="Vejica 14 5 3 4" xfId="40795"/>
    <cellStyle name="Vejica 14 5 3 4 2" xfId="40796"/>
    <cellStyle name="Vejica 14 5 3 5" xfId="40797"/>
    <cellStyle name="Vejica 14 5 3 5 2" xfId="40798"/>
    <cellStyle name="Vejica 14 5 3 6" xfId="40799"/>
    <cellStyle name="Vejica 14 5 4" xfId="40800"/>
    <cellStyle name="Vejica 14 5 4 2" xfId="40801"/>
    <cellStyle name="Vejica 14 5 4 2 2" xfId="40802"/>
    <cellStyle name="Vejica 14 5 4 2 2 2" xfId="40803"/>
    <cellStyle name="Vejica 14 5 4 2 3" xfId="40804"/>
    <cellStyle name="Vejica 14 5 4 2 3 2" xfId="40805"/>
    <cellStyle name="Vejica 14 5 4 2 4" xfId="40806"/>
    <cellStyle name="Vejica 14 5 4 3" xfId="40807"/>
    <cellStyle name="Vejica 14 5 4 3 2" xfId="40808"/>
    <cellStyle name="Vejica 14 5 4 4" xfId="40809"/>
    <cellStyle name="Vejica 14 5 4 4 2" xfId="40810"/>
    <cellStyle name="Vejica 14 5 4 5" xfId="40811"/>
    <cellStyle name="Vejica 14 5 5" xfId="40812"/>
    <cellStyle name="Vejica 14 5 5 2" xfId="40813"/>
    <cellStyle name="Vejica 14 5 5 2 2" xfId="40814"/>
    <cellStyle name="Vejica 14 5 5 3" xfId="40815"/>
    <cellStyle name="Vejica 14 5 5 3 2" xfId="40816"/>
    <cellStyle name="Vejica 14 5 5 4" xfId="40817"/>
    <cellStyle name="Vejica 14 5 6" xfId="40818"/>
    <cellStyle name="Vejica 14 5 6 2" xfId="40819"/>
    <cellStyle name="Vejica 14 5 7" xfId="40820"/>
    <cellStyle name="Vejica 14 5 7 2" xfId="40821"/>
    <cellStyle name="Vejica 14 5 8" xfId="40822"/>
    <cellStyle name="Vejica 14 6" xfId="40823"/>
    <cellStyle name="Vejica 14 6 2" xfId="40824"/>
    <cellStyle name="Vejica 14 6 2 2" xfId="40825"/>
    <cellStyle name="Vejica 14 6 2 2 2" xfId="40826"/>
    <cellStyle name="Vejica 14 6 2 2 2 2" xfId="40827"/>
    <cellStyle name="Vejica 14 6 2 2 2 2 2" xfId="40828"/>
    <cellStyle name="Vejica 14 6 2 2 2 2 2 2" xfId="40829"/>
    <cellStyle name="Vejica 14 6 2 2 2 2 3" xfId="40830"/>
    <cellStyle name="Vejica 14 6 2 2 2 2 3 2" xfId="40831"/>
    <cellStyle name="Vejica 14 6 2 2 2 2 4" xfId="40832"/>
    <cellStyle name="Vejica 14 6 2 2 2 3" xfId="40833"/>
    <cellStyle name="Vejica 14 6 2 2 2 3 2" xfId="40834"/>
    <cellStyle name="Vejica 14 6 2 2 2 4" xfId="40835"/>
    <cellStyle name="Vejica 14 6 2 2 2 4 2" xfId="40836"/>
    <cellStyle name="Vejica 14 6 2 2 2 5" xfId="40837"/>
    <cellStyle name="Vejica 14 6 2 2 3" xfId="40838"/>
    <cellStyle name="Vejica 14 6 2 2 3 2" xfId="40839"/>
    <cellStyle name="Vejica 14 6 2 2 3 2 2" xfId="40840"/>
    <cellStyle name="Vejica 14 6 2 2 3 3" xfId="40841"/>
    <cellStyle name="Vejica 14 6 2 2 3 3 2" xfId="40842"/>
    <cellStyle name="Vejica 14 6 2 2 3 4" xfId="40843"/>
    <cellStyle name="Vejica 14 6 2 2 4" xfId="40844"/>
    <cellStyle name="Vejica 14 6 2 2 4 2" xfId="40845"/>
    <cellStyle name="Vejica 14 6 2 2 5" xfId="40846"/>
    <cellStyle name="Vejica 14 6 2 2 5 2" xfId="40847"/>
    <cellStyle name="Vejica 14 6 2 2 6" xfId="40848"/>
    <cellStyle name="Vejica 14 6 2 3" xfId="40849"/>
    <cellStyle name="Vejica 14 6 2 3 2" xfId="40850"/>
    <cellStyle name="Vejica 14 6 2 3 2 2" xfId="40851"/>
    <cellStyle name="Vejica 14 6 2 3 2 2 2" xfId="40852"/>
    <cellStyle name="Vejica 14 6 2 3 2 3" xfId="40853"/>
    <cellStyle name="Vejica 14 6 2 3 2 3 2" xfId="40854"/>
    <cellStyle name="Vejica 14 6 2 3 2 4" xfId="40855"/>
    <cellStyle name="Vejica 14 6 2 3 3" xfId="40856"/>
    <cellStyle name="Vejica 14 6 2 3 3 2" xfId="40857"/>
    <cellStyle name="Vejica 14 6 2 3 4" xfId="40858"/>
    <cellStyle name="Vejica 14 6 2 3 4 2" xfId="40859"/>
    <cellStyle name="Vejica 14 6 2 3 5" xfId="40860"/>
    <cellStyle name="Vejica 14 6 2 4" xfId="40861"/>
    <cellStyle name="Vejica 14 6 2 4 2" xfId="40862"/>
    <cellStyle name="Vejica 14 6 2 4 2 2" xfId="40863"/>
    <cellStyle name="Vejica 14 6 2 4 3" xfId="40864"/>
    <cellStyle name="Vejica 14 6 2 4 3 2" xfId="40865"/>
    <cellStyle name="Vejica 14 6 2 4 4" xfId="40866"/>
    <cellStyle name="Vejica 14 6 2 5" xfId="40867"/>
    <cellStyle name="Vejica 14 6 2 5 2" xfId="40868"/>
    <cellStyle name="Vejica 14 6 2 6" xfId="40869"/>
    <cellStyle name="Vejica 14 6 2 6 2" xfId="40870"/>
    <cellStyle name="Vejica 14 6 2 7" xfId="40871"/>
    <cellStyle name="Vejica 14 6 3" xfId="40872"/>
    <cellStyle name="Vejica 14 6 3 2" xfId="40873"/>
    <cellStyle name="Vejica 14 6 3 2 2" xfId="40874"/>
    <cellStyle name="Vejica 14 6 3 2 2 2" xfId="40875"/>
    <cellStyle name="Vejica 14 6 3 2 2 2 2" xfId="40876"/>
    <cellStyle name="Vejica 14 6 3 2 2 3" xfId="40877"/>
    <cellStyle name="Vejica 14 6 3 2 2 3 2" xfId="40878"/>
    <cellStyle name="Vejica 14 6 3 2 2 4" xfId="40879"/>
    <cellStyle name="Vejica 14 6 3 2 3" xfId="40880"/>
    <cellStyle name="Vejica 14 6 3 2 3 2" xfId="40881"/>
    <cellStyle name="Vejica 14 6 3 2 4" xfId="40882"/>
    <cellStyle name="Vejica 14 6 3 2 4 2" xfId="40883"/>
    <cellStyle name="Vejica 14 6 3 2 5" xfId="40884"/>
    <cellStyle name="Vejica 14 6 3 3" xfId="40885"/>
    <cellStyle name="Vejica 14 6 3 3 2" xfId="40886"/>
    <cellStyle name="Vejica 14 6 3 3 2 2" xfId="40887"/>
    <cellStyle name="Vejica 14 6 3 3 3" xfId="40888"/>
    <cellStyle name="Vejica 14 6 3 3 3 2" xfId="40889"/>
    <cellStyle name="Vejica 14 6 3 3 4" xfId="40890"/>
    <cellStyle name="Vejica 14 6 3 4" xfId="40891"/>
    <cellStyle name="Vejica 14 6 3 4 2" xfId="40892"/>
    <cellStyle name="Vejica 14 6 3 5" xfId="40893"/>
    <cellStyle name="Vejica 14 6 3 5 2" xfId="40894"/>
    <cellStyle name="Vejica 14 6 3 6" xfId="40895"/>
    <cellStyle name="Vejica 14 6 4" xfId="40896"/>
    <cellStyle name="Vejica 14 6 4 2" xfId="40897"/>
    <cellStyle name="Vejica 14 6 4 2 2" xfId="40898"/>
    <cellStyle name="Vejica 14 6 4 2 2 2" xfId="40899"/>
    <cellStyle name="Vejica 14 6 4 2 3" xfId="40900"/>
    <cellStyle name="Vejica 14 6 4 2 3 2" xfId="40901"/>
    <cellStyle name="Vejica 14 6 4 2 4" xfId="40902"/>
    <cellStyle name="Vejica 14 6 4 3" xfId="40903"/>
    <cellStyle name="Vejica 14 6 4 3 2" xfId="40904"/>
    <cellStyle name="Vejica 14 6 4 4" xfId="40905"/>
    <cellStyle name="Vejica 14 6 4 4 2" xfId="40906"/>
    <cellStyle name="Vejica 14 6 4 5" xfId="40907"/>
    <cellStyle name="Vejica 14 6 5" xfId="40908"/>
    <cellStyle name="Vejica 14 6 5 2" xfId="40909"/>
    <cellStyle name="Vejica 14 6 5 2 2" xfId="40910"/>
    <cellStyle name="Vejica 14 6 5 3" xfId="40911"/>
    <cellStyle name="Vejica 14 6 5 3 2" xfId="40912"/>
    <cellStyle name="Vejica 14 6 5 4" xfId="40913"/>
    <cellStyle name="Vejica 14 6 6" xfId="40914"/>
    <cellStyle name="Vejica 14 6 6 2" xfId="40915"/>
    <cellStyle name="Vejica 14 6 7" xfId="40916"/>
    <cellStyle name="Vejica 14 6 7 2" xfId="40917"/>
    <cellStyle name="Vejica 14 6 8" xfId="40918"/>
    <cellStyle name="Vejica 14 7" xfId="40919"/>
    <cellStyle name="Vejica 14 7 2" xfId="40920"/>
    <cellStyle name="Vejica 14 7 2 2" xfId="40921"/>
    <cellStyle name="Vejica 14 7 2 2 2" xfId="40922"/>
    <cellStyle name="Vejica 14 7 2 2 2 2" xfId="40923"/>
    <cellStyle name="Vejica 14 7 2 2 2 2 2" xfId="40924"/>
    <cellStyle name="Vejica 14 7 2 2 2 2 2 2" xfId="40925"/>
    <cellStyle name="Vejica 14 7 2 2 2 2 3" xfId="40926"/>
    <cellStyle name="Vejica 14 7 2 2 2 2 3 2" xfId="40927"/>
    <cellStyle name="Vejica 14 7 2 2 2 2 4" xfId="40928"/>
    <cellStyle name="Vejica 14 7 2 2 2 3" xfId="40929"/>
    <cellStyle name="Vejica 14 7 2 2 2 3 2" xfId="40930"/>
    <cellStyle name="Vejica 14 7 2 2 2 4" xfId="40931"/>
    <cellStyle name="Vejica 14 7 2 2 2 4 2" xfId="40932"/>
    <cellStyle name="Vejica 14 7 2 2 2 5" xfId="40933"/>
    <cellStyle name="Vejica 14 7 2 2 3" xfId="40934"/>
    <cellStyle name="Vejica 14 7 2 2 3 2" xfId="40935"/>
    <cellStyle name="Vejica 14 7 2 2 3 2 2" xfId="40936"/>
    <cellStyle name="Vejica 14 7 2 2 3 3" xfId="40937"/>
    <cellStyle name="Vejica 14 7 2 2 3 3 2" xfId="40938"/>
    <cellStyle name="Vejica 14 7 2 2 3 4" xfId="40939"/>
    <cellStyle name="Vejica 14 7 2 2 4" xfId="40940"/>
    <cellStyle name="Vejica 14 7 2 2 4 2" xfId="40941"/>
    <cellStyle name="Vejica 14 7 2 2 5" xfId="40942"/>
    <cellStyle name="Vejica 14 7 2 2 5 2" xfId="40943"/>
    <cellStyle name="Vejica 14 7 2 2 6" xfId="40944"/>
    <cellStyle name="Vejica 14 7 2 3" xfId="40945"/>
    <cellStyle name="Vejica 14 7 2 3 2" xfId="40946"/>
    <cellStyle name="Vejica 14 7 2 3 2 2" xfId="40947"/>
    <cellStyle name="Vejica 14 7 2 3 2 2 2" xfId="40948"/>
    <cellStyle name="Vejica 14 7 2 3 2 3" xfId="40949"/>
    <cellStyle name="Vejica 14 7 2 3 2 3 2" xfId="40950"/>
    <cellStyle name="Vejica 14 7 2 3 2 4" xfId="40951"/>
    <cellStyle name="Vejica 14 7 2 3 3" xfId="40952"/>
    <cellStyle name="Vejica 14 7 2 3 3 2" xfId="40953"/>
    <cellStyle name="Vejica 14 7 2 3 4" xfId="40954"/>
    <cellStyle name="Vejica 14 7 2 3 4 2" xfId="40955"/>
    <cellStyle name="Vejica 14 7 2 3 5" xfId="40956"/>
    <cellStyle name="Vejica 14 7 2 4" xfId="40957"/>
    <cellStyle name="Vejica 14 7 2 4 2" xfId="40958"/>
    <cellStyle name="Vejica 14 7 2 4 2 2" xfId="40959"/>
    <cellStyle name="Vejica 14 7 2 4 3" xfId="40960"/>
    <cellStyle name="Vejica 14 7 2 4 3 2" xfId="40961"/>
    <cellStyle name="Vejica 14 7 2 4 4" xfId="40962"/>
    <cellStyle name="Vejica 14 7 2 5" xfId="40963"/>
    <cellStyle name="Vejica 14 7 2 5 2" xfId="40964"/>
    <cellStyle name="Vejica 14 7 2 6" xfId="40965"/>
    <cellStyle name="Vejica 14 7 2 6 2" xfId="40966"/>
    <cellStyle name="Vejica 14 7 2 7" xfId="40967"/>
    <cellStyle name="Vejica 14 7 3" xfId="40968"/>
    <cellStyle name="Vejica 14 7 3 2" xfId="40969"/>
    <cellStyle name="Vejica 14 7 3 2 2" xfId="40970"/>
    <cellStyle name="Vejica 14 7 3 2 2 2" xfId="40971"/>
    <cellStyle name="Vejica 14 7 3 2 2 2 2" xfId="40972"/>
    <cellStyle name="Vejica 14 7 3 2 2 3" xfId="40973"/>
    <cellStyle name="Vejica 14 7 3 2 2 3 2" xfId="40974"/>
    <cellStyle name="Vejica 14 7 3 2 2 4" xfId="40975"/>
    <cellStyle name="Vejica 14 7 3 2 3" xfId="40976"/>
    <cellStyle name="Vejica 14 7 3 2 3 2" xfId="40977"/>
    <cellStyle name="Vejica 14 7 3 2 4" xfId="40978"/>
    <cellStyle name="Vejica 14 7 3 2 4 2" xfId="40979"/>
    <cellStyle name="Vejica 14 7 3 2 5" xfId="40980"/>
    <cellStyle name="Vejica 14 7 3 3" xfId="40981"/>
    <cellStyle name="Vejica 14 7 3 3 2" xfId="40982"/>
    <cellStyle name="Vejica 14 7 3 3 2 2" xfId="40983"/>
    <cellStyle name="Vejica 14 7 3 3 3" xfId="40984"/>
    <cellStyle name="Vejica 14 7 3 3 3 2" xfId="40985"/>
    <cellStyle name="Vejica 14 7 3 3 4" xfId="40986"/>
    <cellStyle name="Vejica 14 7 3 4" xfId="40987"/>
    <cellStyle name="Vejica 14 7 3 4 2" xfId="40988"/>
    <cellStyle name="Vejica 14 7 3 5" xfId="40989"/>
    <cellStyle name="Vejica 14 7 3 5 2" xfId="40990"/>
    <cellStyle name="Vejica 14 7 3 6" xfId="40991"/>
    <cellStyle name="Vejica 14 7 4" xfId="40992"/>
    <cellStyle name="Vejica 14 7 4 2" xfId="40993"/>
    <cellStyle name="Vejica 14 7 4 2 2" xfId="40994"/>
    <cellStyle name="Vejica 14 7 4 2 2 2" xfId="40995"/>
    <cellStyle name="Vejica 14 7 4 2 3" xfId="40996"/>
    <cellStyle name="Vejica 14 7 4 2 3 2" xfId="40997"/>
    <cellStyle name="Vejica 14 7 4 2 4" xfId="40998"/>
    <cellStyle name="Vejica 14 7 4 3" xfId="40999"/>
    <cellStyle name="Vejica 14 7 4 3 2" xfId="41000"/>
    <cellStyle name="Vejica 14 7 4 4" xfId="41001"/>
    <cellStyle name="Vejica 14 7 4 4 2" xfId="41002"/>
    <cellStyle name="Vejica 14 7 4 5" xfId="41003"/>
    <cellStyle name="Vejica 14 7 5" xfId="41004"/>
    <cellStyle name="Vejica 14 7 5 2" xfId="41005"/>
    <cellStyle name="Vejica 14 7 5 2 2" xfId="41006"/>
    <cellStyle name="Vejica 14 7 5 3" xfId="41007"/>
    <cellStyle name="Vejica 14 7 5 3 2" xfId="41008"/>
    <cellStyle name="Vejica 14 7 5 4" xfId="41009"/>
    <cellStyle name="Vejica 14 7 6" xfId="41010"/>
    <cellStyle name="Vejica 14 7 6 2" xfId="41011"/>
    <cellStyle name="Vejica 14 7 7" xfId="41012"/>
    <cellStyle name="Vejica 14 7 7 2" xfId="41013"/>
    <cellStyle name="Vejica 14 7 8" xfId="41014"/>
    <cellStyle name="Vejica 14 8" xfId="41015"/>
    <cellStyle name="Vejica 14 8 2" xfId="41016"/>
    <cellStyle name="Vejica 14 8 2 2" xfId="41017"/>
    <cellStyle name="Vejica 14 8 2 2 2" xfId="41018"/>
    <cellStyle name="Vejica 14 8 2 2 2 2" xfId="41019"/>
    <cellStyle name="Vejica 14 8 2 2 2 2 2" xfId="41020"/>
    <cellStyle name="Vejica 14 8 2 2 2 2 2 2" xfId="41021"/>
    <cellStyle name="Vejica 14 8 2 2 2 2 3" xfId="41022"/>
    <cellStyle name="Vejica 14 8 2 2 2 2 3 2" xfId="41023"/>
    <cellStyle name="Vejica 14 8 2 2 2 2 4" xfId="41024"/>
    <cellStyle name="Vejica 14 8 2 2 2 3" xfId="41025"/>
    <cellStyle name="Vejica 14 8 2 2 2 3 2" xfId="41026"/>
    <cellStyle name="Vejica 14 8 2 2 2 4" xfId="41027"/>
    <cellStyle name="Vejica 14 8 2 2 2 4 2" xfId="41028"/>
    <cellStyle name="Vejica 14 8 2 2 2 5" xfId="41029"/>
    <cellStyle name="Vejica 14 8 2 2 3" xfId="41030"/>
    <cellStyle name="Vejica 14 8 2 2 3 2" xfId="41031"/>
    <cellStyle name="Vejica 14 8 2 2 3 2 2" xfId="41032"/>
    <cellStyle name="Vejica 14 8 2 2 3 3" xfId="41033"/>
    <cellStyle name="Vejica 14 8 2 2 3 3 2" xfId="41034"/>
    <cellStyle name="Vejica 14 8 2 2 3 4" xfId="41035"/>
    <cellStyle name="Vejica 14 8 2 2 4" xfId="41036"/>
    <cellStyle name="Vejica 14 8 2 2 4 2" xfId="41037"/>
    <cellStyle name="Vejica 14 8 2 2 5" xfId="41038"/>
    <cellStyle name="Vejica 14 8 2 2 5 2" xfId="41039"/>
    <cellStyle name="Vejica 14 8 2 2 6" xfId="41040"/>
    <cellStyle name="Vejica 14 8 2 3" xfId="41041"/>
    <cellStyle name="Vejica 14 8 2 3 2" xfId="41042"/>
    <cellStyle name="Vejica 14 8 2 3 2 2" xfId="41043"/>
    <cellStyle name="Vejica 14 8 2 3 2 2 2" xfId="41044"/>
    <cellStyle name="Vejica 14 8 2 3 2 3" xfId="41045"/>
    <cellStyle name="Vejica 14 8 2 3 2 3 2" xfId="41046"/>
    <cellStyle name="Vejica 14 8 2 3 2 4" xfId="41047"/>
    <cellStyle name="Vejica 14 8 2 3 3" xfId="41048"/>
    <cellStyle name="Vejica 14 8 2 3 3 2" xfId="41049"/>
    <cellStyle name="Vejica 14 8 2 3 4" xfId="41050"/>
    <cellStyle name="Vejica 14 8 2 3 4 2" xfId="41051"/>
    <cellStyle name="Vejica 14 8 2 3 5" xfId="41052"/>
    <cellStyle name="Vejica 14 8 2 4" xfId="41053"/>
    <cellStyle name="Vejica 14 8 2 4 2" xfId="41054"/>
    <cellStyle name="Vejica 14 8 2 4 2 2" xfId="41055"/>
    <cellStyle name="Vejica 14 8 2 4 3" xfId="41056"/>
    <cellStyle name="Vejica 14 8 2 4 3 2" xfId="41057"/>
    <cellStyle name="Vejica 14 8 2 4 4" xfId="41058"/>
    <cellStyle name="Vejica 14 8 2 5" xfId="41059"/>
    <cellStyle name="Vejica 14 8 2 5 2" xfId="41060"/>
    <cellStyle name="Vejica 14 8 2 6" xfId="41061"/>
    <cellStyle name="Vejica 14 8 2 6 2" xfId="41062"/>
    <cellStyle name="Vejica 14 8 2 7" xfId="41063"/>
    <cellStyle name="Vejica 14 8 3" xfId="41064"/>
    <cellStyle name="Vejica 14 8 3 2" xfId="41065"/>
    <cellStyle name="Vejica 14 8 3 2 2" xfId="41066"/>
    <cellStyle name="Vejica 14 8 3 2 2 2" xfId="41067"/>
    <cellStyle name="Vejica 14 8 3 2 2 2 2" xfId="41068"/>
    <cellStyle name="Vejica 14 8 3 2 2 3" xfId="41069"/>
    <cellStyle name="Vejica 14 8 3 2 2 3 2" xfId="41070"/>
    <cellStyle name="Vejica 14 8 3 2 2 4" xfId="41071"/>
    <cellStyle name="Vejica 14 8 3 2 3" xfId="41072"/>
    <cellStyle name="Vejica 14 8 3 2 3 2" xfId="41073"/>
    <cellStyle name="Vejica 14 8 3 2 4" xfId="41074"/>
    <cellStyle name="Vejica 14 8 3 2 4 2" xfId="41075"/>
    <cellStyle name="Vejica 14 8 3 2 5" xfId="41076"/>
    <cellStyle name="Vejica 14 8 3 3" xfId="41077"/>
    <cellStyle name="Vejica 14 8 3 3 2" xfId="41078"/>
    <cellStyle name="Vejica 14 8 3 3 2 2" xfId="41079"/>
    <cellStyle name="Vejica 14 8 3 3 3" xfId="41080"/>
    <cellStyle name="Vejica 14 8 3 3 3 2" xfId="41081"/>
    <cellStyle name="Vejica 14 8 3 3 4" xfId="41082"/>
    <cellStyle name="Vejica 14 8 3 4" xfId="41083"/>
    <cellStyle name="Vejica 14 8 3 4 2" xfId="41084"/>
    <cellStyle name="Vejica 14 8 3 5" xfId="41085"/>
    <cellStyle name="Vejica 14 8 3 5 2" xfId="41086"/>
    <cellStyle name="Vejica 14 8 3 6" xfId="41087"/>
    <cellStyle name="Vejica 14 8 4" xfId="41088"/>
    <cellStyle name="Vejica 14 8 4 2" xfId="41089"/>
    <cellStyle name="Vejica 14 8 4 2 2" xfId="41090"/>
    <cellStyle name="Vejica 14 8 4 2 2 2" xfId="41091"/>
    <cellStyle name="Vejica 14 8 4 2 3" xfId="41092"/>
    <cellStyle name="Vejica 14 8 4 2 3 2" xfId="41093"/>
    <cellStyle name="Vejica 14 8 4 2 4" xfId="41094"/>
    <cellStyle name="Vejica 14 8 4 3" xfId="41095"/>
    <cellStyle name="Vejica 14 8 4 3 2" xfId="41096"/>
    <cellStyle name="Vejica 14 8 4 4" xfId="41097"/>
    <cellStyle name="Vejica 14 8 4 4 2" xfId="41098"/>
    <cellStyle name="Vejica 14 8 4 5" xfId="41099"/>
    <cellStyle name="Vejica 14 8 5" xfId="41100"/>
    <cellStyle name="Vejica 14 8 5 2" xfId="41101"/>
    <cellStyle name="Vejica 14 8 5 2 2" xfId="41102"/>
    <cellStyle name="Vejica 14 8 5 3" xfId="41103"/>
    <cellStyle name="Vejica 14 8 5 3 2" xfId="41104"/>
    <cellStyle name="Vejica 14 8 5 4" xfId="41105"/>
    <cellStyle name="Vejica 14 8 6" xfId="41106"/>
    <cellStyle name="Vejica 14 8 6 2" xfId="41107"/>
    <cellStyle name="Vejica 14 8 7" xfId="41108"/>
    <cellStyle name="Vejica 14 8 7 2" xfId="41109"/>
    <cellStyle name="Vejica 14 8 8" xfId="41110"/>
    <cellStyle name="Vejica 14 9" xfId="41111"/>
    <cellStyle name="Vejica 14 9 2" xfId="41112"/>
    <cellStyle name="Vejica 14 9 2 2" xfId="41113"/>
    <cellStyle name="Vejica 14 9 2 2 2" xfId="41114"/>
    <cellStyle name="Vejica 14 9 2 2 2 2" xfId="41115"/>
    <cellStyle name="Vejica 14 9 2 2 2 2 2" xfId="41116"/>
    <cellStyle name="Vejica 14 9 2 2 2 2 2 2" xfId="41117"/>
    <cellStyle name="Vejica 14 9 2 2 2 2 3" xfId="41118"/>
    <cellStyle name="Vejica 14 9 2 2 2 2 3 2" xfId="41119"/>
    <cellStyle name="Vejica 14 9 2 2 2 2 4" xfId="41120"/>
    <cellStyle name="Vejica 14 9 2 2 2 3" xfId="41121"/>
    <cellStyle name="Vejica 14 9 2 2 2 3 2" xfId="41122"/>
    <cellStyle name="Vejica 14 9 2 2 2 4" xfId="41123"/>
    <cellStyle name="Vejica 14 9 2 2 2 4 2" xfId="41124"/>
    <cellStyle name="Vejica 14 9 2 2 2 5" xfId="41125"/>
    <cellStyle name="Vejica 14 9 2 2 3" xfId="41126"/>
    <cellStyle name="Vejica 14 9 2 2 3 2" xfId="41127"/>
    <cellStyle name="Vejica 14 9 2 2 3 2 2" xfId="41128"/>
    <cellStyle name="Vejica 14 9 2 2 3 3" xfId="41129"/>
    <cellStyle name="Vejica 14 9 2 2 3 3 2" xfId="41130"/>
    <cellStyle name="Vejica 14 9 2 2 3 4" xfId="41131"/>
    <cellStyle name="Vejica 14 9 2 2 4" xfId="41132"/>
    <cellStyle name="Vejica 14 9 2 2 4 2" xfId="41133"/>
    <cellStyle name="Vejica 14 9 2 2 5" xfId="41134"/>
    <cellStyle name="Vejica 14 9 2 2 5 2" xfId="41135"/>
    <cellStyle name="Vejica 14 9 2 2 6" xfId="41136"/>
    <cellStyle name="Vejica 14 9 2 3" xfId="41137"/>
    <cellStyle name="Vejica 14 9 2 3 2" xfId="41138"/>
    <cellStyle name="Vejica 14 9 2 3 2 2" xfId="41139"/>
    <cellStyle name="Vejica 14 9 2 3 2 2 2" xfId="41140"/>
    <cellStyle name="Vejica 14 9 2 3 2 3" xfId="41141"/>
    <cellStyle name="Vejica 14 9 2 3 2 3 2" xfId="41142"/>
    <cellStyle name="Vejica 14 9 2 3 2 4" xfId="41143"/>
    <cellStyle name="Vejica 14 9 2 3 3" xfId="41144"/>
    <cellStyle name="Vejica 14 9 2 3 3 2" xfId="41145"/>
    <cellStyle name="Vejica 14 9 2 3 4" xfId="41146"/>
    <cellStyle name="Vejica 14 9 2 3 4 2" xfId="41147"/>
    <cellStyle name="Vejica 14 9 2 3 5" xfId="41148"/>
    <cellStyle name="Vejica 14 9 2 4" xfId="41149"/>
    <cellStyle name="Vejica 14 9 2 4 2" xfId="41150"/>
    <cellStyle name="Vejica 14 9 2 4 2 2" xfId="41151"/>
    <cellStyle name="Vejica 14 9 2 4 3" xfId="41152"/>
    <cellStyle name="Vejica 14 9 2 4 3 2" xfId="41153"/>
    <cellStyle name="Vejica 14 9 2 4 4" xfId="41154"/>
    <cellStyle name="Vejica 14 9 2 5" xfId="41155"/>
    <cellStyle name="Vejica 14 9 2 5 2" xfId="41156"/>
    <cellStyle name="Vejica 14 9 2 6" xfId="41157"/>
    <cellStyle name="Vejica 14 9 2 6 2" xfId="41158"/>
    <cellStyle name="Vejica 14 9 2 7" xfId="41159"/>
    <cellStyle name="Vejica 14 9 3" xfId="41160"/>
    <cellStyle name="Vejica 14 9 3 2" xfId="41161"/>
    <cellStyle name="Vejica 14 9 3 2 2" xfId="41162"/>
    <cellStyle name="Vejica 14 9 3 2 2 2" xfId="41163"/>
    <cellStyle name="Vejica 14 9 3 2 2 2 2" xfId="41164"/>
    <cellStyle name="Vejica 14 9 3 2 2 3" xfId="41165"/>
    <cellStyle name="Vejica 14 9 3 2 2 3 2" xfId="41166"/>
    <cellStyle name="Vejica 14 9 3 2 2 4" xfId="41167"/>
    <cellStyle name="Vejica 14 9 3 2 3" xfId="41168"/>
    <cellStyle name="Vejica 14 9 3 2 3 2" xfId="41169"/>
    <cellStyle name="Vejica 14 9 3 2 4" xfId="41170"/>
    <cellStyle name="Vejica 14 9 3 2 4 2" xfId="41171"/>
    <cellStyle name="Vejica 14 9 3 2 5" xfId="41172"/>
    <cellStyle name="Vejica 14 9 3 3" xfId="41173"/>
    <cellStyle name="Vejica 14 9 3 3 2" xfId="41174"/>
    <cellStyle name="Vejica 14 9 3 3 2 2" xfId="41175"/>
    <cellStyle name="Vejica 14 9 3 3 3" xfId="41176"/>
    <cellStyle name="Vejica 14 9 3 3 3 2" xfId="41177"/>
    <cellStyle name="Vejica 14 9 3 3 4" xfId="41178"/>
    <cellStyle name="Vejica 14 9 3 4" xfId="41179"/>
    <cellStyle name="Vejica 14 9 3 4 2" xfId="41180"/>
    <cellStyle name="Vejica 14 9 3 5" xfId="41181"/>
    <cellStyle name="Vejica 14 9 3 5 2" xfId="41182"/>
    <cellStyle name="Vejica 14 9 3 6" xfId="41183"/>
    <cellStyle name="Vejica 14 9 4" xfId="41184"/>
    <cellStyle name="Vejica 14 9 4 2" xfId="41185"/>
    <cellStyle name="Vejica 14 9 4 2 2" xfId="41186"/>
    <cellStyle name="Vejica 14 9 4 2 2 2" xfId="41187"/>
    <cellStyle name="Vejica 14 9 4 2 3" xfId="41188"/>
    <cellStyle name="Vejica 14 9 4 2 3 2" xfId="41189"/>
    <cellStyle name="Vejica 14 9 4 2 4" xfId="41190"/>
    <cellStyle name="Vejica 14 9 4 3" xfId="41191"/>
    <cellStyle name="Vejica 14 9 4 3 2" xfId="41192"/>
    <cellStyle name="Vejica 14 9 4 4" xfId="41193"/>
    <cellStyle name="Vejica 14 9 4 4 2" xfId="41194"/>
    <cellStyle name="Vejica 14 9 4 5" xfId="41195"/>
    <cellStyle name="Vejica 14 9 5" xfId="41196"/>
    <cellStyle name="Vejica 14 9 5 2" xfId="41197"/>
    <cellStyle name="Vejica 14 9 5 2 2" xfId="41198"/>
    <cellStyle name="Vejica 14 9 5 3" xfId="41199"/>
    <cellStyle name="Vejica 14 9 5 3 2" xfId="41200"/>
    <cellStyle name="Vejica 14 9 5 4" xfId="41201"/>
    <cellStyle name="Vejica 14 9 6" xfId="41202"/>
    <cellStyle name="Vejica 14 9 6 2" xfId="41203"/>
    <cellStyle name="Vejica 14 9 7" xfId="41204"/>
    <cellStyle name="Vejica 14 9 7 2" xfId="41205"/>
    <cellStyle name="Vejica 14 9 8" xfId="41206"/>
    <cellStyle name="Vejica 15" xfId="41207"/>
    <cellStyle name="Vejica 15 2" xfId="41208"/>
    <cellStyle name="Vejica 15 2 2" xfId="41209"/>
    <cellStyle name="Vejica 15 2 3" xfId="41210"/>
    <cellStyle name="Vejica 15 2 4" xfId="41211"/>
    <cellStyle name="Vejica 15 3" xfId="41212"/>
    <cellStyle name="Vejica 15 4" xfId="41213"/>
    <cellStyle name="Vejica 15 5" xfId="41214"/>
    <cellStyle name="Vejica 16" xfId="41215"/>
    <cellStyle name="Vejica 16 2" xfId="41216"/>
    <cellStyle name="Vejica 16 2 2" xfId="41217"/>
    <cellStyle name="Vejica 16 3" xfId="41218"/>
    <cellStyle name="Vejica 16 4" xfId="41219"/>
    <cellStyle name="Vejica 16 5" xfId="41220"/>
    <cellStyle name="Vejica 17" xfId="41221"/>
    <cellStyle name="Vejica 17 2" xfId="41222"/>
    <cellStyle name="Vejica 17 3" xfId="41223"/>
    <cellStyle name="Vejica 18" xfId="41224"/>
    <cellStyle name="Vejica 18 2" xfId="41225"/>
    <cellStyle name="Vejica 18 3" xfId="41226"/>
    <cellStyle name="Vejica 19" xfId="41227"/>
    <cellStyle name="Vejica 19 2" xfId="41228"/>
    <cellStyle name="Vejica 19 3" xfId="41229"/>
    <cellStyle name="Vejica 2" xfId="41230"/>
    <cellStyle name="Vejica 2 10" xfId="41231"/>
    <cellStyle name="Vejica 2 11" xfId="41232"/>
    <cellStyle name="Vejica 2 12" xfId="41233"/>
    <cellStyle name="Vejica 2 13" xfId="41234"/>
    <cellStyle name="Vejica 2 14" xfId="41235"/>
    <cellStyle name="Vejica 2 15" xfId="41236"/>
    <cellStyle name="Vejica 2 15 2" xfId="41237"/>
    <cellStyle name="Vejica 2 16" xfId="41238"/>
    <cellStyle name="Vejica 2 16 2" xfId="41239"/>
    <cellStyle name="Vejica 2 17" xfId="41240"/>
    <cellStyle name="Vejica 2 18" xfId="41241"/>
    <cellStyle name="Vejica 2 18 2" xfId="41242"/>
    <cellStyle name="Vejica 2 19" xfId="41243"/>
    <cellStyle name="Vejica 2 2" xfId="41244"/>
    <cellStyle name="Vejica 2 2 10" xfId="41245"/>
    <cellStyle name="Vejica 2 2 10 2" xfId="41246"/>
    <cellStyle name="Vejica 2 2 10 2 2" xfId="41247"/>
    <cellStyle name="Vejica 2 2 10 2 2 2" xfId="41248"/>
    <cellStyle name="Vejica 2 2 10 2 2 2 2" xfId="41249"/>
    <cellStyle name="Vejica 2 2 10 2 2 2 2 2" xfId="41250"/>
    <cellStyle name="Vejica 2 2 10 2 2 2 2 2 2" xfId="41251"/>
    <cellStyle name="Vejica 2 2 10 2 2 2 2 3" xfId="41252"/>
    <cellStyle name="Vejica 2 2 10 2 2 2 2 3 2" xfId="41253"/>
    <cellStyle name="Vejica 2 2 10 2 2 2 2 4" xfId="41254"/>
    <cellStyle name="Vejica 2 2 10 2 2 2 3" xfId="41255"/>
    <cellStyle name="Vejica 2 2 10 2 2 2 3 2" xfId="41256"/>
    <cellStyle name="Vejica 2 2 10 2 2 2 4" xfId="41257"/>
    <cellStyle name="Vejica 2 2 10 2 2 2 4 2" xfId="41258"/>
    <cellStyle name="Vejica 2 2 10 2 2 2 5" xfId="41259"/>
    <cellStyle name="Vejica 2 2 10 2 2 3" xfId="41260"/>
    <cellStyle name="Vejica 2 2 10 2 2 3 2" xfId="41261"/>
    <cellStyle name="Vejica 2 2 10 2 2 3 2 2" xfId="41262"/>
    <cellStyle name="Vejica 2 2 10 2 2 3 3" xfId="41263"/>
    <cellStyle name="Vejica 2 2 10 2 2 3 3 2" xfId="41264"/>
    <cellStyle name="Vejica 2 2 10 2 2 3 4" xfId="41265"/>
    <cellStyle name="Vejica 2 2 10 2 2 4" xfId="41266"/>
    <cellStyle name="Vejica 2 2 10 2 2 4 2" xfId="41267"/>
    <cellStyle name="Vejica 2 2 10 2 2 5" xfId="41268"/>
    <cellStyle name="Vejica 2 2 10 2 2 5 2" xfId="41269"/>
    <cellStyle name="Vejica 2 2 10 2 2 6" xfId="41270"/>
    <cellStyle name="Vejica 2 2 10 2 3" xfId="41271"/>
    <cellStyle name="Vejica 2 2 10 2 3 2" xfId="41272"/>
    <cellStyle name="Vejica 2 2 10 2 3 2 2" xfId="41273"/>
    <cellStyle name="Vejica 2 2 10 2 3 2 2 2" xfId="41274"/>
    <cellStyle name="Vejica 2 2 10 2 3 2 3" xfId="41275"/>
    <cellStyle name="Vejica 2 2 10 2 3 2 3 2" xfId="41276"/>
    <cellStyle name="Vejica 2 2 10 2 3 2 4" xfId="41277"/>
    <cellStyle name="Vejica 2 2 10 2 3 3" xfId="41278"/>
    <cellStyle name="Vejica 2 2 10 2 3 3 2" xfId="41279"/>
    <cellStyle name="Vejica 2 2 10 2 3 4" xfId="41280"/>
    <cellStyle name="Vejica 2 2 10 2 3 4 2" xfId="41281"/>
    <cellStyle name="Vejica 2 2 10 2 3 5" xfId="41282"/>
    <cellStyle name="Vejica 2 2 10 2 4" xfId="41283"/>
    <cellStyle name="Vejica 2 2 10 2 4 2" xfId="41284"/>
    <cellStyle name="Vejica 2 2 10 2 4 2 2" xfId="41285"/>
    <cellStyle name="Vejica 2 2 10 2 4 3" xfId="41286"/>
    <cellStyle name="Vejica 2 2 10 2 4 3 2" xfId="41287"/>
    <cellStyle name="Vejica 2 2 10 2 4 4" xfId="41288"/>
    <cellStyle name="Vejica 2 2 10 2 5" xfId="41289"/>
    <cellStyle name="Vejica 2 2 10 2 5 2" xfId="41290"/>
    <cellStyle name="Vejica 2 2 10 2 6" xfId="41291"/>
    <cellStyle name="Vejica 2 2 10 2 6 2" xfId="41292"/>
    <cellStyle name="Vejica 2 2 10 2 7" xfId="41293"/>
    <cellStyle name="Vejica 2 2 10 3" xfId="41294"/>
    <cellStyle name="Vejica 2 2 10 3 2" xfId="41295"/>
    <cellStyle name="Vejica 2 2 10 3 2 2" xfId="41296"/>
    <cellStyle name="Vejica 2 2 10 3 2 2 2" xfId="41297"/>
    <cellStyle name="Vejica 2 2 10 3 2 2 2 2" xfId="41298"/>
    <cellStyle name="Vejica 2 2 10 3 2 2 3" xfId="41299"/>
    <cellStyle name="Vejica 2 2 10 3 2 2 3 2" xfId="41300"/>
    <cellStyle name="Vejica 2 2 10 3 2 2 4" xfId="41301"/>
    <cellStyle name="Vejica 2 2 10 3 2 3" xfId="41302"/>
    <cellStyle name="Vejica 2 2 10 3 2 3 2" xfId="41303"/>
    <cellStyle name="Vejica 2 2 10 3 2 4" xfId="41304"/>
    <cellStyle name="Vejica 2 2 10 3 2 4 2" xfId="41305"/>
    <cellStyle name="Vejica 2 2 10 3 2 5" xfId="41306"/>
    <cellStyle name="Vejica 2 2 10 3 3" xfId="41307"/>
    <cellStyle name="Vejica 2 2 10 3 3 2" xfId="41308"/>
    <cellStyle name="Vejica 2 2 10 3 3 2 2" xfId="41309"/>
    <cellStyle name="Vejica 2 2 10 3 3 3" xfId="41310"/>
    <cellStyle name="Vejica 2 2 10 3 3 3 2" xfId="41311"/>
    <cellStyle name="Vejica 2 2 10 3 3 4" xfId="41312"/>
    <cellStyle name="Vejica 2 2 10 3 4" xfId="41313"/>
    <cellStyle name="Vejica 2 2 10 3 4 2" xfId="41314"/>
    <cellStyle name="Vejica 2 2 10 3 5" xfId="41315"/>
    <cellStyle name="Vejica 2 2 10 3 5 2" xfId="41316"/>
    <cellStyle name="Vejica 2 2 10 3 6" xfId="41317"/>
    <cellStyle name="Vejica 2 2 10 4" xfId="41318"/>
    <cellStyle name="Vejica 2 2 10 4 2" xfId="41319"/>
    <cellStyle name="Vejica 2 2 10 4 2 2" xfId="41320"/>
    <cellStyle name="Vejica 2 2 10 4 2 2 2" xfId="41321"/>
    <cellStyle name="Vejica 2 2 10 4 2 3" xfId="41322"/>
    <cellStyle name="Vejica 2 2 10 4 2 3 2" xfId="41323"/>
    <cellStyle name="Vejica 2 2 10 4 2 4" xfId="41324"/>
    <cellStyle name="Vejica 2 2 10 4 3" xfId="41325"/>
    <cellStyle name="Vejica 2 2 10 4 3 2" xfId="41326"/>
    <cellStyle name="Vejica 2 2 10 4 4" xfId="41327"/>
    <cellStyle name="Vejica 2 2 10 4 4 2" xfId="41328"/>
    <cellStyle name="Vejica 2 2 10 4 5" xfId="41329"/>
    <cellStyle name="Vejica 2 2 10 5" xfId="41330"/>
    <cellStyle name="Vejica 2 2 10 5 2" xfId="41331"/>
    <cellStyle name="Vejica 2 2 10 5 2 2" xfId="41332"/>
    <cellStyle name="Vejica 2 2 10 5 3" xfId="41333"/>
    <cellStyle name="Vejica 2 2 10 5 3 2" xfId="41334"/>
    <cellStyle name="Vejica 2 2 10 5 4" xfId="41335"/>
    <cellStyle name="Vejica 2 2 10 6" xfId="41336"/>
    <cellStyle name="Vejica 2 2 10 6 2" xfId="41337"/>
    <cellStyle name="Vejica 2 2 10 7" xfId="41338"/>
    <cellStyle name="Vejica 2 2 10 7 2" xfId="41339"/>
    <cellStyle name="Vejica 2 2 10 8" xfId="41340"/>
    <cellStyle name="Vejica 2 2 11" xfId="41341"/>
    <cellStyle name="Vejica 2 2 11 2" xfId="41342"/>
    <cellStyle name="Vejica 2 2 11 2 2" xfId="41343"/>
    <cellStyle name="Vejica 2 2 11 2 2 2" xfId="41344"/>
    <cellStyle name="Vejica 2 2 11 2 2 2 2" xfId="41345"/>
    <cellStyle name="Vejica 2 2 11 2 2 2 2 2" xfId="41346"/>
    <cellStyle name="Vejica 2 2 11 2 2 2 3" xfId="41347"/>
    <cellStyle name="Vejica 2 2 11 2 2 2 3 2" xfId="41348"/>
    <cellStyle name="Vejica 2 2 11 2 2 2 4" xfId="41349"/>
    <cellStyle name="Vejica 2 2 11 2 2 3" xfId="41350"/>
    <cellStyle name="Vejica 2 2 11 2 2 3 2" xfId="41351"/>
    <cellStyle name="Vejica 2 2 11 2 2 4" xfId="41352"/>
    <cellStyle name="Vejica 2 2 11 2 2 4 2" xfId="41353"/>
    <cellStyle name="Vejica 2 2 11 2 2 5" xfId="41354"/>
    <cellStyle name="Vejica 2 2 11 2 3" xfId="41355"/>
    <cellStyle name="Vejica 2 2 11 2 3 2" xfId="41356"/>
    <cellStyle name="Vejica 2 2 11 2 3 2 2" xfId="41357"/>
    <cellStyle name="Vejica 2 2 11 2 3 3" xfId="41358"/>
    <cellStyle name="Vejica 2 2 11 2 3 3 2" xfId="41359"/>
    <cellStyle name="Vejica 2 2 11 2 3 4" xfId="41360"/>
    <cellStyle name="Vejica 2 2 11 2 4" xfId="41361"/>
    <cellStyle name="Vejica 2 2 11 2 4 2" xfId="41362"/>
    <cellStyle name="Vejica 2 2 11 2 5" xfId="41363"/>
    <cellStyle name="Vejica 2 2 11 2 5 2" xfId="41364"/>
    <cellStyle name="Vejica 2 2 11 2 6" xfId="41365"/>
    <cellStyle name="Vejica 2 2 11 3" xfId="41366"/>
    <cellStyle name="Vejica 2 2 11 3 2" xfId="41367"/>
    <cellStyle name="Vejica 2 2 11 3 2 2" xfId="41368"/>
    <cellStyle name="Vejica 2 2 11 3 2 2 2" xfId="41369"/>
    <cellStyle name="Vejica 2 2 11 3 2 3" xfId="41370"/>
    <cellStyle name="Vejica 2 2 11 3 2 3 2" xfId="41371"/>
    <cellStyle name="Vejica 2 2 11 3 2 4" xfId="41372"/>
    <cellStyle name="Vejica 2 2 11 3 3" xfId="41373"/>
    <cellStyle name="Vejica 2 2 11 3 3 2" xfId="41374"/>
    <cellStyle name="Vejica 2 2 11 3 4" xfId="41375"/>
    <cellStyle name="Vejica 2 2 11 3 4 2" xfId="41376"/>
    <cellStyle name="Vejica 2 2 11 3 5" xfId="41377"/>
    <cellStyle name="Vejica 2 2 11 4" xfId="41378"/>
    <cellStyle name="Vejica 2 2 11 4 2" xfId="41379"/>
    <cellStyle name="Vejica 2 2 11 4 2 2" xfId="41380"/>
    <cellStyle name="Vejica 2 2 11 4 3" xfId="41381"/>
    <cellStyle name="Vejica 2 2 11 4 3 2" xfId="41382"/>
    <cellStyle name="Vejica 2 2 11 4 4" xfId="41383"/>
    <cellStyle name="Vejica 2 2 11 5" xfId="41384"/>
    <cellStyle name="Vejica 2 2 11 5 2" xfId="41385"/>
    <cellStyle name="Vejica 2 2 11 6" xfId="41386"/>
    <cellStyle name="Vejica 2 2 11 6 2" xfId="41387"/>
    <cellStyle name="Vejica 2 2 11 7" xfId="41388"/>
    <cellStyle name="Vejica 2 2 12" xfId="41389"/>
    <cellStyle name="Vejica 2 2 12 2" xfId="41390"/>
    <cellStyle name="Vejica 2 2 12 2 2" xfId="41391"/>
    <cellStyle name="Vejica 2 2 12 2 2 2" xfId="41392"/>
    <cellStyle name="Vejica 2 2 12 2 2 2 2" xfId="41393"/>
    <cellStyle name="Vejica 2 2 12 2 2 2 2 2" xfId="41394"/>
    <cellStyle name="Vejica 2 2 12 2 2 2 3" xfId="41395"/>
    <cellStyle name="Vejica 2 2 12 2 2 2 3 2" xfId="41396"/>
    <cellStyle name="Vejica 2 2 12 2 2 2 4" xfId="41397"/>
    <cellStyle name="Vejica 2 2 12 2 2 3" xfId="41398"/>
    <cellStyle name="Vejica 2 2 12 2 2 3 2" xfId="41399"/>
    <cellStyle name="Vejica 2 2 12 2 2 4" xfId="41400"/>
    <cellStyle name="Vejica 2 2 12 2 2 4 2" xfId="41401"/>
    <cellStyle name="Vejica 2 2 12 2 2 5" xfId="41402"/>
    <cellStyle name="Vejica 2 2 12 2 3" xfId="41403"/>
    <cellStyle name="Vejica 2 2 12 2 3 2" xfId="41404"/>
    <cellStyle name="Vejica 2 2 12 2 3 2 2" xfId="41405"/>
    <cellStyle name="Vejica 2 2 12 2 3 3" xfId="41406"/>
    <cellStyle name="Vejica 2 2 12 2 3 3 2" xfId="41407"/>
    <cellStyle name="Vejica 2 2 12 2 3 4" xfId="41408"/>
    <cellStyle name="Vejica 2 2 12 2 4" xfId="41409"/>
    <cellStyle name="Vejica 2 2 12 2 4 2" xfId="41410"/>
    <cellStyle name="Vejica 2 2 12 2 5" xfId="41411"/>
    <cellStyle name="Vejica 2 2 12 2 5 2" xfId="41412"/>
    <cellStyle name="Vejica 2 2 12 2 6" xfId="41413"/>
    <cellStyle name="Vejica 2 2 12 3" xfId="41414"/>
    <cellStyle name="Vejica 2 2 12 3 2" xfId="41415"/>
    <cellStyle name="Vejica 2 2 12 3 2 2" xfId="41416"/>
    <cellStyle name="Vejica 2 2 12 3 2 2 2" xfId="41417"/>
    <cellStyle name="Vejica 2 2 12 3 2 3" xfId="41418"/>
    <cellStyle name="Vejica 2 2 12 3 2 3 2" xfId="41419"/>
    <cellStyle name="Vejica 2 2 12 3 2 4" xfId="41420"/>
    <cellStyle name="Vejica 2 2 12 3 3" xfId="41421"/>
    <cellStyle name="Vejica 2 2 12 3 3 2" xfId="41422"/>
    <cellStyle name="Vejica 2 2 12 3 4" xfId="41423"/>
    <cellStyle name="Vejica 2 2 12 3 4 2" xfId="41424"/>
    <cellStyle name="Vejica 2 2 12 3 5" xfId="41425"/>
    <cellStyle name="Vejica 2 2 12 4" xfId="41426"/>
    <cellStyle name="Vejica 2 2 12 4 2" xfId="41427"/>
    <cellStyle name="Vejica 2 2 12 4 2 2" xfId="41428"/>
    <cellStyle name="Vejica 2 2 12 4 3" xfId="41429"/>
    <cellStyle name="Vejica 2 2 12 4 3 2" xfId="41430"/>
    <cellStyle name="Vejica 2 2 12 4 4" xfId="41431"/>
    <cellStyle name="Vejica 2 2 12 5" xfId="41432"/>
    <cellStyle name="Vejica 2 2 12 5 2" xfId="41433"/>
    <cellStyle name="Vejica 2 2 12 6" xfId="41434"/>
    <cellStyle name="Vejica 2 2 12 6 2" xfId="41435"/>
    <cellStyle name="Vejica 2 2 12 7" xfId="41436"/>
    <cellStyle name="Vejica 2 2 13" xfId="41437"/>
    <cellStyle name="Vejica 2 2 13 2" xfId="41438"/>
    <cellStyle name="Vejica 2 2 13 2 2" xfId="41439"/>
    <cellStyle name="Vejica 2 2 13 2 2 2" xfId="41440"/>
    <cellStyle name="Vejica 2 2 13 2 2 2 2" xfId="41441"/>
    <cellStyle name="Vejica 2 2 13 2 2 3" xfId="41442"/>
    <cellStyle name="Vejica 2 2 13 2 2 3 2" xfId="41443"/>
    <cellStyle name="Vejica 2 2 13 2 2 4" xfId="41444"/>
    <cellStyle name="Vejica 2 2 13 2 3" xfId="41445"/>
    <cellStyle name="Vejica 2 2 13 2 3 2" xfId="41446"/>
    <cellStyle name="Vejica 2 2 13 2 4" xfId="41447"/>
    <cellStyle name="Vejica 2 2 13 2 4 2" xfId="41448"/>
    <cellStyle name="Vejica 2 2 13 2 5" xfId="41449"/>
    <cellStyle name="Vejica 2 2 13 3" xfId="41450"/>
    <cellStyle name="Vejica 2 2 13 3 2" xfId="41451"/>
    <cellStyle name="Vejica 2 2 13 3 2 2" xfId="41452"/>
    <cellStyle name="Vejica 2 2 13 3 3" xfId="41453"/>
    <cellStyle name="Vejica 2 2 13 3 3 2" xfId="41454"/>
    <cellStyle name="Vejica 2 2 13 3 4" xfId="41455"/>
    <cellStyle name="Vejica 2 2 13 4" xfId="41456"/>
    <cellStyle name="Vejica 2 2 13 4 2" xfId="41457"/>
    <cellStyle name="Vejica 2 2 13 5" xfId="41458"/>
    <cellStyle name="Vejica 2 2 13 5 2" xfId="41459"/>
    <cellStyle name="Vejica 2 2 13 6" xfId="41460"/>
    <cellStyle name="Vejica 2 2 14" xfId="41461"/>
    <cellStyle name="Vejica 2 2 14 2" xfId="41462"/>
    <cellStyle name="Vejica 2 2 14 2 2" xfId="41463"/>
    <cellStyle name="Vejica 2 2 14 2 2 2" xfId="41464"/>
    <cellStyle name="Vejica 2 2 14 2 3" xfId="41465"/>
    <cellStyle name="Vejica 2 2 14 2 3 2" xfId="41466"/>
    <cellStyle name="Vejica 2 2 14 2 4" xfId="41467"/>
    <cellStyle name="Vejica 2 2 14 3" xfId="41468"/>
    <cellStyle name="Vejica 2 2 14 3 2" xfId="41469"/>
    <cellStyle name="Vejica 2 2 14 4" xfId="41470"/>
    <cellStyle name="Vejica 2 2 14 4 2" xfId="41471"/>
    <cellStyle name="Vejica 2 2 14 5" xfId="41472"/>
    <cellStyle name="Vejica 2 2 15" xfId="41473"/>
    <cellStyle name="Vejica 2 2 16" xfId="41474"/>
    <cellStyle name="Vejica 2 2 17" xfId="41475"/>
    <cellStyle name="Vejica 2 2 18" xfId="41476"/>
    <cellStyle name="Vejica 2 2 19" xfId="41477"/>
    <cellStyle name="Vejica 2 2 2" xfId="41478"/>
    <cellStyle name="Vejica 2 2 2 10" xfId="41479"/>
    <cellStyle name="Vejica 2 2 2 10 2" xfId="41480"/>
    <cellStyle name="Vejica 2 2 2 10 2 2" xfId="41481"/>
    <cellStyle name="Vejica 2 2 2 10 2 2 2" xfId="41482"/>
    <cellStyle name="Vejica 2 2 2 10 2 2 2 2" xfId="41483"/>
    <cellStyle name="Vejica 2 2 2 10 2 2 2 2 2" xfId="41484"/>
    <cellStyle name="Vejica 2 2 2 10 2 2 2 3" xfId="41485"/>
    <cellStyle name="Vejica 2 2 2 10 2 2 2 3 2" xfId="41486"/>
    <cellStyle name="Vejica 2 2 2 10 2 2 2 4" xfId="41487"/>
    <cellStyle name="Vejica 2 2 2 10 2 2 3" xfId="41488"/>
    <cellStyle name="Vejica 2 2 2 10 2 2 3 2" xfId="41489"/>
    <cellStyle name="Vejica 2 2 2 10 2 2 4" xfId="41490"/>
    <cellStyle name="Vejica 2 2 2 10 2 2 4 2" xfId="41491"/>
    <cellStyle name="Vejica 2 2 2 10 2 2 5" xfId="41492"/>
    <cellStyle name="Vejica 2 2 2 10 2 3" xfId="41493"/>
    <cellStyle name="Vejica 2 2 2 10 2 3 2" xfId="41494"/>
    <cellStyle name="Vejica 2 2 2 10 2 3 2 2" xfId="41495"/>
    <cellStyle name="Vejica 2 2 2 10 2 3 3" xfId="41496"/>
    <cellStyle name="Vejica 2 2 2 10 2 3 3 2" xfId="41497"/>
    <cellStyle name="Vejica 2 2 2 10 2 3 4" xfId="41498"/>
    <cellStyle name="Vejica 2 2 2 10 2 4" xfId="41499"/>
    <cellStyle name="Vejica 2 2 2 10 2 4 2" xfId="41500"/>
    <cellStyle name="Vejica 2 2 2 10 2 5" xfId="41501"/>
    <cellStyle name="Vejica 2 2 2 10 2 5 2" xfId="41502"/>
    <cellStyle name="Vejica 2 2 2 10 2 6" xfId="41503"/>
    <cellStyle name="Vejica 2 2 2 10 3" xfId="41504"/>
    <cellStyle name="Vejica 2 2 2 10 3 2" xfId="41505"/>
    <cellStyle name="Vejica 2 2 2 10 3 2 2" xfId="41506"/>
    <cellStyle name="Vejica 2 2 2 10 3 2 2 2" xfId="41507"/>
    <cellStyle name="Vejica 2 2 2 10 3 2 3" xfId="41508"/>
    <cellStyle name="Vejica 2 2 2 10 3 2 3 2" xfId="41509"/>
    <cellStyle name="Vejica 2 2 2 10 3 2 4" xfId="41510"/>
    <cellStyle name="Vejica 2 2 2 10 3 3" xfId="41511"/>
    <cellStyle name="Vejica 2 2 2 10 3 3 2" xfId="41512"/>
    <cellStyle name="Vejica 2 2 2 10 3 4" xfId="41513"/>
    <cellStyle name="Vejica 2 2 2 10 3 4 2" xfId="41514"/>
    <cellStyle name="Vejica 2 2 2 10 3 5" xfId="41515"/>
    <cellStyle name="Vejica 2 2 2 10 4" xfId="41516"/>
    <cellStyle name="Vejica 2 2 2 10 4 2" xfId="41517"/>
    <cellStyle name="Vejica 2 2 2 10 4 2 2" xfId="41518"/>
    <cellStyle name="Vejica 2 2 2 10 4 3" xfId="41519"/>
    <cellStyle name="Vejica 2 2 2 10 4 3 2" xfId="41520"/>
    <cellStyle name="Vejica 2 2 2 10 4 4" xfId="41521"/>
    <cellStyle name="Vejica 2 2 2 10 5" xfId="41522"/>
    <cellStyle name="Vejica 2 2 2 10 5 2" xfId="41523"/>
    <cellStyle name="Vejica 2 2 2 10 6" xfId="41524"/>
    <cellStyle name="Vejica 2 2 2 10 6 2" xfId="41525"/>
    <cellStyle name="Vejica 2 2 2 10 7" xfId="41526"/>
    <cellStyle name="Vejica 2 2 2 11" xfId="41527"/>
    <cellStyle name="Vejica 2 2 2 11 2" xfId="41528"/>
    <cellStyle name="Vejica 2 2 2 11 2 2" xfId="41529"/>
    <cellStyle name="Vejica 2 2 2 11 2 2 2" xfId="41530"/>
    <cellStyle name="Vejica 2 2 2 11 2 2 2 2" xfId="41531"/>
    <cellStyle name="Vejica 2 2 2 11 2 2 2 2 2" xfId="41532"/>
    <cellStyle name="Vejica 2 2 2 11 2 2 2 3" xfId="41533"/>
    <cellStyle name="Vejica 2 2 2 11 2 2 2 3 2" xfId="41534"/>
    <cellStyle name="Vejica 2 2 2 11 2 2 2 4" xfId="41535"/>
    <cellStyle name="Vejica 2 2 2 11 2 2 3" xfId="41536"/>
    <cellStyle name="Vejica 2 2 2 11 2 2 3 2" xfId="41537"/>
    <cellStyle name="Vejica 2 2 2 11 2 2 4" xfId="41538"/>
    <cellStyle name="Vejica 2 2 2 11 2 2 4 2" xfId="41539"/>
    <cellStyle name="Vejica 2 2 2 11 2 2 5" xfId="41540"/>
    <cellStyle name="Vejica 2 2 2 11 2 3" xfId="41541"/>
    <cellStyle name="Vejica 2 2 2 11 2 3 2" xfId="41542"/>
    <cellStyle name="Vejica 2 2 2 11 2 3 2 2" xfId="41543"/>
    <cellStyle name="Vejica 2 2 2 11 2 3 3" xfId="41544"/>
    <cellStyle name="Vejica 2 2 2 11 2 3 3 2" xfId="41545"/>
    <cellStyle name="Vejica 2 2 2 11 2 3 4" xfId="41546"/>
    <cellStyle name="Vejica 2 2 2 11 2 4" xfId="41547"/>
    <cellStyle name="Vejica 2 2 2 11 2 4 2" xfId="41548"/>
    <cellStyle name="Vejica 2 2 2 11 2 5" xfId="41549"/>
    <cellStyle name="Vejica 2 2 2 11 2 5 2" xfId="41550"/>
    <cellStyle name="Vejica 2 2 2 11 2 6" xfId="41551"/>
    <cellStyle name="Vejica 2 2 2 11 3" xfId="41552"/>
    <cellStyle name="Vejica 2 2 2 11 3 2" xfId="41553"/>
    <cellStyle name="Vejica 2 2 2 11 3 2 2" xfId="41554"/>
    <cellStyle name="Vejica 2 2 2 11 3 2 2 2" xfId="41555"/>
    <cellStyle name="Vejica 2 2 2 11 3 2 3" xfId="41556"/>
    <cellStyle name="Vejica 2 2 2 11 3 2 3 2" xfId="41557"/>
    <cellStyle name="Vejica 2 2 2 11 3 2 4" xfId="41558"/>
    <cellStyle name="Vejica 2 2 2 11 3 3" xfId="41559"/>
    <cellStyle name="Vejica 2 2 2 11 3 3 2" xfId="41560"/>
    <cellStyle name="Vejica 2 2 2 11 3 4" xfId="41561"/>
    <cellStyle name="Vejica 2 2 2 11 3 4 2" xfId="41562"/>
    <cellStyle name="Vejica 2 2 2 11 3 5" xfId="41563"/>
    <cellStyle name="Vejica 2 2 2 11 4" xfId="41564"/>
    <cellStyle name="Vejica 2 2 2 11 4 2" xfId="41565"/>
    <cellStyle name="Vejica 2 2 2 11 4 2 2" xfId="41566"/>
    <cellStyle name="Vejica 2 2 2 11 4 3" xfId="41567"/>
    <cellStyle name="Vejica 2 2 2 11 4 3 2" xfId="41568"/>
    <cellStyle name="Vejica 2 2 2 11 4 4" xfId="41569"/>
    <cellStyle name="Vejica 2 2 2 11 5" xfId="41570"/>
    <cellStyle name="Vejica 2 2 2 11 5 2" xfId="41571"/>
    <cellStyle name="Vejica 2 2 2 11 6" xfId="41572"/>
    <cellStyle name="Vejica 2 2 2 11 6 2" xfId="41573"/>
    <cellStyle name="Vejica 2 2 2 11 7" xfId="41574"/>
    <cellStyle name="Vejica 2 2 2 12" xfId="41575"/>
    <cellStyle name="Vejica 2 2 2 12 2" xfId="41576"/>
    <cellStyle name="Vejica 2 2 2 12 2 2" xfId="41577"/>
    <cellStyle name="Vejica 2 2 2 12 2 2 2" xfId="41578"/>
    <cellStyle name="Vejica 2 2 2 12 2 2 2 2" xfId="41579"/>
    <cellStyle name="Vejica 2 2 2 12 2 2 3" xfId="41580"/>
    <cellStyle name="Vejica 2 2 2 12 2 2 3 2" xfId="41581"/>
    <cellStyle name="Vejica 2 2 2 12 2 2 4" xfId="41582"/>
    <cellStyle name="Vejica 2 2 2 12 2 3" xfId="41583"/>
    <cellStyle name="Vejica 2 2 2 12 2 3 2" xfId="41584"/>
    <cellStyle name="Vejica 2 2 2 12 2 4" xfId="41585"/>
    <cellStyle name="Vejica 2 2 2 12 2 4 2" xfId="41586"/>
    <cellStyle name="Vejica 2 2 2 12 2 5" xfId="41587"/>
    <cellStyle name="Vejica 2 2 2 12 3" xfId="41588"/>
    <cellStyle name="Vejica 2 2 2 12 3 2" xfId="41589"/>
    <cellStyle name="Vejica 2 2 2 12 3 2 2" xfId="41590"/>
    <cellStyle name="Vejica 2 2 2 12 3 3" xfId="41591"/>
    <cellStyle name="Vejica 2 2 2 12 3 3 2" xfId="41592"/>
    <cellStyle name="Vejica 2 2 2 12 3 4" xfId="41593"/>
    <cellStyle name="Vejica 2 2 2 12 4" xfId="41594"/>
    <cellStyle name="Vejica 2 2 2 12 4 2" xfId="41595"/>
    <cellStyle name="Vejica 2 2 2 12 5" xfId="41596"/>
    <cellStyle name="Vejica 2 2 2 12 5 2" xfId="41597"/>
    <cellStyle name="Vejica 2 2 2 12 6" xfId="41598"/>
    <cellStyle name="Vejica 2 2 2 13" xfId="41599"/>
    <cellStyle name="Vejica 2 2 2 13 2" xfId="41600"/>
    <cellStyle name="Vejica 2 2 2 13 2 2" xfId="41601"/>
    <cellStyle name="Vejica 2 2 2 13 2 2 2" xfId="41602"/>
    <cellStyle name="Vejica 2 2 2 13 2 3" xfId="41603"/>
    <cellStyle name="Vejica 2 2 2 13 2 3 2" xfId="41604"/>
    <cellStyle name="Vejica 2 2 2 13 2 4" xfId="41605"/>
    <cellStyle name="Vejica 2 2 2 13 3" xfId="41606"/>
    <cellStyle name="Vejica 2 2 2 13 3 2" xfId="41607"/>
    <cellStyle name="Vejica 2 2 2 13 4" xfId="41608"/>
    <cellStyle name="Vejica 2 2 2 13 4 2" xfId="41609"/>
    <cellStyle name="Vejica 2 2 2 13 5" xfId="41610"/>
    <cellStyle name="Vejica 2 2 2 14" xfId="41611"/>
    <cellStyle name="Vejica 2 2 2 14 2" xfId="41612"/>
    <cellStyle name="Vejica 2 2 2 14 2 2" xfId="41613"/>
    <cellStyle name="Vejica 2 2 2 14 3" xfId="41614"/>
    <cellStyle name="Vejica 2 2 2 14 3 2" xfId="41615"/>
    <cellStyle name="Vejica 2 2 2 14 4" xfId="41616"/>
    <cellStyle name="Vejica 2 2 2 15" xfId="41617"/>
    <cellStyle name="Vejica 2 2 2 15 2" xfId="41618"/>
    <cellStyle name="Vejica 2 2 2 16" xfId="41619"/>
    <cellStyle name="Vejica 2 2 2 16 2" xfId="41620"/>
    <cellStyle name="Vejica 2 2 2 17" xfId="41621"/>
    <cellStyle name="Vejica 2 2 2 18" xfId="41622"/>
    <cellStyle name="Vejica 2 2 2 2" xfId="41623"/>
    <cellStyle name="Vejica 2 2 2 2 10" xfId="41624"/>
    <cellStyle name="Vejica 2 2 2 2 10 2" xfId="41625"/>
    <cellStyle name="Vejica 2 2 2 2 10 2 2" xfId="41626"/>
    <cellStyle name="Vejica 2 2 2 2 10 2 2 2" xfId="41627"/>
    <cellStyle name="Vejica 2 2 2 2 10 2 2 2 2" xfId="41628"/>
    <cellStyle name="Vejica 2 2 2 2 10 2 2 3" xfId="41629"/>
    <cellStyle name="Vejica 2 2 2 2 10 2 2 3 2" xfId="41630"/>
    <cellStyle name="Vejica 2 2 2 2 10 2 2 4" xfId="41631"/>
    <cellStyle name="Vejica 2 2 2 2 10 2 3" xfId="41632"/>
    <cellStyle name="Vejica 2 2 2 2 10 2 3 2" xfId="41633"/>
    <cellStyle name="Vejica 2 2 2 2 10 2 4" xfId="41634"/>
    <cellStyle name="Vejica 2 2 2 2 10 2 4 2" xfId="41635"/>
    <cellStyle name="Vejica 2 2 2 2 10 2 5" xfId="41636"/>
    <cellStyle name="Vejica 2 2 2 2 10 3" xfId="41637"/>
    <cellStyle name="Vejica 2 2 2 2 10 3 2" xfId="41638"/>
    <cellStyle name="Vejica 2 2 2 2 10 3 2 2" xfId="41639"/>
    <cellStyle name="Vejica 2 2 2 2 10 3 3" xfId="41640"/>
    <cellStyle name="Vejica 2 2 2 2 10 3 3 2" xfId="41641"/>
    <cellStyle name="Vejica 2 2 2 2 10 3 4" xfId="41642"/>
    <cellStyle name="Vejica 2 2 2 2 10 4" xfId="41643"/>
    <cellStyle name="Vejica 2 2 2 2 10 4 2" xfId="41644"/>
    <cellStyle name="Vejica 2 2 2 2 10 5" xfId="41645"/>
    <cellStyle name="Vejica 2 2 2 2 10 5 2" xfId="41646"/>
    <cellStyle name="Vejica 2 2 2 2 10 6" xfId="41647"/>
    <cellStyle name="Vejica 2 2 2 2 11" xfId="41648"/>
    <cellStyle name="Vejica 2 2 2 2 11 2" xfId="41649"/>
    <cellStyle name="Vejica 2 2 2 2 11 2 2" xfId="41650"/>
    <cellStyle name="Vejica 2 2 2 2 11 2 2 2" xfId="41651"/>
    <cellStyle name="Vejica 2 2 2 2 11 2 3" xfId="41652"/>
    <cellStyle name="Vejica 2 2 2 2 11 2 3 2" xfId="41653"/>
    <cellStyle name="Vejica 2 2 2 2 11 2 4" xfId="41654"/>
    <cellStyle name="Vejica 2 2 2 2 11 3" xfId="41655"/>
    <cellStyle name="Vejica 2 2 2 2 11 3 2" xfId="41656"/>
    <cellStyle name="Vejica 2 2 2 2 11 4" xfId="41657"/>
    <cellStyle name="Vejica 2 2 2 2 11 4 2" xfId="41658"/>
    <cellStyle name="Vejica 2 2 2 2 11 5" xfId="41659"/>
    <cellStyle name="Vejica 2 2 2 2 12" xfId="41660"/>
    <cellStyle name="Vejica 2 2 2 2 12 2" xfId="41661"/>
    <cellStyle name="Vejica 2 2 2 2 12 2 2" xfId="41662"/>
    <cellStyle name="Vejica 2 2 2 2 12 3" xfId="41663"/>
    <cellStyle name="Vejica 2 2 2 2 12 3 2" xfId="41664"/>
    <cellStyle name="Vejica 2 2 2 2 12 4" xfId="41665"/>
    <cellStyle name="Vejica 2 2 2 2 13" xfId="41666"/>
    <cellStyle name="Vejica 2 2 2 2 13 2" xfId="41667"/>
    <cellStyle name="Vejica 2 2 2 2 14" xfId="41668"/>
    <cellStyle name="Vejica 2 2 2 2 14 2" xfId="41669"/>
    <cellStyle name="Vejica 2 2 2 2 15" xfId="41670"/>
    <cellStyle name="Vejica 2 2 2 2 16" xfId="41671"/>
    <cellStyle name="Vejica 2 2 2 2 2" xfId="41672"/>
    <cellStyle name="Vejica 2 2 2 2 2 10" xfId="41673"/>
    <cellStyle name="Vejica 2 2 2 2 2 10 2" xfId="41674"/>
    <cellStyle name="Vejica 2 2 2 2 2 10 2 2" xfId="41675"/>
    <cellStyle name="Vejica 2 2 2 2 2 10 2 2 2" xfId="41676"/>
    <cellStyle name="Vejica 2 2 2 2 2 10 2 3" xfId="41677"/>
    <cellStyle name="Vejica 2 2 2 2 2 10 2 3 2" xfId="41678"/>
    <cellStyle name="Vejica 2 2 2 2 2 10 2 4" xfId="41679"/>
    <cellStyle name="Vejica 2 2 2 2 2 10 3" xfId="41680"/>
    <cellStyle name="Vejica 2 2 2 2 2 10 3 2" xfId="41681"/>
    <cellStyle name="Vejica 2 2 2 2 2 10 4" xfId="41682"/>
    <cellStyle name="Vejica 2 2 2 2 2 10 4 2" xfId="41683"/>
    <cellStyle name="Vejica 2 2 2 2 2 10 5" xfId="41684"/>
    <cellStyle name="Vejica 2 2 2 2 2 11" xfId="41685"/>
    <cellStyle name="Vejica 2 2 2 2 2 11 2" xfId="41686"/>
    <cellStyle name="Vejica 2 2 2 2 2 11 2 2" xfId="41687"/>
    <cellStyle name="Vejica 2 2 2 2 2 11 3" xfId="41688"/>
    <cellStyle name="Vejica 2 2 2 2 2 11 3 2" xfId="41689"/>
    <cellStyle name="Vejica 2 2 2 2 2 11 4" xfId="41690"/>
    <cellStyle name="Vejica 2 2 2 2 2 12" xfId="41691"/>
    <cellStyle name="Vejica 2 2 2 2 2 12 2" xfId="41692"/>
    <cellStyle name="Vejica 2 2 2 2 2 13" xfId="41693"/>
    <cellStyle name="Vejica 2 2 2 2 2 13 2" xfId="41694"/>
    <cellStyle name="Vejica 2 2 2 2 2 14" xfId="41695"/>
    <cellStyle name="Vejica 2 2 2 2 2 2" xfId="41696"/>
    <cellStyle name="Vejica 2 2 2 2 2 2 2" xfId="41697"/>
    <cellStyle name="Vejica 2 2 2 2 2 2 2 2" xfId="41698"/>
    <cellStyle name="Vejica 2 2 2 2 2 2 2 2 2" xfId="41699"/>
    <cellStyle name="Vejica 2 2 2 2 2 2 2 2 2 2" xfId="41700"/>
    <cellStyle name="Vejica 2 2 2 2 2 2 2 2 2 2 2" xfId="41701"/>
    <cellStyle name="Vejica 2 2 2 2 2 2 2 2 2 3" xfId="41702"/>
    <cellStyle name="Vejica 2 2 2 2 2 2 2 2 2 3 2" xfId="41703"/>
    <cellStyle name="Vejica 2 2 2 2 2 2 2 2 2 4" xfId="41704"/>
    <cellStyle name="Vejica 2 2 2 2 2 2 2 2 3" xfId="41705"/>
    <cellStyle name="Vejica 2 2 2 2 2 2 2 2 3 2" xfId="41706"/>
    <cellStyle name="Vejica 2 2 2 2 2 2 2 2 4" xfId="41707"/>
    <cellStyle name="Vejica 2 2 2 2 2 2 2 2 4 2" xfId="41708"/>
    <cellStyle name="Vejica 2 2 2 2 2 2 2 2 5" xfId="41709"/>
    <cellStyle name="Vejica 2 2 2 2 2 2 2 3" xfId="41710"/>
    <cellStyle name="Vejica 2 2 2 2 2 2 2 3 2" xfId="41711"/>
    <cellStyle name="Vejica 2 2 2 2 2 2 2 3 2 2" xfId="41712"/>
    <cellStyle name="Vejica 2 2 2 2 2 2 2 3 3" xfId="41713"/>
    <cellStyle name="Vejica 2 2 2 2 2 2 2 3 3 2" xfId="41714"/>
    <cellStyle name="Vejica 2 2 2 2 2 2 2 3 4" xfId="41715"/>
    <cellStyle name="Vejica 2 2 2 2 2 2 2 4" xfId="41716"/>
    <cellStyle name="Vejica 2 2 2 2 2 2 2 4 2" xfId="41717"/>
    <cellStyle name="Vejica 2 2 2 2 2 2 2 5" xfId="41718"/>
    <cellStyle name="Vejica 2 2 2 2 2 2 2 5 2" xfId="41719"/>
    <cellStyle name="Vejica 2 2 2 2 2 2 2 6" xfId="41720"/>
    <cellStyle name="Vejica 2 2 2 2 2 2 3" xfId="41721"/>
    <cellStyle name="Vejica 2 2 2 2 2 2 3 2" xfId="41722"/>
    <cellStyle name="Vejica 2 2 2 2 2 2 3 2 2" xfId="41723"/>
    <cellStyle name="Vejica 2 2 2 2 2 2 3 2 2 2" xfId="41724"/>
    <cellStyle name="Vejica 2 2 2 2 2 2 3 2 3" xfId="41725"/>
    <cellStyle name="Vejica 2 2 2 2 2 2 3 2 3 2" xfId="41726"/>
    <cellStyle name="Vejica 2 2 2 2 2 2 3 2 4" xfId="41727"/>
    <cellStyle name="Vejica 2 2 2 2 2 2 3 3" xfId="41728"/>
    <cellStyle name="Vejica 2 2 2 2 2 2 3 3 2" xfId="41729"/>
    <cellStyle name="Vejica 2 2 2 2 2 2 3 4" xfId="41730"/>
    <cellStyle name="Vejica 2 2 2 2 2 2 3 4 2" xfId="41731"/>
    <cellStyle name="Vejica 2 2 2 2 2 2 3 5" xfId="41732"/>
    <cellStyle name="Vejica 2 2 2 2 2 2 4" xfId="41733"/>
    <cellStyle name="Vejica 2 2 2 2 2 2 4 2" xfId="41734"/>
    <cellStyle name="Vejica 2 2 2 2 2 2 4 2 2" xfId="41735"/>
    <cellStyle name="Vejica 2 2 2 2 2 2 4 3" xfId="41736"/>
    <cellStyle name="Vejica 2 2 2 2 2 2 4 3 2" xfId="41737"/>
    <cellStyle name="Vejica 2 2 2 2 2 2 4 4" xfId="41738"/>
    <cellStyle name="Vejica 2 2 2 2 2 2 5" xfId="41739"/>
    <cellStyle name="Vejica 2 2 2 2 2 2 5 2" xfId="41740"/>
    <cellStyle name="Vejica 2 2 2 2 2 2 6" xfId="41741"/>
    <cellStyle name="Vejica 2 2 2 2 2 2 6 2" xfId="41742"/>
    <cellStyle name="Vejica 2 2 2 2 2 2 7" xfId="41743"/>
    <cellStyle name="Vejica 2 2 2 2 2 3" xfId="41744"/>
    <cellStyle name="Vejica 2 2 2 2 2 3 2" xfId="41745"/>
    <cellStyle name="Vejica 2 2 2 2 2 3 2 2" xfId="41746"/>
    <cellStyle name="Vejica 2 2 2 2 2 3 2 2 2" xfId="41747"/>
    <cellStyle name="Vejica 2 2 2 2 2 3 2 2 2 2" xfId="41748"/>
    <cellStyle name="Vejica 2 2 2 2 2 3 2 2 2 2 2" xfId="41749"/>
    <cellStyle name="Vejica 2 2 2 2 2 3 2 2 2 3" xfId="41750"/>
    <cellStyle name="Vejica 2 2 2 2 2 3 2 2 2 3 2" xfId="41751"/>
    <cellStyle name="Vejica 2 2 2 2 2 3 2 2 2 4" xfId="41752"/>
    <cellStyle name="Vejica 2 2 2 2 2 3 2 2 3" xfId="41753"/>
    <cellStyle name="Vejica 2 2 2 2 2 3 2 2 3 2" xfId="41754"/>
    <cellStyle name="Vejica 2 2 2 2 2 3 2 2 4" xfId="41755"/>
    <cellStyle name="Vejica 2 2 2 2 2 3 2 2 4 2" xfId="41756"/>
    <cellStyle name="Vejica 2 2 2 2 2 3 2 2 5" xfId="41757"/>
    <cellStyle name="Vejica 2 2 2 2 2 3 2 3" xfId="41758"/>
    <cellStyle name="Vejica 2 2 2 2 2 3 2 3 2" xfId="41759"/>
    <cellStyle name="Vejica 2 2 2 2 2 3 2 3 2 2" xfId="41760"/>
    <cellStyle name="Vejica 2 2 2 2 2 3 2 3 3" xfId="41761"/>
    <cellStyle name="Vejica 2 2 2 2 2 3 2 3 3 2" xfId="41762"/>
    <cellStyle name="Vejica 2 2 2 2 2 3 2 3 4" xfId="41763"/>
    <cellStyle name="Vejica 2 2 2 2 2 3 2 4" xfId="41764"/>
    <cellStyle name="Vejica 2 2 2 2 2 3 2 4 2" xfId="41765"/>
    <cellStyle name="Vejica 2 2 2 2 2 3 2 5" xfId="41766"/>
    <cellStyle name="Vejica 2 2 2 2 2 3 2 5 2" xfId="41767"/>
    <cellStyle name="Vejica 2 2 2 2 2 3 2 6" xfId="41768"/>
    <cellStyle name="Vejica 2 2 2 2 2 3 3" xfId="41769"/>
    <cellStyle name="Vejica 2 2 2 2 2 3 3 2" xfId="41770"/>
    <cellStyle name="Vejica 2 2 2 2 2 3 3 2 2" xfId="41771"/>
    <cellStyle name="Vejica 2 2 2 2 2 3 3 2 2 2" xfId="41772"/>
    <cellStyle name="Vejica 2 2 2 2 2 3 3 2 3" xfId="41773"/>
    <cellStyle name="Vejica 2 2 2 2 2 3 3 2 3 2" xfId="41774"/>
    <cellStyle name="Vejica 2 2 2 2 2 3 3 2 4" xfId="41775"/>
    <cellStyle name="Vejica 2 2 2 2 2 3 3 3" xfId="41776"/>
    <cellStyle name="Vejica 2 2 2 2 2 3 3 3 2" xfId="41777"/>
    <cellStyle name="Vejica 2 2 2 2 2 3 3 4" xfId="41778"/>
    <cellStyle name="Vejica 2 2 2 2 2 3 3 4 2" xfId="41779"/>
    <cellStyle name="Vejica 2 2 2 2 2 3 3 5" xfId="41780"/>
    <cellStyle name="Vejica 2 2 2 2 2 3 4" xfId="41781"/>
    <cellStyle name="Vejica 2 2 2 2 2 3 4 2" xfId="41782"/>
    <cellStyle name="Vejica 2 2 2 2 2 3 4 2 2" xfId="41783"/>
    <cellStyle name="Vejica 2 2 2 2 2 3 4 3" xfId="41784"/>
    <cellStyle name="Vejica 2 2 2 2 2 3 4 3 2" xfId="41785"/>
    <cellStyle name="Vejica 2 2 2 2 2 3 4 4" xfId="41786"/>
    <cellStyle name="Vejica 2 2 2 2 2 3 5" xfId="41787"/>
    <cellStyle name="Vejica 2 2 2 2 2 3 5 2" xfId="41788"/>
    <cellStyle name="Vejica 2 2 2 2 2 3 6" xfId="41789"/>
    <cellStyle name="Vejica 2 2 2 2 2 3 6 2" xfId="41790"/>
    <cellStyle name="Vejica 2 2 2 2 2 3 7" xfId="41791"/>
    <cellStyle name="Vejica 2 2 2 2 2 4" xfId="41792"/>
    <cellStyle name="Vejica 2 2 2 2 2 4 2" xfId="41793"/>
    <cellStyle name="Vejica 2 2 2 2 2 4 2 2" xfId="41794"/>
    <cellStyle name="Vejica 2 2 2 2 2 4 2 2 2" xfId="41795"/>
    <cellStyle name="Vejica 2 2 2 2 2 4 2 2 2 2" xfId="41796"/>
    <cellStyle name="Vejica 2 2 2 2 2 4 2 2 2 2 2" xfId="41797"/>
    <cellStyle name="Vejica 2 2 2 2 2 4 2 2 2 3" xfId="41798"/>
    <cellStyle name="Vejica 2 2 2 2 2 4 2 2 2 3 2" xfId="41799"/>
    <cellStyle name="Vejica 2 2 2 2 2 4 2 2 2 4" xfId="41800"/>
    <cellStyle name="Vejica 2 2 2 2 2 4 2 2 3" xfId="41801"/>
    <cellStyle name="Vejica 2 2 2 2 2 4 2 2 3 2" xfId="41802"/>
    <cellStyle name="Vejica 2 2 2 2 2 4 2 2 4" xfId="41803"/>
    <cellStyle name="Vejica 2 2 2 2 2 4 2 2 4 2" xfId="41804"/>
    <cellStyle name="Vejica 2 2 2 2 2 4 2 2 5" xfId="41805"/>
    <cellStyle name="Vejica 2 2 2 2 2 4 2 3" xfId="41806"/>
    <cellStyle name="Vejica 2 2 2 2 2 4 2 3 2" xfId="41807"/>
    <cellStyle name="Vejica 2 2 2 2 2 4 2 3 2 2" xfId="41808"/>
    <cellStyle name="Vejica 2 2 2 2 2 4 2 3 3" xfId="41809"/>
    <cellStyle name="Vejica 2 2 2 2 2 4 2 3 3 2" xfId="41810"/>
    <cellStyle name="Vejica 2 2 2 2 2 4 2 3 4" xfId="41811"/>
    <cellStyle name="Vejica 2 2 2 2 2 4 2 4" xfId="41812"/>
    <cellStyle name="Vejica 2 2 2 2 2 4 2 4 2" xfId="41813"/>
    <cellStyle name="Vejica 2 2 2 2 2 4 2 5" xfId="41814"/>
    <cellStyle name="Vejica 2 2 2 2 2 4 2 5 2" xfId="41815"/>
    <cellStyle name="Vejica 2 2 2 2 2 4 2 6" xfId="41816"/>
    <cellStyle name="Vejica 2 2 2 2 2 4 3" xfId="41817"/>
    <cellStyle name="Vejica 2 2 2 2 2 4 3 2" xfId="41818"/>
    <cellStyle name="Vejica 2 2 2 2 2 4 3 2 2" xfId="41819"/>
    <cellStyle name="Vejica 2 2 2 2 2 4 3 2 2 2" xfId="41820"/>
    <cellStyle name="Vejica 2 2 2 2 2 4 3 2 3" xfId="41821"/>
    <cellStyle name="Vejica 2 2 2 2 2 4 3 2 3 2" xfId="41822"/>
    <cellStyle name="Vejica 2 2 2 2 2 4 3 2 4" xfId="41823"/>
    <cellStyle name="Vejica 2 2 2 2 2 4 3 3" xfId="41824"/>
    <cellStyle name="Vejica 2 2 2 2 2 4 3 3 2" xfId="41825"/>
    <cellStyle name="Vejica 2 2 2 2 2 4 3 4" xfId="41826"/>
    <cellStyle name="Vejica 2 2 2 2 2 4 3 4 2" xfId="41827"/>
    <cellStyle name="Vejica 2 2 2 2 2 4 3 5" xfId="41828"/>
    <cellStyle name="Vejica 2 2 2 2 2 4 4" xfId="41829"/>
    <cellStyle name="Vejica 2 2 2 2 2 4 4 2" xfId="41830"/>
    <cellStyle name="Vejica 2 2 2 2 2 4 4 2 2" xfId="41831"/>
    <cellStyle name="Vejica 2 2 2 2 2 4 4 3" xfId="41832"/>
    <cellStyle name="Vejica 2 2 2 2 2 4 4 3 2" xfId="41833"/>
    <cellStyle name="Vejica 2 2 2 2 2 4 4 4" xfId="41834"/>
    <cellStyle name="Vejica 2 2 2 2 2 4 5" xfId="41835"/>
    <cellStyle name="Vejica 2 2 2 2 2 4 5 2" xfId="41836"/>
    <cellStyle name="Vejica 2 2 2 2 2 4 6" xfId="41837"/>
    <cellStyle name="Vejica 2 2 2 2 2 4 6 2" xfId="41838"/>
    <cellStyle name="Vejica 2 2 2 2 2 4 7" xfId="41839"/>
    <cellStyle name="Vejica 2 2 2 2 2 5" xfId="41840"/>
    <cellStyle name="Vejica 2 2 2 2 2 5 2" xfId="41841"/>
    <cellStyle name="Vejica 2 2 2 2 2 5 2 2" xfId="41842"/>
    <cellStyle name="Vejica 2 2 2 2 2 5 2 2 2" xfId="41843"/>
    <cellStyle name="Vejica 2 2 2 2 2 5 2 2 2 2" xfId="41844"/>
    <cellStyle name="Vejica 2 2 2 2 2 5 2 2 2 2 2" xfId="41845"/>
    <cellStyle name="Vejica 2 2 2 2 2 5 2 2 2 3" xfId="41846"/>
    <cellStyle name="Vejica 2 2 2 2 2 5 2 2 2 3 2" xfId="41847"/>
    <cellStyle name="Vejica 2 2 2 2 2 5 2 2 2 4" xfId="41848"/>
    <cellStyle name="Vejica 2 2 2 2 2 5 2 2 3" xfId="41849"/>
    <cellStyle name="Vejica 2 2 2 2 2 5 2 2 3 2" xfId="41850"/>
    <cellStyle name="Vejica 2 2 2 2 2 5 2 2 4" xfId="41851"/>
    <cellStyle name="Vejica 2 2 2 2 2 5 2 2 4 2" xfId="41852"/>
    <cellStyle name="Vejica 2 2 2 2 2 5 2 2 5" xfId="41853"/>
    <cellStyle name="Vejica 2 2 2 2 2 5 2 3" xfId="41854"/>
    <cellStyle name="Vejica 2 2 2 2 2 5 2 3 2" xfId="41855"/>
    <cellStyle name="Vejica 2 2 2 2 2 5 2 3 2 2" xfId="41856"/>
    <cellStyle name="Vejica 2 2 2 2 2 5 2 3 3" xfId="41857"/>
    <cellStyle name="Vejica 2 2 2 2 2 5 2 3 3 2" xfId="41858"/>
    <cellStyle name="Vejica 2 2 2 2 2 5 2 3 4" xfId="41859"/>
    <cellStyle name="Vejica 2 2 2 2 2 5 2 4" xfId="41860"/>
    <cellStyle name="Vejica 2 2 2 2 2 5 2 4 2" xfId="41861"/>
    <cellStyle name="Vejica 2 2 2 2 2 5 2 5" xfId="41862"/>
    <cellStyle name="Vejica 2 2 2 2 2 5 2 5 2" xfId="41863"/>
    <cellStyle name="Vejica 2 2 2 2 2 5 2 6" xfId="41864"/>
    <cellStyle name="Vejica 2 2 2 2 2 5 3" xfId="41865"/>
    <cellStyle name="Vejica 2 2 2 2 2 5 3 2" xfId="41866"/>
    <cellStyle name="Vejica 2 2 2 2 2 5 3 2 2" xfId="41867"/>
    <cellStyle name="Vejica 2 2 2 2 2 5 3 2 2 2" xfId="41868"/>
    <cellStyle name="Vejica 2 2 2 2 2 5 3 2 3" xfId="41869"/>
    <cellStyle name="Vejica 2 2 2 2 2 5 3 2 3 2" xfId="41870"/>
    <cellStyle name="Vejica 2 2 2 2 2 5 3 2 4" xfId="41871"/>
    <cellStyle name="Vejica 2 2 2 2 2 5 3 3" xfId="41872"/>
    <cellStyle name="Vejica 2 2 2 2 2 5 3 3 2" xfId="41873"/>
    <cellStyle name="Vejica 2 2 2 2 2 5 3 4" xfId="41874"/>
    <cellStyle name="Vejica 2 2 2 2 2 5 3 4 2" xfId="41875"/>
    <cellStyle name="Vejica 2 2 2 2 2 5 3 5" xfId="41876"/>
    <cellStyle name="Vejica 2 2 2 2 2 5 4" xfId="41877"/>
    <cellStyle name="Vejica 2 2 2 2 2 5 4 2" xfId="41878"/>
    <cellStyle name="Vejica 2 2 2 2 2 5 4 2 2" xfId="41879"/>
    <cellStyle name="Vejica 2 2 2 2 2 5 4 3" xfId="41880"/>
    <cellStyle name="Vejica 2 2 2 2 2 5 4 3 2" xfId="41881"/>
    <cellStyle name="Vejica 2 2 2 2 2 5 4 4" xfId="41882"/>
    <cellStyle name="Vejica 2 2 2 2 2 5 5" xfId="41883"/>
    <cellStyle name="Vejica 2 2 2 2 2 5 5 2" xfId="41884"/>
    <cellStyle name="Vejica 2 2 2 2 2 5 6" xfId="41885"/>
    <cellStyle name="Vejica 2 2 2 2 2 5 6 2" xfId="41886"/>
    <cellStyle name="Vejica 2 2 2 2 2 5 7" xfId="41887"/>
    <cellStyle name="Vejica 2 2 2 2 2 6" xfId="41888"/>
    <cellStyle name="Vejica 2 2 2 2 2 6 2" xfId="41889"/>
    <cellStyle name="Vejica 2 2 2 2 2 6 2 2" xfId="41890"/>
    <cellStyle name="Vejica 2 2 2 2 2 6 2 2 2" xfId="41891"/>
    <cellStyle name="Vejica 2 2 2 2 2 6 2 2 2 2" xfId="41892"/>
    <cellStyle name="Vejica 2 2 2 2 2 6 2 2 2 2 2" xfId="41893"/>
    <cellStyle name="Vejica 2 2 2 2 2 6 2 2 2 3" xfId="41894"/>
    <cellStyle name="Vejica 2 2 2 2 2 6 2 2 2 3 2" xfId="41895"/>
    <cellStyle name="Vejica 2 2 2 2 2 6 2 2 2 4" xfId="41896"/>
    <cellStyle name="Vejica 2 2 2 2 2 6 2 2 3" xfId="41897"/>
    <cellStyle name="Vejica 2 2 2 2 2 6 2 2 3 2" xfId="41898"/>
    <cellStyle name="Vejica 2 2 2 2 2 6 2 2 4" xfId="41899"/>
    <cellStyle name="Vejica 2 2 2 2 2 6 2 2 4 2" xfId="41900"/>
    <cellStyle name="Vejica 2 2 2 2 2 6 2 2 5" xfId="41901"/>
    <cellStyle name="Vejica 2 2 2 2 2 6 2 3" xfId="41902"/>
    <cellStyle name="Vejica 2 2 2 2 2 6 2 3 2" xfId="41903"/>
    <cellStyle name="Vejica 2 2 2 2 2 6 2 3 2 2" xfId="41904"/>
    <cellStyle name="Vejica 2 2 2 2 2 6 2 3 3" xfId="41905"/>
    <cellStyle name="Vejica 2 2 2 2 2 6 2 3 3 2" xfId="41906"/>
    <cellStyle name="Vejica 2 2 2 2 2 6 2 3 4" xfId="41907"/>
    <cellStyle name="Vejica 2 2 2 2 2 6 2 4" xfId="41908"/>
    <cellStyle name="Vejica 2 2 2 2 2 6 2 4 2" xfId="41909"/>
    <cellStyle name="Vejica 2 2 2 2 2 6 2 5" xfId="41910"/>
    <cellStyle name="Vejica 2 2 2 2 2 6 2 5 2" xfId="41911"/>
    <cellStyle name="Vejica 2 2 2 2 2 6 2 6" xfId="41912"/>
    <cellStyle name="Vejica 2 2 2 2 2 6 3" xfId="41913"/>
    <cellStyle name="Vejica 2 2 2 2 2 6 3 2" xfId="41914"/>
    <cellStyle name="Vejica 2 2 2 2 2 6 3 2 2" xfId="41915"/>
    <cellStyle name="Vejica 2 2 2 2 2 6 3 2 2 2" xfId="41916"/>
    <cellStyle name="Vejica 2 2 2 2 2 6 3 2 3" xfId="41917"/>
    <cellStyle name="Vejica 2 2 2 2 2 6 3 2 3 2" xfId="41918"/>
    <cellStyle name="Vejica 2 2 2 2 2 6 3 2 4" xfId="41919"/>
    <cellStyle name="Vejica 2 2 2 2 2 6 3 3" xfId="41920"/>
    <cellStyle name="Vejica 2 2 2 2 2 6 3 3 2" xfId="41921"/>
    <cellStyle name="Vejica 2 2 2 2 2 6 3 4" xfId="41922"/>
    <cellStyle name="Vejica 2 2 2 2 2 6 3 4 2" xfId="41923"/>
    <cellStyle name="Vejica 2 2 2 2 2 6 3 5" xfId="41924"/>
    <cellStyle name="Vejica 2 2 2 2 2 6 4" xfId="41925"/>
    <cellStyle name="Vejica 2 2 2 2 2 6 4 2" xfId="41926"/>
    <cellStyle name="Vejica 2 2 2 2 2 6 4 2 2" xfId="41927"/>
    <cellStyle name="Vejica 2 2 2 2 2 6 4 3" xfId="41928"/>
    <cellStyle name="Vejica 2 2 2 2 2 6 4 3 2" xfId="41929"/>
    <cellStyle name="Vejica 2 2 2 2 2 6 4 4" xfId="41930"/>
    <cellStyle name="Vejica 2 2 2 2 2 6 5" xfId="41931"/>
    <cellStyle name="Vejica 2 2 2 2 2 6 5 2" xfId="41932"/>
    <cellStyle name="Vejica 2 2 2 2 2 6 6" xfId="41933"/>
    <cellStyle name="Vejica 2 2 2 2 2 6 6 2" xfId="41934"/>
    <cellStyle name="Vejica 2 2 2 2 2 6 7" xfId="41935"/>
    <cellStyle name="Vejica 2 2 2 2 2 7" xfId="41936"/>
    <cellStyle name="Vejica 2 2 2 2 2 7 2" xfId="41937"/>
    <cellStyle name="Vejica 2 2 2 2 2 7 2 2" xfId="41938"/>
    <cellStyle name="Vejica 2 2 2 2 2 7 2 2 2" xfId="41939"/>
    <cellStyle name="Vejica 2 2 2 2 2 7 2 2 2 2" xfId="41940"/>
    <cellStyle name="Vejica 2 2 2 2 2 7 2 2 2 2 2" xfId="41941"/>
    <cellStyle name="Vejica 2 2 2 2 2 7 2 2 2 3" xfId="41942"/>
    <cellStyle name="Vejica 2 2 2 2 2 7 2 2 2 3 2" xfId="41943"/>
    <cellStyle name="Vejica 2 2 2 2 2 7 2 2 2 4" xfId="41944"/>
    <cellStyle name="Vejica 2 2 2 2 2 7 2 2 3" xfId="41945"/>
    <cellStyle name="Vejica 2 2 2 2 2 7 2 2 3 2" xfId="41946"/>
    <cellStyle name="Vejica 2 2 2 2 2 7 2 2 4" xfId="41947"/>
    <cellStyle name="Vejica 2 2 2 2 2 7 2 2 4 2" xfId="41948"/>
    <cellStyle name="Vejica 2 2 2 2 2 7 2 2 5" xfId="41949"/>
    <cellStyle name="Vejica 2 2 2 2 2 7 2 3" xfId="41950"/>
    <cellStyle name="Vejica 2 2 2 2 2 7 2 3 2" xfId="41951"/>
    <cellStyle name="Vejica 2 2 2 2 2 7 2 3 2 2" xfId="41952"/>
    <cellStyle name="Vejica 2 2 2 2 2 7 2 3 3" xfId="41953"/>
    <cellStyle name="Vejica 2 2 2 2 2 7 2 3 3 2" xfId="41954"/>
    <cellStyle name="Vejica 2 2 2 2 2 7 2 3 4" xfId="41955"/>
    <cellStyle name="Vejica 2 2 2 2 2 7 2 4" xfId="41956"/>
    <cellStyle name="Vejica 2 2 2 2 2 7 2 4 2" xfId="41957"/>
    <cellStyle name="Vejica 2 2 2 2 2 7 2 5" xfId="41958"/>
    <cellStyle name="Vejica 2 2 2 2 2 7 2 5 2" xfId="41959"/>
    <cellStyle name="Vejica 2 2 2 2 2 7 2 6" xfId="41960"/>
    <cellStyle name="Vejica 2 2 2 2 2 7 3" xfId="41961"/>
    <cellStyle name="Vejica 2 2 2 2 2 7 3 2" xfId="41962"/>
    <cellStyle name="Vejica 2 2 2 2 2 7 3 2 2" xfId="41963"/>
    <cellStyle name="Vejica 2 2 2 2 2 7 3 2 2 2" xfId="41964"/>
    <cellStyle name="Vejica 2 2 2 2 2 7 3 2 3" xfId="41965"/>
    <cellStyle name="Vejica 2 2 2 2 2 7 3 2 3 2" xfId="41966"/>
    <cellStyle name="Vejica 2 2 2 2 2 7 3 2 4" xfId="41967"/>
    <cellStyle name="Vejica 2 2 2 2 2 7 3 3" xfId="41968"/>
    <cellStyle name="Vejica 2 2 2 2 2 7 3 3 2" xfId="41969"/>
    <cellStyle name="Vejica 2 2 2 2 2 7 3 4" xfId="41970"/>
    <cellStyle name="Vejica 2 2 2 2 2 7 3 4 2" xfId="41971"/>
    <cellStyle name="Vejica 2 2 2 2 2 7 3 5" xfId="41972"/>
    <cellStyle name="Vejica 2 2 2 2 2 7 4" xfId="41973"/>
    <cellStyle name="Vejica 2 2 2 2 2 7 4 2" xfId="41974"/>
    <cellStyle name="Vejica 2 2 2 2 2 7 4 2 2" xfId="41975"/>
    <cellStyle name="Vejica 2 2 2 2 2 7 4 3" xfId="41976"/>
    <cellStyle name="Vejica 2 2 2 2 2 7 4 3 2" xfId="41977"/>
    <cellStyle name="Vejica 2 2 2 2 2 7 4 4" xfId="41978"/>
    <cellStyle name="Vejica 2 2 2 2 2 7 5" xfId="41979"/>
    <cellStyle name="Vejica 2 2 2 2 2 7 5 2" xfId="41980"/>
    <cellStyle name="Vejica 2 2 2 2 2 7 6" xfId="41981"/>
    <cellStyle name="Vejica 2 2 2 2 2 7 6 2" xfId="41982"/>
    <cellStyle name="Vejica 2 2 2 2 2 7 7" xfId="41983"/>
    <cellStyle name="Vejica 2 2 2 2 2 8" xfId="41984"/>
    <cellStyle name="Vejica 2 2 2 2 2 8 2" xfId="41985"/>
    <cellStyle name="Vejica 2 2 2 2 2 8 2 2" xfId="41986"/>
    <cellStyle name="Vejica 2 2 2 2 2 8 2 2 2" xfId="41987"/>
    <cellStyle name="Vejica 2 2 2 2 2 8 2 2 2 2" xfId="41988"/>
    <cellStyle name="Vejica 2 2 2 2 2 8 2 2 2 2 2" xfId="41989"/>
    <cellStyle name="Vejica 2 2 2 2 2 8 2 2 2 3" xfId="41990"/>
    <cellStyle name="Vejica 2 2 2 2 2 8 2 2 2 3 2" xfId="41991"/>
    <cellStyle name="Vejica 2 2 2 2 2 8 2 2 2 4" xfId="41992"/>
    <cellStyle name="Vejica 2 2 2 2 2 8 2 2 3" xfId="41993"/>
    <cellStyle name="Vejica 2 2 2 2 2 8 2 2 3 2" xfId="41994"/>
    <cellStyle name="Vejica 2 2 2 2 2 8 2 2 4" xfId="41995"/>
    <cellStyle name="Vejica 2 2 2 2 2 8 2 2 4 2" xfId="41996"/>
    <cellStyle name="Vejica 2 2 2 2 2 8 2 2 5" xfId="41997"/>
    <cellStyle name="Vejica 2 2 2 2 2 8 2 3" xfId="41998"/>
    <cellStyle name="Vejica 2 2 2 2 2 8 2 3 2" xfId="41999"/>
    <cellStyle name="Vejica 2 2 2 2 2 8 2 3 2 2" xfId="42000"/>
    <cellStyle name="Vejica 2 2 2 2 2 8 2 3 3" xfId="42001"/>
    <cellStyle name="Vejica 2 2 2 2 2 8 2 3 3 2" xfId="42002"/>
    <cellStyle name="Vejica 2 2 2 2 2 8 2 3 4" xfId="42003"/>
    <cellStyle name="Vejica 2 2 2 2 2 8 2 4" xfId="42004"/>
    <cellStyle name="Vejica 2 2 2 2 2 8 2 4 2" xfId="42005"/>
    <cellStyle name="Vejica 2 2 2 2 2 8 2 5" xfId="42006"/>
    <cellStyle name="Vejica 2 2 2 2 2 8 2 5 2" xfId="42007"/>
    <cellStyle name="Vejica 2 2 2 2 2 8 2 6" xfId="42008"/>
    <cellStyle name="Vejica 2 2 2 2 2 8 3" xfId="42009"/>
    <cellStyle name="Vejica 2 2 2 2 2 8 3 2" xfId="42010"/>
    <cellStyle name="Vejica 2 2 2 2 2 8 3 2 2" xfId="42011"/>
    <cellStyle name="Vejica 2 2 2 2 2 8 3 2 2 2" xfId="42012"/>
    <cellStyle name="Vejica 2 2 2 2 2 8 3 2 3" xfId="42013"/>
    <cellStyle name="Vejica 2 2 2 2 2 8 3 2 3 2" xfId="42014"/>
    <cellStyle name="Vejica 2 2 2 2 2 8 3 2 4" xfId="42015"/>
    <cellStyle name="Vejica 2 2 2 2 2 8 3 3" xfId="42016"/>
    <cellStyle name="Vejica 2 2 2 2 2 8 3 3 2" xfId="42017"/>
    <cellStyle name="Vejica 2 2 2 2 2 8 3 4" xfId="42018"/>
    <cellStyle name="Vejica 2 2 2 2 2 8 3 4 2" xfId="42019"/>
    <cellStyle name="Vejica 2 2 2 2 2 8 3 5" xfId="42020"/>
    <cellStyle name="Vejica 2 2 2 2 2 8 4" xfId="42021"/>
    <cellStyle name="Vejica 2 2 2 2 2 8 4 2" xfId="42022"/>
    <cellStyle name="Vejica 2 2 2 2 2 8 4 2 2" xfId="42023"/>
    <cellStyle name="Vejica 2 2 2 2 2 8 4 3" xfId="42024"/>
    <cellStyle name="Vejica 2 2 2 2 2 8 4 3 2" xfId="42025"/>
    <cellStyle name="Vejica 2 2 2 2 2 8 4 4" xfId="42026"/>
    <cellStyle name="Vejica 2 2 2 2 2 8 5" xfId="42027"/>
    <cellStyle name="Vejica 2 2 2 2 2 8 5 2" xfId="42028"/>
    <cellStyle name="Vejica 2 2 2 2 2 8 6" xfId="42029"/>
    <cellStyle name="Vejica 2 2 2 2 2 8 6 2" xfId="42030"/>
    <cellStyle name="Vejica 2 2 2 2 2 8 7" xfId="42031"/>
    <cellStyle name="Vejica 2 2 2 2 2 9" xfId="42032"/>
    <cellStyle name="Vejica 2 2 2 2 2 9 2" xfId="42033"/>
    <cellStyle name="Vejica 2 2 2 2 2 9 2 2" xfId="42034"/>
    <cellStyle name="Vejica 2 2 2 2 2 9 2 2 2" xfId="42035"/>
    <cellStyle name="Vejica 2 2 2 2 2 9 2 2 2 2" xfId="42036"/>
    <cellStyle name="Vejica 2 2 2 2 2 9 2 2 3" xfId="42037"/>
    <cellStyle name="Vejica 2 2 2 2 2 9 2 2 3 2" xfId="42038"/>
    <cellStyle name="Vejica 2 2 2 2 2 9 2 2 4" xfId="42039"/>
    <cellStyle name="Vejica 2 2 2 2 2 9 2 3" xfId="42040"/>
    <cellStyle name="Vejica 2 2 2 2 2 9 2 3 2" xfId="42041"/>
    <cellStyle name="Vejica 2 2 2 2 2 9 2 4" xfId="42042"/>
    <cellStyle name="Vejica 2 2 2 2 2 9 2 4 2" xfId="42043"/>
    <cellStyle name="Vejica 2 2 2 2 2 9 2 5" xfId="42044"/>
    <cellStyle name="Vejica 2 2 2 2 2 9 3" xfId="42045"/>
    <cellStyle name="Vejica 2 2 2 2 2 9 3 2" xfId="42046"/>
    <cellStyle name="Vejica 2 2 2 2 2 9 3 2 2" xfId="42047"/>
    <cellStyle name="Vejica 2 2 2 2 2 9 3 3" xfId="42048"/>
    <cellStyle name="Vejica 2 2 2 2 2 9 3 3 2" xfId="42049"/>
    <cellStyle name="Vejica 2 2 2 2 2 9 3 4" xfId="42050"/>
    <cellStyle name="Vejica 2 2 2 2 2 9 4" xfId="42051"/>
    <cellStyle name="Vejica 2 2 2 2 2 9 4 2" xfId="42052"/>
    <cellStyle name="Vejica 2 2 2 2 2 9 5" xfId="42053"/>
    <cellStyle name="Vejica 2 2 2 2 2 9 5 2" xfId="42054"/>
    <cellStyle name="Vejica 2 2 2 2 2 9 6" xfId="42055"/>
    <cellStyle name="Vejica 2 2 2 2 3" xfId="42056"/>
    <cellStyle name="Vejica 2 2 2 2 3 2" xfId="42057"/>
    <cellStyle name="Vejica 2 2 2 2 3 2 2" xfId="42058"/>
    <cellStyle name="Vejica 2 2 2 2 3 2 2 2" xfId="42059"/>
    <cellStyle name="Vejica 2 2 2 2 3 2 2 2 2" xfId="42060"/>
    <cellStyle name="Vejica 2 2 2 2 3 2 2 2 2 2" xfId="42061"/>
    <cellStyle name="Vejica 2 2 2 2 3 2 2 2 3" xfId="42062"/>
    <cellStyle name="Vejica 2 2 2 2 3 2 2 2 3 2" xfId="42063"/>
    <cellStyle name="Vejica 2 2 2 2 3 2 2 2 4" xfId="42064"/>
    <cellStyle name="Vejica 2 2 2 2 3 2 2 3" xfId="42065"/>
    <cellStyle name="Vejica 2 2 2 2 3 2 2 3 2" xfId="42066"/>
    <cellStyle name="Vejica 2 2 2 2 3 2 2 4" xfId="42067"/>
    <cellStyle name="Vejica 2 2 2 2 3 2 2 4 2" xfId="42068"/>
    <cellStyle name="Vejica 2 2 2 2 3 2 2 5" xfId="42069"/>
    <cellStyle name="Vejica 2 2 2 2 3 2 3" xfId="42070"/>
    <cellStyle name="Vejica 2 2 2 2 3 2 3 2" xfId="42071"/>
    <cellStyle name="Vejica 2 2 2 2 3 2 3 2 2" xfId="42072"/>
    <cellStyle name="Vejica 2 2 2 2 3 2 3 3" xfId="42073"/>
    <cellStyle name="Vejica 2 2 2 2 3 2 3 3 2" xfId="42074"/>
    <cellStyle name="Vejica 2 2 2 2 3 2 3 4" xfId="42075"/>
    <cellStyle name="Vejica 2 2 2 2 3 2 4" xfId="42076"/>
    <cellStyle name="Vejica 2 2 2 2 3 2 4 2" xfId="42077"/>
    <cellStyle name="Vejica 2 2 2 2 3 2 5" xfId="42078"/>
    <cellStyle name="Vejica 2 2 2 2 3 2 5 2" xfId="42079"/>
    <cellStyle name="Vejica 2 2 2 2 3 2 6" xfId="42080"/>
    <cellStyle name="Vejica 2 2 2 2 3 3" xfId="42081"/>
    <cellStyle name="Vejica 2 2 2 2 3 3 2" xfId="42082"/>
    <cellStyle name="Vejica 2 2 2 2 3 3 2 2" xfId="42083"/>
    <cellStyle name="Vejica 2 2 2 2 3 3 2 2 2" xfId="42084"/>
    <cellStyle name="Vejica 2 2 2 2 3 3 2 3" xfId="42085"/>
    <cellStyle name="Vejica 2 2 2 2 3 3 2 3 2" xfId="42086"/>
    <cellStyle name="Vejica 2 2 2 2 3 3 2 4" xfId="42087"/>
    <cellStyle name="Vejica 2 2 2 2 3 3 3" xfId="42088"/>
    <cellStyle name="Vejica 2 2 2 2 3 3 3 2" xfId="42089"/>
    <cellStyle name="Vejica 2 2 2 2 3 3 4" xfId="42090"/>
    <cellStyle name="Vejica 2 2 2 2 3 3 4 2" xfId="42091"/>
    <cellStyle name="Vejica 2 2 2 2 3 3 5" xfId="42092"/>
    <cellStyle name="Vejica 2 2 2 2 3 4" xfId="42093"/>
    <cellStyle name="Vejica 2 2 2 2 3 4 2" xfId="42094"/>
    <cellStyle name="Vejica 2 2 2 2 3 4 2 2" xfId="42095"/>
    <cellStyle name="Vejica 2 2 2 2 3 4 3" xfId="42096"/>
    <cellStyle name="Vejica 2 2 2 2 3 4 3 2" xfId="42097"/>
    <cellStyle name="Vejica 2 2 2 2 3 4 4" xfId="42098"/>
    <cellStyle name="Vejica 2 2 2 2 3 5" xfId="42099"/>
    <cellStyle name="Vejica 2 2 2 2 3 5 2" xfId="42100"/>
    <cellStyle name="Vejica 2 2 2 2 3 6" xfId="42101"/>
    <cellStyle name="Vejica 2 2 2 2 3 6 2" xfId="42102"/>
    <cellStyle name="Vejica 2 2 2 2 3 7" xfId="42103"/>
    <cellStyle name="Vejica 2 2 2 2 4" xfId="42104"/>
    <cellStyle name="Vejica 2 2 2 2 4 2" xfId="42105"/>
    <cellStyle name="Vejica 2 2 2 2 4 2 2" xfId="42106"/>
    <cellStyle name="Vejica 2 2 2 2 4 2 2 2" xfId="42107"/>
    <cellStyle name="Vejica 2 2 2 2 4 2 2 2 2" xfId="42108"/>
    <cellStyle name="Vejica 2 2 2 2 4 2 2 2 2 2" xfId="42109"/>
    <cellStyle name="Vejica 2 2 2 2 4 2 2 2 3" xfId="42110"/>
    <cellStyle name="Vejica 2 2 2 2 4 2 2 2 3 2" xfId="42111"/>
    <cellStyle name="Vejica 2 2 2 2 4 2 2 2 4" xfId="42112"/>
    <cellStyle name="Vejica 2 2 2 2 4 2 2 3" xfId="42113"/>
    <cellStyle name="Vejica 2 2 2 2 4 2 2 3 2" xfId="42114"/>
    <cellStyle name="Vejica 2 2 2 2 4 2 2 4" xfId="42115"/>
    <cellStyle name="Vejica 2 2 2 2 4 2 2 4 2" xfId="42116"/>
    <cellStyle name="Vejica 2 2 2 2 4 2 2 5" xfId="42117"/>
    <cellStyle name="Vejica 2 2 2 2 4 2 3" xfId="42118"/>
    <cellStyle name="Vejica 2 2 2 2 4 2 3 2" xfId="42119"/>
    <cellStyle name="Vejica 2 2 2 2 4 2 3 2 2" xfId="42120"/>
    <cellStyle name="Vejica 2 2 2 2 4 2 3 3" xfId="42121"/>
    <cellStyle name="Vejica 2 2 2 2 4 2 3 3 2" xfId="42122"/>
    <cellStyle name="Vejica 2 2 2 2 4 2 3 4" xfId="42123"/>
    <cellStyle name="Vejica 2 2 2 2 4 2 4" xfId="42124"/>
    <cellStyle name="Vejica 2 2 2 2 4 2 4 2" xfId="42125"/>
    <cellStyle name="Vejica 2 2 2 2 4 2 5" xfId="42126"/>
    <cellStyle name="Vejica 2 2 2 2 4 2 5 2" xfId="42127"/>
    <cellStyle name="Vejica 2 2 2 2 4 2 6" xfId="42128"/>
    <cellStyle name="Vejica 2 2 2 2 4 3" xfId="42129"/>
    <cellStyle name="Vejica 2 2 2 2 4 3 2" xfId="42130"/>
    <cellStyle name="Vejica 2 2 2 2 4 3 2 2" xfId="42131"/>
    <cellStyle name="Vejica 2 2 2 2 4 3 2 2 2" xfId="42132"/>
    <cellStyle name="Vejica 2 2 2 2 4 3 2 3" xfId="42133"/>
    <cellStyle name="Vejica 2 2 2 2 4 3 2 3 2" xfId="42134"/>
    <cellStyle name="Vejica 2 2 2 2 4 3 2 4" xfId="42135"/>
    <cellStyle name="Vejica 2 2 2 2 4 3 3" xfId="42136"/>
    <cellStyle name="Vejica 2 2 2 2 4 3 3 2" xfId="42137"/>
    <cellStyle name="Vejica 2 2 2 2 4 3 4" xfId="42138"/>
    <cellStyle name="Vejica 2 2 2 2 4 3 4 2" xfId="42139"/>
    <cellStyle name="Vejica 2 2 2 2 4 3 5" xfId="42140"/>
    <cellStyle name="Vejica 2 2 2 2 4 4" xfId="42141"/>
    <cellStyle name="Vejica 2 2 2 2 4 4 2" xfId="42142"/>
    <cellStyle name="Vejica 2 2 2 2 4 4 2 2" xfId="42143"/>
    <cellStyle name="Vejica 2 2 2 2 4 4 3" xfId="42144"/>
    <cellStyle name="Vejica 2 2 2 2 4 4 3 2" xfId="42145"/>
    <cellStyle name="Vejica 2 2 2 2 4 4 4" xfId="42146"/>
    <cellStyle name="Vejica 2 2 2 2 4 5" xfId="42147"/>
    <cellStyle name="Vejica 2 2 2 2 4 5 2" xfId="42148"/>
    <cellStyle name="Vejica 2 2 2 2 4 6" xfId="42149"/>
    <cellStyle name="Vejica 2 2 2 2 4 6 2" xfId="42150"/>
    <cellStyle name="Vejica 2 2 2 2 4 7" xfId="42151"/>
    <cellStyle name="Vejica 2 2 2 2 5" xfId="42152"/>
    <cellStyle name="Vejica 2 2 2 2 5 2" xfId="42153"/>
    <cellStyle name="Vejica 2 2 2 2 5 2 2" xfId="42154"/>
    <cellStyle name="Vejica 2 2 2 2 5 2 2 2" xfId="42155"/>
    <cellStyle name="Vejica 2 2 2 2 5 2 2 2 2" xfId="42156"/>
    <cellStyle name="Vejica 2 2 2 2 5 2 2 2 2 2" xfId="42157"/>
    <cellStyle name="Vejica 2 2 2 2 5 2 2 2 3" xfId="42158"/>
    <cellStyle name="Vejica 2 2 2 2 5 2 2 2 3 2" xfId="42159"/>
    <cellStyle name="Vejica 2 2 2 2 5 2 2 2 4" xfId="42160"/>
    <cellStyle name="Vejica 2 2 2 2 5 2 2 3" xfId="42161"/>
    <cellStyle name="Vejica 2 2 2 2 5 2 2 3 2" xfId="42162"/>
    <cellStyle name="Vejica 2 2 2 2 5 2 2 4" xfId="42163"/>
    <cellStyle name="Vejica 2 2 2 2 5 2 2 4 2" xfId="42164"/>
    <cellStyle name="Vejica 2 2 2 2 5 2 2 5" xfId="42165"/>
    <cellStyle name="Vejica 2 2 2 2 5 2 3" xfId="42166"/>
    <cellStyle name="Vejica 2 2 2 2 5 2 3 2" xfId="42167"/>
    <cellStyle name="Vejica 2 2 2 2 5 2 3 2 2" xfId="42168"/>
    <cellStyle name="Vejica 2 2 2 2 5 2 3 3" xfId="42169"/>
    <cellStyle name="Vejica 2 2 2 2 5 2 3 3 2" xfId="42170"/>
    <cellStyle name="Vejica 2 2 2 2 5 2 3 4" xfId="42171"/>
    <cellStyle name="Vejica 2 2 2 2 5 2 4" xfId="42172"/>
    <cellStyle name="Vejica 2 2 2 2 5 2 4 2" xfId="42173"/>
    <cellStyle name="Vejica 2 2 2 2 5 2 5" xfId="42174"/>
    <cellStyle name="Vejica 2 2 2 2 5 2 5 2" xfId="42175"/>
    <cellStyle name="Vejica 2 2 2 2 5 2 6" xfId="42176"/>
    <cellStyle name="Vejica 2 2 2 2 5 3" xfId="42177"/>
    <cellStyle name="Vejica 2 2 2 2 5 3 2" xfId="42178"/>
    <cellStyle name="Vejica 2 2 2 2 5 3 2 2" xfId="42179"/>
    <cellStyle name="Vejica 2 2 2 2 5 3 2 2 2" xfId="42180"/>
    <cellStyle name="Vejica 2 2 2 2 5 3 2 3" xfId="42181"/>
    <cellStyle name="Vejica 2 2 2 2 5 3 2 3 2" xfId="42182"/>
    <cellStyle name="Vejica 2 2 2 2 5 3 2 4" xfId="42183"/>
    <cellStyle name="Vejica 2 2 2 2 5 3 3" xfId="42184"/>
    <cellStyle name="Vejica 2 2 2 2 5 3 3 2" xfId="42185"/>
    <cellStyle name="Vejica 2 2 2 2 5 3 4" xfId="42186"/>
    <cellStyle name="Vejica 2 2 2 2 5 3 4 2" xfId="42187"/>
    <cellStyle name="Vejica 2 2 2 2 5 3 5" xfId="42188"/>
    <cellStyle name="Vejica 2 2 2 2 5 4" xfId="42189"/>
    <cellStyle name="Vejica 2 2 2 2 5 4 2" xfId="42190"/>
    <cellStyle name="Vejica 2 2 2 2 5 4 2 2" xfId="42191"/>
    <cellStyle name="Vejica 2 2 2 2 5 4 3" xfId="42192"/>
    <cellStyle name="Vejica 2 2 2 2 5 4 3 2" xfId="42193"/>
    <cellStyle name="Vejica 2 2 2 2 5 4 4" xfId="42194"/>
    <cellStyle name="Vejica 2 2 2 2 5 5" xfId="42195"/>
    <cellStyle name="Vejica 2 2 2 2 5 5 2" xfId="42196"/>
    <cellStyle name="Vejica 2 2 2 2 5 6" xfId="42197"/>
    <cellStyle name="Vejica 2 2 2 2 5 6 2" xfId="42198"/>
    <cellStyle name="Vejica 2 2 2 2 5 7" xfId="42199"/>
    <cellStyle name="Vejica 2 2 2 2 6" xfId="42200"/>
    <cellStyle name="Vejica 2 2 2 2 6 2" xfId="42201"/>
    <cellStyle name="Vejica 2 2 2 2 6 2 2" xfId="42202"/>
    <cellStyle name="Vejica 2 2 2 2 6 2 2 2" xfId="42203"/>
    <cellStyle name="Vejica 2 2 2 2 6 2 2 2 2" xfId="42204"/>
    <cellStyle name="Vejica 2 2 2 2 6 2 2 2 2 2" xfId="42205"/>
    <cellStyle name="Vejica 2 2 2 2 6 2 2 2 3" xfId="42206"/>
    <cellStyle name="Vejica 2 2 2 2 6 2 2 2 3 2" xfId="42207"/>
    <cellStyle name="Vejica 2 2 2 2 6 2 2 2 4" xfId="42208"/>
    <cellStyle name="Vejica 2 2 2 2 6 2 2 3" xfId="42209"/>
    <cellStyle name="Vejica 2 2 2 2 6 2 2 3 2" xfId="42210"/>
    <cellStyle name="Vejica 2 2 2 2 6 2 2 4" xfId="42211"/>
    <cellStyle name="Vejica 2 2 2 2 6 2 2 4 2" xfId="42212"/>
    <cellStyle name="Vejica 2 2 2 2 6 2 2 5" xfId="42213"/>
    <cellStyle name="Vejica 2 2 2 2 6 2 3" xfId="42214"/>
    <cellStyle name="Vejica 2 2 2 2 6 2 3 2" xfId="42215"/>
    <cellStyle name="Vejica 2 2 2 2 6 2 3 2 2" xfId="42216"/>
    <cellStyle name="Vejica 2 2 2 2 6 2 3 3" xfId="42217"/>
    <cellStyle name="Vejica 2 2 2 2 6 2 3 3 2" xfId="42218"/>
    <cellStyle name="Vejica 2 2 2 2 6 2 3 4" xfId="42219"/>
    <cellStyle name="Vejica 2 2 2 2 6 2 4" xfId="42220"/>
    <cellStyle name="Vejica 2 2 2 2 6 2 4 2" xfId="42221"/>
    <cellStyle name="Vejica 2 2 2 2 6 2 5" xfId="42222"/>
    <cellStyle name="Vejica 2 2 2 2 6 2 5 2" xfId="42223"/>
    <cellStyle name="Vejica 2 2 2 2 6 2 6" xfId="42224"/>
    <cellStyle name="Vejica 2 2 2 2 6 3" xfId="42225"/>
    <cellStyle name="Vejica 2 2 2 2 6 3 2" xfId="42226"/>
    <cellStyle name="Vejica 2 2 2 2 6 3 2 2" xfId="42227"/>
    <cellStyle name="Vejica 2 2 2 2 6 3 2 2 2" xfId="42228"/>
    <cellStyle name="Vejica 2 2 2 2 6 3 2 3" xfId="42229"/>
    <cellStyle name="Vejica 2 2 2 2 6 3 2 3 2" xfId="42230"/>
    <cellStyle name="Vejica 2 2 2 2 6 3 2 4" xfId="42231"/>
    <cellStyle name="Vejica 2 2 2 2 6 3 3" xfId="42232"/>
    <cellStyle name="Vejica 2 2 2 2 6 3 3 2" xfId="42233"/>
    <cellStyle name="Vejica 2 2 2 2 6 3 4" xfId="42234"/>
    <cellStyle name="Vejica 2 2 2 2 6 3 4 2" xfId="42235"/>
    <cellStyle name="Vejica 2 2 2 2 6 3 5" xfId="42236"/>
    <cellStyle name="Vejica 2 2 2 2 6 4" xfId="42237"/>
    <cellStyle name="Vejica 2 2 2 2 6 4 2" xfId="42238"/>
    <cellStyle name="Vejica 2 2 2 2 6 4 2 2" xfId="42239"/>
    <cellStyle name="Vejica 2 2 2 2 6 4 3" xfId="42240"/>
    <cellStyle name="Vejica 2 2 2 2 6 4 3 2" xfId="42241"/>
    <cellStyle name="Vejica 2 2 2 2 6 4 4" xfId="42242"/>
    <cellStyle name="Vejica 2 2 2 2 6 5" xfId="42243"/>
    <cellStyle name="Vejica 2 2 2 2 6 5 2" xfId="42244"/>
    <cellStyle name="Vejica 2 2 2 2 6 6" xfId="42245"/>
    <cellStyle name="Vejica 2 2 2 2 6 6 2" xfId="42246"/>
    <cellStyle name="Vejica 2 2 2 2 6 7" xfId="42247"/>
    <cellStyle name="Vejica 2 2 2 2 7" xfId="42248"/>
    <cellStyle name="Vejica 2 2 2 2 7 2" xfId="42249"/>
    <cellStyle name="Vejica 2 2 2 2 7 2 2" xfId="42250"/>
    <cellStyle name="Vejica 2 2 2 2 7 2 2 2" xfId="42251"/>
    <cellStyle name="Vejica 2 2 2 2 7 2 2 2 2" xfId="42252"/>
    <cellStyle name="Vejica 2 2 2 2 7 2 2 2 2 2" xfId="42253"/>
    <cellStyle name="Vejica 2 2 2 2 7 2 2 2 3" xfId="42254"/>
    <cellStyle name="Vejica 2 2 2 2 7 2 2 2 3 2" xfId="42255"/>
    <cellStyle name="Vejica 2 2 2 2 7 2 2 2 4" xfId="42256"/>
    <cellStyle name="Vejica 2 2 2 2 7 2 2 3" xfId="42257"/>
    <cellStyle name="Vejica 2 2 2 2 7 2 2 3 2" xfId="42258"/>
    <cellStyle name="Vejica 2 2 2 2 7 2 2 4" xfId="42259"/>
    <cellStyle name="Vejica 2 2 2 2 7 2 2 4 2" xfId="42260"/>
    <cellStyle name="Vejica 2 2 2 2 7 2 2 5" xfId="42261"/>
    <cellStyle name="Vejica 2 2 2 2 7 2 3" xfId="42262"/>
    <cellStyle name="Vejica 2 2 2 2 7 2 3 2" xfId="42263"/>
    <cellStyle name="Vejica 2 2 2 2 7 2 3 2 2" xfId="42264"/>
    <cellStyle name="Vejica 2 2 2 2 7 2 3 3" xfId="42265"/>
    <cellStyle name="Vejica 2 2 2 2 7 2 3 3 2" xfId="42266"/>
    <cellStyle name="Vejica 2 2 2 2 7 2 3 4" xfId="42267"/>
    <cellStyle name="Vejica 2 2 2 2 7 2 4" xfId="42268"/>
    <cellStyle name="Vejica 2 2 2 2 7 2 4 2" xfId="42269"/>
    <cellStyle name="Vejica 2 2 2 2 7 2 5" xfId="42270"/>
    <cellStyle name="Vejica 2 2 2 2 7 2 5 2" xfId="42271"/>
    <cellStyle name="Vejica 2 2 2 2 7 2 6" xfId="42272"/>
    <cellStyle name="Vejica 2 2 2 2 7 3" xfId="42273"/>
    <cellStyle name="Vejica 2 2 2 2 7 3 2" xfId="42274"/>
    <cellStyle name="Vejica 2 2 2 2 7 3 2 2" xfId="42275"/>
    <cellStyle name="Vejica 2 2 2 2 7 3 2 2 2" xfId="42276"/>
    <cellStyle name="Vejica 2 2 2 2 7 3 2 3" xfId="42277"/>
    <cellStyle name="Vejica 2 2 2 2 7 3 2 3 2" xfId="42278"/>
    <cellStyle name="Vejica 2 2 2 2 7 3 2 4" xfId="42279"/>
    <cellStyle name="Vejica 2 2 2 2 7 3 3" xfId="42280"/>
    <cellStyle name="Vejica 2 2 2 2 7 3 3 2" xfId="42281"/>
    <cellStyle name="Vejica 2 2 2 2 7 3 4" xfId="42282"/>
    <cellStyle name="Vejica 2 2 2 2 7 3 4 2" xfId="42283"/>
    <cellStyle name="Vejica 2 2 2 2 7 3 5" xfId="42284"/>
    <cellStyle name="Vejica 2 2 2 2 7 4" xfId="42285"/>
    <cellStyle name="Vejica 2 2 2 2 7 4 2" xfId="42286"/>
    <cellStyle name="Vejica 2 2 2 2 7 4 2 2" xfId="42287"/>
    <cellStyle name="Vejica 2 2 2 2 7 4 3" xfId="42288"/>
    <cellStyle name="Vejica 2 2 2 2 7 4 3 2" xfId="42289"/>
    <cellStyle name="Vejica 2 2 2 2 7 4 4" xfId="42290"/>
    <cellStyle name="Vejica 2 2 2 2 7 5" xfId="42291"/>
    <cellStyle name="Vejica 2 2 2 2 7 5 2" xfId="42292"/>
    <cellStyle name="Vejica 2 2 2 2 7 6" xfId="42293"/>
    <cellStyle name="Vejica 2 2 2 2 7 6 2" xfId="42294"/>
    <cellStyle name="Vejica 2 2 2 2 7 7" xfId="42295"/>
    <cellStyle name="Vejica 2 2 2 2 8" xfId="42296"/>
    <cellStyle name="Vejica 2 2 2 2 8 2" xfId="42297"/>
    <cellStyle name="Vejica 2 2 2 2 8 2 2" xfId="42298"/>
    <cellStyle name="Vejica 2 2 2 2 8 2 2 2" xfId="42299"/>
    <cellStyle name="Vejica 2 2 2 2 8 2 2 2 2" xfId="42300"/>
    <cellStyle name="Vejica 2 2 2 2 8 2 2 2 2 2" xfId="42301"/>
    <cellStyle name="Vejica 2 2 2 2 8 2 2 2 3" xfId="42302"/>
    <cellStyle name="Vejica 2 2 2 2 8 2 2 2 3 2" xfId="42303"/>
    <cellStyle name="Vejica 2 2 2 2 8 2 2 2 4" xfId="42304"/>
    <cellStyle name="Vejica 2 2 2 2 8 2 2 3" xfId="42305"/>
    <cellStyle name="Vejica 2 2 2 2 8 2 2 3 2" xfId="42306"/>
    <cellStyle name="Vejica 2 2 2 2 8 2 2 4" xfId="42307"/>
    <cellStyle name="Vejica 2 2 2 2 8 2 2 4 2" xfId="42308"/>
    <cellStyle name="Vejica 2 2 2 2 8 2 2 5" xfId="42309"/>
    <cellStyle name="Vejica 2 2 2 2 8 2 3" xfId="42310"/>
    <cellStyle name="Vejica 2 2 2 2 8 2 3 2" xfId="42311"/>
    <cellStyle name="Vejica 2 2 2 2 8 2 3 2 2" xfId="42312"/>
    <cellStyle name="Vejica 2 2 2 2 8 2 3 3" xfId="42313"/>
    <cellStyle name="Vejica 2 2 2 2 8 2 3 3 2" xfId="42314"/>
    <cellStyle name="Vejica 2 2 2 2 8 2 3 4" xfId="42315"/>
    <cellStyle name="Vejica 2 2 2 2 8 2 4" xfId="42316"/>
    <cellStyle name="Vejica 2 2 2 2 8 2 4 2" xfId="42317"/>
    <cellStyle name="Vejica 2 2 2 2 8 2 5" xfId="42318"/>
    <cellStyle name="Vejica 2 2 2 2 8 2 5 2" xfId="42319"/>
    <cellStyle name="Vejica 2 2 2 2 8 2 6" xfId="42320"/>
    <cellStyle name="Vejica 2 2 2 2 8 3" xfId="42321"/>
    <cellStyle name="Vejica 2 2 2 2 8 3 2" xfId="42322"/>
    <cellStyle name="Vejica 2 2 2 2 8 3 2 2" xfId="42323"/>
    <cellStyle name="Vejica 2 2 2 2 8 3 2 2 2" xfId="42324"/>
    <cellStyle name="Vejica 2 2 2 2 8 3 2 3" xfId="42325"/>
    <cellStyle name="Vejica 2 2 2 2 8 3 2 3 2" xfId="42326"/>
    <cellStyle name="Vejica 2 2 2 2 8 3 2 4" xfId="42327"/>
    <cellStyle name="Vejica 2 2 2 2 8 3 3" xfId="42328"/>
    <cellStyle name="Vejica 2 2 2 2 8 3 3 2" xfId="42329"/>
    <cellStyle name="Vejica 2 2 2 2 8 3 4" xfId="42330"/>
    <cellStyle name="Vejica 2 2 2 2 8 3 4 2" xfId="42331"/>
    <cellStyle name="Vejica 2 2 2 2 8 3 5" xfId="42332"/>
    <cellStyle name="Vejica 2 2 2 2 8 4" xfId="42333"/>
    <cellStyle name="Vejica 2 2 2 2 8 4 2" xfId="42334"/>
    <cellStyle name="Vejica 2 2 2 2 8 4 2 2" xfId="42335"/>
    <cellStyle name="Vejica 2 2 2 2 8 4 3" xfId="42336"/>
    <cellStyle name="Vejica 2 2 2 2 8 4 3 2" xfId="42337"/>
    <cellStyle name="Vejica 2 2 2 2 8 4 4" xfId="42338"/>
    <cellStyle name="Vejica 2 2 2 2 8 5" xfId="42339"/>
    <cellStyle name="Vejica 2 2 2 2 8 5 2" xfId="42340"/>
    <cellStyle name="Vejica 2 2 2 2 8 6" xfId="42341"/>
    <cellStyle name="Vejica 2 2 2 2 8 6 2" xfId="42342"/>
    <cellStyle name="Vejica 2 2 2 2 8 7" xfId="42343"/>
    <cellStyle name="Vejica 2 2 2 2 9" xfId="42344"/>
    <cellStyle name="Vejica 2 2 2 2 9 2" xfId="42345"/>
    <cellStyle name="Vejica 2 2 2 2 9 2 2" xfId="42346"/>
    <cellStyle name="Vejica 2 2 2 2 9 2 2 2" xfId="42347"/>
    <cellStyle name="Vejica 2 2 2 2 9 2 2 2 2" xfId="42348"/>
    <cellStyle name="Vejica 2 2 2 2 9 2 2 2 2 2" xfId="42349"/>
    <cellStyle name="Vejica 2 2 2 2 9 2 2 2 3" xfId="42350"/>
    <cellStyle name="Vejica 2 2 2 2 9 2 2 2 3 2" xfId="42351"/>
    <cellStyle name="Vejica 2 2 2 2 9 2 2 2 4" xfId="42352"/>
    <cellStyle name="Vejica 2 2 2 2 9 2 2 3" xfId="42353"/>
    <cellStyle name="Vejica 2 2 2 2 9 2 2 3 2" xfId="42354"/>
    <cellStyle name="Vejica 2 2 2 2 9 2 2 4" xfId="42355"/>
    <cellStyle name="Vejica 2 2 2 2 9 2 2 4 2" xfId="42356"/>
    <cellStyle name="Vejica 2 2 2 2 9 2 2 5" xfId="42357"/>
    <cellStyle name="Vejica 2 2 2 2 9 2 3" xfId="42358"/>
    <cellStyle name="Vejica 2 2 2 2 9 2 3 2" xfId="42359"/>
    <cellStyle name="Vejica 2 2 2 2 9 2 3 2 2" xfId="42360"/>
    <cellStyle name="Vejica 2 2 2 2 9 2 3 3" xfId="42361"/>
    <cellStyle name="Vejica 2 2 2 2 9 2 3 3 2" xfId="42362"/>
    <cellStyle name="Vejica 2 2 2 2 9 2 3 4" xfId="42363"/>
    <cellStyle name="Vejica 2 2 2 2 9 2 4" xfId="42364"/>
    <cellStyle name="Vejica 2 2 2 2 9 2 4 2" xfId="42365"/>
    <cellStyle name="Vejica 2 2 2 2 9 2 5" xfId="42366"/>
    <cellStyle name="Vejica 2 2 2 2 9 2 5 2" xfId="42367"/>
    <cellStyle name="Vejica 2 2 2 2 9 2 6" xfId="42368"/>
    <cellStyle name="Vejica 2 2 2 2 9 3" xfId="42369"/>
    <cellStyle name="Vejica 2 2 2 2 9 3 2" xfId="42370"/>
    <cellStyle name="Vejica 2 2 2 2 9 3 2 2" xfId="42371"/>
    <cellStyle name="Vejica 2 2 2 2 9 3 2 2 2" xfId="42372"/>
    <cellStyle name="Vejica 2 2 2 2 9 3 2 3" xfId="42373"/>
    <cellStyle name="Vejica 2 2 2 2 9 3 2 3 2" xfId="42374"/>
    <cellStyle name="Vejica 2 2 2 2 9 3 2 4" xfId="42375"/>
    <cellStyle name="Vejica 2 2 2 2 9 3 3" xfId="42376"/>
    <cellStyle name="Vejica 2 2 2 2 9 3 3 2" xfId="42377"/>
    <cellStyle name="Vejica 2 2 2 2 9 3 4" xfId="42378"/>
    <cellStyle name="Vejica 2 2 2 2 9 3 4 2" xfId="42379"/>
    <cellStyle name="Vejica 2 2 2 2 9 3 5" xfId="42380"/>
    <cellStyle name="Vejica 2 2 2 2 9 4" xfId="42381"/>
    <cellStyle name="Vejica 2 2 2 2 9 4 2" xfId="42382"/>
    <cellStyle name="Vejica 2 2 2 2 9 4 2 2" xfId="42383"/>
    <cellStyle name="Vejica 2 2 2 2 9 4 3" xfId="42384"/>
    <cellStyle name="Vejica 2 2 2 2 9 4 3 2" xfId="42385"/>
    <cellStyle name="Vejica 2 2 2 2 9 4 4" xfId="42386"/>
    <cellStyle name="Vejica 2 2 2 2 9 5" xfId="42387"/>
    <cellStyle name="Vejica 2 2 2 2 9 5 2" xfId="42388"/>
    <cellStyle name="Vejica 2 2 2 2 9 6" xfId="42389"/>
    <cellStyle name="Vejica 2 2 2 2 9 6 2" xfId="42390"/>
    <cellStyle name="Vejica 2 2 2 2 9 7" xfId="42391"/>
    <cellStyle name="Vejica 2 2 2 3" xfId="42392"/>
    <cellStyle name="Vejica 2 2 2 3 10" xfId="42393"/>
    <cellStyle name="Vejica 2 2 2 3 10 2" xfId="42394"/>
    <cellStyle name="Vejica 2 2 2 3 10 2 2" xfId="42395"/>
    <cellStyle name="Vejica 2 2 2 3 10 2 2 2" xfId="42396"/>
    <cellStyle name="Vejica 2 2 2 3 10 2 3" xfId="42397"/>
    <cellStyle name="Vejica 2 2 2 3 10 2 3 2" xfId="42398"/>
    <cellStyle name="Vejica 2 2 2 3 10 2 4" xfId="42399"/>
    <cellStyle name="Vejica 2 2 2 3 10 3" xfId="42400"/>
    <cellStyle name="Vejica 2 2 2 3 10 3 2" xfId="42401"/>
    <cellStyle name="Vejica 2 2 2 3 10 4" xfId="42402"/>
    <cellStyle name="Vejica 2 2 2 3 10 4 2" xfId="42403"/>
    <cellStyle name="Vejica 2 2 2 3 10 5" xfId="42404"/>
    <cellStyle name="Vejica 2 2 2 3 11" xfId="42405"/>
    <cellStyle name="Vejica 2 2 2 3 11 2" xfId="42406"/>
    <cellStyle name="Vejica 2 2 2 3 11 2 2" xfId="42407"/>
    <cellStyle name="Vejica 2 2 2 3 11 3" xfId="42408"/>
    <cellStyle name="Vejica 2 2 2 3 11 3 2" xfId="42409"/>
    <cellStyle name="Vejica 2 2 2 3 11 4" xfId="42410"/>
    <cellStyle name="Vejica 2 2 2 3 12" xfId="42411"/>
    <cellStyle name="Vejica 2 2 2 3 12 2" xfId="42412"/>
    <cellStyle name="Vejica 2 2 2 3 13" xfId="42413"/>
    <cellStyle name="Vejica 2 2 2 3 13 2" xfId="42414"/>
    <cellStyle name="Vejica 2 2 2 3 14" xfId="42415"/>
    <cellStyle name="Vejica 2 2 2 3 2" xfId="42416"/>
    <cellStyle name="Vejica 2 2 2 3 2 2" xfId="42417"/>
    <cellStyle name="Vejica 2 2 2 3 2 2 2" xfId="42418"/>
    <cellStyle name="Vejica 2 2 2 3 2 2 2 2" xfId="42419"/>
    <cellStyle name="Vejica 2 2 2 3 2 2 2 2 2" xfId="42420"/>
    <cellStyle name="Vejica 2 2 2 3 2 2 2 2 2 2" xfId="42421"/>
    <cellStyle name="Vejica 2 2 2 3 2 2 2 2 3" xfId="42422"/>
    <cellStyle name="Vejica 2 2 2 3 2 2 2 2 3 2" xfId="42423"/>
    <cellStyle name="Vejica 2 2 2 3 2 2 2 2 4" xfId="42424"/>
    <cellStyle name="Vejica 2 2 2 3 2 2 2 3" xfId="42425"/>
    <cellStyle name="Vejica 2 2 2 3 2 2 2 3 2" xfId="42426"/>
    <cellStyle name="Vejica 2 2 2 3 2 2 2 4" xfId="42427"/>
    <cellStyle name="Vejica 2 2 2 3 2 2 2 4 2" xfId="42428"/>
    <cellStyle name="Vejica 2 2 2 3 2 2 2 5" xfId="42429"/>
    <cellStyle name="Vejica 2 2 2 3 2 2 3" xfId="42430"/>
    <cellStyle name="Vejica 2 2 2 3 2 2 3 2" xfId="42431"/>
    <cellStyle name="Vejica 2 2 2 3 2 2 3 2 2" xfId="42432"/>
    <cellStyle name="Vejica 2 2 2 3 2 2 3 3" xfId="42433"/>
    <cellStyle name="Vejica 2 2 2 3 2 2 3 3 2" xfId="42434"/>
    <cellStyle name="Vejica 2 2 2 3 2 2 3 4" xfId="42435"/>
    <cellStyle name="Vejica 2 2 2 3 2 2 4" xfId="42436"/>
    <cellStyle name="Vejica 2 2 2 3 2 2 4 2" xfId="42437"/>
    <cellStyle name="Vejica 2 2 2 3 2 2 5" xfId="42438"/>
    <cellStyle name="Vejica 2 2 2 3 2 2 5 2" xfId="42439"/>
    <cellStyle name="Vejica 2 2 2 3 2 2 6" xfId="42440"/>
    <cellStyle name="Vejica 2 2 2 3 2 3" xfId="42441"/>
    <cellStyle name="Vejica 2 2 2 3 2 3 2" xfId="42442"/>
    <cellStyle name="Vejica 2 2 2 3 2 3 2 2" xfId="42443"/>
    <cellStyle name="Vejica 2 2 2 3 2 3 2 2 2" xfId="42444"/>
    <cellStyle name="Vejica 2 2 2 3 2 3 2 3" xfId="42445"/>
    <cellStyle name="Vejica 2 2 2 3 2 3 2 3 2" xfId="42446"/>
    <cellStyle name="Vejica 2 2 2 3 2 3 2 4" xfId="42447"/>
    <cellStyle name="Vejica 2 2 2 3 2 3 3" xfId="42448"/>
    <cellStyle name="Vejica 2 2 2 3 2 3 3 2" xfId="42449"/>
    <cellStyle name="Vejica 2 2 2 3 2 3 4" xfId="42450"/>
    <cellStyle name="Vejica 2 2 2 3 2 3 4 2" xfId="42451"/>
    <cellStyle name="Vejica 2 2 2 3 2 3 5" xfId="42452"/>
    <cellStyle name="Vejica 2 2 2 3 2 4" xfId="42453"/>
    <cellStyle name="Vejica 2 2 2 3 2 4 2" xfId="42454"/>
    <cellStyle name="Vejica 2 2 2 3 2 4 2 2" xfId="42455"/>
    <cellStyle name="Vejica 2 2 2 3 2 4 3" xfId="42456"/>
    <cellStyle name="Vejica 2 2 2 3 2 4 3 2" xfId="42457"/>
    <cellStyle name="Vejica 2 2 2 3 2 4 4" xfId="42458"/>
    <cellStyle name="Vejica 2 2 2 3 2 5" xfId="42459"/>
    <cellStyle name="Vejica 2 2 2 3 2 5 2" xfId="42460"/>
    <cellStyle name="Vejica 2 2 2 3 2 6" xfId="42461"/>
    <cellStyle name="Vejica 2 2 2 3 2 6 2" xfId="42462"/>
    <cellStyle name="Vejica 2 2 2 3 2 7" xfId="42463"/>
    <cellStyle name="Vejica 2 2 2 3 3" xfId="42464"/>
    <cellStyle name="Vejica 2 2 2 3 3 2" xfId="42465"/>
    <cellStyle name="Vejica 2 2 2 3 3 2 2" xfId="42466"/>
    <cellStyle name="Vejica 2 2 2 3 3 2 2 2" xfId="42467"/>
    <cellStyle name="Vejica 2 2 2 3 3 2 2 2 2" xfId="42468"/>
    <cellStyle name="Vejica 2 2 2 3 3 2 2 2 2 2" xfId="42469"/>
    <cellStyle name="Vejica 2 2 2 3 3 2 2 2 3" xfId="42470"/>
    <cellStyle name="Vejica 2 2 2 3 3 2 2 2 3 2" xfId="42471"/>
    <cellStyle name="Vejica 2 2 2 3 3 2 2 2 4" xfId="42472"/>
    <cellStyle name="Vejica 2 2 2 3 3 2 2 3" xfId="42473"/>
    <cellStyle name="Vejica 2 2 2 3 3 2 2 3 2" xfId="42474"/>
    <cellStyle name="Vejica 2 2 2 3 3 2 2 4" xfId="42475"/>
    <cellStyle name="Vejica 2 2 2 3 3 2 2 4 2" xfId="42476"/>
    <cellStyle name="Vejica 2 2 2 3 3 2 2 5" xfId="42477"/>
    <cellStyle name="Vejica 2 2 2 3 3 2 3" xfId="42478"/>
    <cellStyle name="Vejica 2 2 2 3 3 2 3 2" xfId="42479"/>
    <cellStyle name="Vejica 2 2 2 3 3 2 3 2 2" xfId="42480"/>
    <cellStyle name="Vejica 2 2 2 3 3 2 3 3" xfId="42481"/>
    <cellStyle name="Vejica 2 2 2 3 3 2 3 3 2" xfId="42482"/>
    <cellStyle name="Vejica 2 2 2 3 3 2 3 4" xfId="42483"/>
    <cellStyle name="Vejica 2 2 2 3 3 2 4" xfId="42484"/>
    <cellStyle name="Vejica 2 2 2 3 3 2 4 2" xfId="42485"/>
    <cellStyle name="Vejica 2 2 2 3 3 2 5" xfId="42486"/>
    <cellStyle name="Vejica 2 2 2 3 3 2 5 2" xfId="42487"/>
    <cellStyle name="Vejica 2 2 2 3 3 2 6" xfId="42488"/>
    <cellStyle name="Vejica 2 2 2 3 3 3" xfId="42489"/>
    <cellStyle name="Vejica 2 2 2 3 3 3 2" xfId="42490"/>
    <cellStyle name="Vejica 2 2 2 3 3 3 2 2" xfId="42491"/>
    <cellStyle name="Vejica 2 2 2 3 3 3 2 2 2" xfId="42492"/>
    <cellStyle name="Vejica 2 2 2 3 3 3 2 3" xfId="42493"/>
    <cellStyle name="Vejica 2 2 2 3 3 3 2 3 2" xfId="42494"/>
    <cellStyle name="Vejica 2 2 2 3 3 3 2 4" xfId="42495"/>
    <cellStyle name="Vejica 2 2 2 3 3 3 3" xfId="42496"/>
    <cellStyle name="Vejica 2 2 2 3 3 3 3 2" xfId="42497"/>
    <cellStyle name="Vejica 2 2 2 3 3 3 4" xfId="42498"/>
    <cellStyle name="Vejica 2 2 2 3 3 3 4 2" xfId="42499"/>
    <cellStyle name="Vejica 2 2 2 3 3 3 5" xfId="42500"/>
    <cellStyle name="Vejica 2 2 2 3 3 4" xfId="42501"/>
    <cellStyle name="Vejica 2 2 2 3 3 4 2" xfId="42502"/>
    <cellStyle name="Vejica 2 2 2 3 3 4 2 2" xfId="42503"/>
    <cellStyle name="Vejica 2 2 2 3 3 4 3" xfId="42504"/>
    <cellStyle name="Vejica 2 2 2 3 3 4 3 2" xfId="42505"/>
    <cellStyle name="Vejica 2 2 2 3 3 4 4" xfId="42506"/>
    <cellStyle name="Vejica 2 2 2 3 3 5" xfId="42507"/>
    <cellStyle name="Vejica 2 2 2 3 3 5 2" xfId="42508"/>
    <cellStyle name="Vejica 2 2 2 3 3 6" xfId="42509"/>
    <cellStyle name="Vejica 2 2 2 3 3 6 2" xfId="42510"/>
    <cellStyle name="Vejica 2 2 2 3 3 7" xfId="42511"/>
    <cellStyle name="Vejica 2 2 2 3 4" xfId="42512"/>
    <cellStyle name="Vejica 2 2 2 3 4 2" xfId="42513"/>
    <cellStyle name="Vejica 2 2 2 3 4 2 2" xfId="42514"/>
    <cellStyle name="Vejica 2 2 2 3 4 2 2 2" xfId="42515"/>
    <cellStyle name="Vejica 2 2 2 3 4 2 2 2 2" xfId="42516"/>
    <cellStyle name="Vejica 2 2 2 3 4 2 2 2 2 2" xfId="42517"/>
    <cellStyle name="Vejica 2 2 2 3 4 2 2 2 3" xfId="42518"/>
    <cellStyle name="Vejica 2 2 2 3 4 2 2 2 3 2" xfId="42519"/>
    <cellStyle name="Vejica 2 2 2 3 4 2 2 2 4" xfId="42520"/>
    <cellStyle name="Vejica 2 2 2 3 4 2 2 3" xfId="42521"/>
    <cellStyle name="Vejica 2 2 2 3 4 2 2 3 2" xfId="42522"/>
    <cellStyle name="Vejica 2 2 2 3 4 2 2 4" xfId="42523"/>
    <cellStyle name="Vejica 2 2 2 3 4 2 2 4 2" xfId="42524"/>
    <cellStyle name="Vejica 2 2 2 3 4 2 2 5" xfId="42525"/>
    <cellStyle name="Vejica 2 2 2 3 4 2 3" xfId="42526"/>
    <cellStyle name="Vejica 2 2 2 3 4 2 3 2" xfId="42527"/>
    <cellStyle name="Vejica 2 2 2 3 4 2 3 2 2" xfId="42528"/>
    <cellStyle name="Vejica 2 2 2 3 4 2 3 3" xfId="42529"/>
    <cellStyle name="Vejica 2 2 2 3 4 2 3 3 2" xfId="42530"/>
    <cellStyle name="Vejica 2 2 2 3 4 2 3 4" xfId="42531"/>
    <cellStyle name="Vejica 2 2 2 3 4 2 4" xfId="42532"/>
    <cellStyle name="Vejica 2 2 2 3 4 2 4 2" xfId="42533"/>
    <cellStyle name="Vejica 2 2 2 3 4 2 5" xfId="42534"/>
    <cellStyle name="Vejica 2 2 2 3 4 2 5 2" xfId="42535"/>
    <cellStyle name="Vejica 2 2 2 3 4 2 6" xfId="42536"/>
    <cellStyle name="Vejica 2 2 2 3 4 3" xfId="42537"/>
    <cellStyle name="Vejica 2 2 2 3 4 3 2" xfId="42538"/>
    <cellStyle name="Vejica 2 2 2 3 4 3 2 2" xfId="42539"/>
    <cellStyle name="Vejica 2 2 2 3 4 3 2 2 2" xfId="42540"/>
    <cellStyle name="Vejica 2 2 2 3 4 3 2 3" xfId="42541"/>
    <cellStyle name="Vejica 2 2 2 3 4 3 2 3 2" xfId="42542"/>
    <cellStyle name="Vejica 2 2 2 3 4 3 2 4" xfId="42543"/>
    <cellStyle name="Vejica 2 2 2 3 4 3 3" xfId="42544"/>
    <cellStyle name="Vejica 2 2 2 3 4 3 3 2" xfId="42545"/>
    <cellStyle name="Vejica 2 2 2 3 4 3 4" xfId="42546"/>
    <cellStyle name="Vejica 2 2 2 3 4 3 4 2" xfId="42547"/>
    <cellStyle name="Vejica 2 2 2 3 4 3 5" xfId="42548"/>
    <cellStyle name="Vejica 2 2 2 3 4 4" xfId="42549"/>
    <cellStyle name="Vejica 2 2 2 3 4 4 2" xfId="42550"/>
    <cellStyle name="Vejica 2 2 2 3 4 4 2 2" xfId="42551"/>
    <cellStyle name="Vejica 2 2 2 3 4 4 3" xfId="42552"/>
    <cellStyle name="Vejica 2 2 2 3 4 4 3 2" xfId="42553"/>
    <cellStyle name="Vejica 2 2 2 3 4 4 4" xfId="42554"/>
    <cellStyle name="Vejica 2 2 2 3 4 5" xfId="42555"/>
    <cellStyle name="Vejica 2 2 2 3 4 5 2" xfId="42556"/>
    <cellStyle name="Vejica 2 2 2 3 4 6" xfId="42557"/>
    <cellStyle name="Vejica 2 2 2 3 4 6 2" xfId="42558"/>
    <cellStyle name="Vejica 2 2 2 3 4 7" xfId="42559"/>
    <cellStyle name="Vejica 2 2 2 3 5" xfId="42560"/>
    <cellStyle name="Vejica 2 2 2 3 5 2" xfId="42561"/>
    <cellStyle name="Vejica 2 2 2 3 5 2 2" xfId="42562"/>
    <cellStyle name="Vejica 2 2 2 3 5 2 2 2" xfId="42563"/>
    <cellStyle name="Vejica 2 2 2 3 5 2 2 2 2" xfId="42564"/>
    <cellStyle name="Vejica 2 2 2 3 5 2 2 2 2 2" xfId="42565"/>
    <cellStyle name="Vejica 2 2 2 3 5 2 2 2 3" xfId="42566"/>
    <cellStyle name="Vejica 2 2 2 3 5 2 2 2 3 2" xfId="42567"/>
    <cellStyle name="Vejica 2 2 2 3 5 2 2 2 4" xfId="42568"/>
    <cellStyle name="Vejica 2 2 2 3 5 2 2 3" xfId="42569"/>
    <cellStyle name="Vejica 2 2 2 3 5 2 2 3 2" xfId="42570"/>
    <cellStyle name="Vejica 2 2 2 3 5 2 2 4" xfId="42571"/>
    <cellStyle name="Vejica 2 2 2 3 5 2 2 4 2" xfId="42572"/>
    <cellStyle name="Vejica 2 2 2 3 5 2 2 5" xfId="42573"/>
    <cellStyle name="Vejica 2 2 2 3 5 2 3" xfId="42574"/>
    <cellStyle name="Vejica 2 2 2 3 5 2 3 2" xfId="42575"/>
    <cellStyle name="Vejica 2 2 2 3 5 2 3 2 2" xfId="42576"/>
    <cellStyle name="Vejica 2 2 2 3 5 2 3 3" xfId="42577"/>
    <cellStyle name="Vejica 2 2 2 3 5 2 3 3 2" xfId="42578"/>
    <cellStyle name="Vejica 2 2 2 3 5 2 3 4" xfId="42579"/>
    <cellStyle name="Vejica 2 2 2 3 5 2 4" xfId="42580"/>
    <cellStyle name="Vejica 2 2 2 3 5 2 4 2" xfId="42581"/>
    <cellStyle name="Vejica 2 2 2 3 5 2 5" xfId="42582"/>
    <cellStyle name="Vejica 2 2 2 3 5 2 5 2" xfId="42583"/>
    <cellStyle name="Vejica 2 2 2 3 5 2 6" xfId="42584"/>
    <cellStyle name="Vejica 2 2 2 3 5 3" xfId="42585"/>
    <cellStyle name="Vejica 2 2 2 3 5 3 2" xfId="42586"/>
    <cellStyle name="Vejica 2 2 2 3 5 3 2 2" xfId="42587"/>
    <cellStyle name="Vejica 2 2 2 3 5 3 2 2 2" xfId="42588"/>
    <cellStyle name="Vejica 2 2 2 3 5 3 2 3" xfId="42589"/>
    <cellStyle name="Vejica 2 2 2 3 5 3 2 3 2" xfId="42590"/>
    <cellStyle name="Vejica 2 2 2 3 5 3 2 4" xfId="42591"/>
    <cellStyle name="Vejica 2 2 2 3 5 3 3" xfId="42592"/>
    <cellStyle name="Vejica 2 2 2 3 5 3 3 2" xfId="42593"/>
    <cellStyle name="Vejica 2 2 2 3 5 3 4" xfId="42594"/>
    <cellStyle name="Vejica 2 2 2 3 5 3 4 2" xfId="42595"/>
    <cellStyle name="Vejica 2 2 2 3 5 3 5" xfId="42596"/>
    <cellStyle name="Vejica 2 2 2 3 5 4" xfId="42597"/>
    <cellStyle name="Vejica 2 2 2 3 5 4 2" xfId="42598"/>
    <cellStyle name="Vejica 2 2 2 3 5 4 2 2" xfId="42599"/>
    <cellStyle name="Vejica 2 2 2 3 5 4 3" xfId="42600"/>
    <cellStyle name="Vejica 2 2 2 3 5 4 3 2" xfId="42601"/>
    <cellStyle name="Vejica 2 2 2 3 5 4 4" xfId="42602"/>
    <cellStyle name="Vejica 2 2 2 3 5 5" xfId="42603"/>
    <cellStyle name="Vejica 2 2 2 3 5 5 2" xfId="42604"/>
    <cellStyle name="Vejica 2 2 2 3 5 6" xfId="42605"/>
    <cellStyle name="Vejica 2 2 2 3 5 6 2" xfId="42606"/>
    <cellStyle name="Vejica 2 2 2 3 5 7" xfId="42607"/>
    <cellStyle name="Vejica 2 2 2 3 6" xfId="42608"/>
    <cellStyle name="Vejica 2 2 2 3 6 2" xfId="42609"/>
    <cellStyle name="Vejica 2 2 2 3 6 2 2" xfId="42610"/>
    <cellStyle name="Vejica 2 2 2 3 6 2 2 2" xfId="42611"/>
    <cellStyle name="Vejica 2 2 2 3 6 2 2 2 2" xfId="42612"/>
    <cellStyle name="Vejica 2 2 2 3 6 2 2 2 2 2" xfId="42613"/>
    <cellStyle name="Vejica 2 2 2 3 6 2 2 2 3" xfId="42614"/>
    <cellStyle name="Vejica 2 2 2 3 6 2 2 2 3 2" xfId="42615"/>
    <cellStyle name="Vejica 2 2 2 3 6 2 2 2 4" xfId="42616"/>
    <cellStyle name="Vejica 2 2 2 3 6 2 2 3" xfId="42617"/>
    <cellStyle name="Vejica 2 2 2 3 6 2 2 3 2" xfId="42618"/>
    <cellStyle name="Vejica 2 2 2 3 6 2 2 4" xfId="42619"/>
    <cellStyle name="Vejica 2 2 2 3 6 2 2 4 2" xfId="42620"/>
    <cellStyle name="Vejica 2 2 2 3 6 2 2 5" xfId="42621"/>
    <cellStyle name="Vejica 2 2 2 3 6 2 3" xfId="42622"/>
    <cellStyle name="Vejica 2 2 2 3 6 2 3 2" xfId="42623"/>
    <cellStyle name="Vejica 2 2 2 3 6 2 3 2 2" xfId="42624"/>
    <cellStyle name="Vejica 2 2 2 3 6 2 3 3" xfId="42625"/>
    <cellStyle name="Vejica 2 2 2 3 6 2 3 3 2" xfId="42626"/>
    <cellStyle name="Vejica 2 2 2 3 6 2 3 4" xfId="42627"/>
    <cellStyle name="Vejica 2 2 2 3 6 2 4" xfId="42628"/>
    <cellStyle name="Vejica 2 2 2 3 6 2 4 2" xfId="42629"/>
    <cellStyle name="Vejica 2 2 2 3 6 2 5" xfId="42630"/>
    <cellStyle name="Vejica 2 2 2 3 6 2 5 2" xfId="42631"/>
    <cellStyle name="Vejica 2 2 2 3 6 2 6" xfId="42632"/>
    <cellStyle name="Vejica 2 2 2 3 6 3" xfId="42633"/>
    <cellStyle name="Vejica 2 2 2 3 6 3 2" xfId="42634"/>
    <cellStyle name="Vejica 2 2 2 3 6 3 2 2" xfId="42635"/>
    <cellStyle name="Vejica 2 2 2 3 6 3 2 2 2" xfId="42636"/>
    <cellStyle name="Vejica 2 2 2 3 6 3 2 3" xfId="42637"/>
    <cellStyle name="Vejica 2 2 2 3 6 3 2 3 2" xfId="42638"/>
    <cellStyle name="Vejica 2 2 2 3 6 3 2 4" xfId="42639"/>
    <cellStyle name="Vejica 2 2 2 3 6 3 3" xfId="42640"/>
    <cellStyle name="Vejica 2 2 2 3 6 3 3 2" xfId="42641"/>
    <cellStyle name="Vejica 2 2 2 3 6 3 4" xfId="42642"/>
    <cellStyle name="Vejica 2 2 2 3 6 3 4 2" xfId="42643"/>
    <cellStyle name="Vejica 2 2 2 3 6 3 5" xfId="42644"/>
    <cellStyle name="Vejica 2 2 2 3 6 4" xfId="42645"/>
    <cellStyle name="Vejica 2 2 2 3 6 4 2" xfId="42646"/>
    <cellStyle name="Vejica 2 2 2 3 6 4 2 2" xfId="42647"/>
    <cellStyle name="Vejica 2 2 2 3 6 4 3" xfId="42648"/>
    <cellStyle name="Vejica 2 2 2 3 6 4 3 2" xfId="42649"/>
    <cellStyle name="Vejica 2 2 2 3 6 4 4" xfId="42650"/>
    <cellStyle name="Vejica 2 2 2 3 6 5" xfId="42651"/>
    <cellStyle name="Vejica 2 2 2 3 6 5 2" xfId="42652"/>
    <cellStyle name="Vejica 2 2 2 3 6 6" xfId="42653"/>
    <cellStyle name="Vejica 2 2 2 3 6 6 2" xfId="42654"/>
    <cellStyle name="Vejica 2 2 2 3 6 7" xfId="42655"/>
    <cellStyle name="Vejica 2 2 2 3 7" xfId="42656"/>
    <cellStyle name="Vejica 2 2 2 3 7 2" xfId="42657"/>
    <cellStyle name="Vejica 2 2 2 3 7 2 2" xfId="42658"/>
    <cellStyle name="Vejica 2 2 2 3 7 2 2 2" xfId="42659"/>
    <cellStyle name="Vejica 2 2 2 3 7 2 2 2 2" xfId="42660"/>
    <cellStyle name="Vejica 2 2 2 3 7 2 2 2 2 2" xfId="42661"/>
    <cellStyle name="Vejica 2 2 2 3 7 2 2 2 3" xfId="42662"/>
    <cellStyle name="Vejica 2 2 2 3 7 2 2 2 3 2" xfId="42663"/>
    <cellStyle name="Vejica 2 2 2 3 7 2 2 2 4" xfId="42664"/>
    <cellStyle name="Vejica 2 2 2 3 7 2 2 3" xfId="42665"/>
    <cellStyle name="Vejica 2 2 2 3 7 2 2 3 2" xfId="42666"/>
    <cellStyle name="Vejica 2 2 2 3 7 2 2 4" xfId="42667"/>
    <cellStyle name="Vejica 2 2 2 3 7 2 2 4 2" xfId="42668"/>
    <cellStyle name="Vejica 2 2 2 3 7 2 2 5" xfId="42669"/>
    <cellStyle name="Vejica 2 2 2 3 7 2 3" xfId="42670"/>
    <cellStyle name="Vejica 2 2 2 3 7 2 3 2" xfId="42671"/>
    <cellStyle name="Vejica 2 2 2 3 7 2 3 2 2" xfId="42672"/>
    <cellStyle name="Vejica 2 2 2 3 7 2 3 3" xfId="42673"/>
    <cellStyle name="Vejica 2 2 2 3 7 2 3 3 2" xfId="42674"/>
    <cellStyle name="Vejica 2 2 2 3 7 2 3 4" xfId="42675"/>
    <cellStyle name="Vejica 2 2 2 3 7 2 4" xfId="42676"/>
    <cellStyle name="Vejica 2 2 2 3 7 2 4 2" xfId="42677"/>
    <cellStyle name="Vejica 2 2 2 3 7 2 5" xfId="42678"/>
    <cellStyle name="Vejica 2 2 2 3 7 2 5 2" xfId="42679"/>
    <cellStyle name="Vejica 2 2 2 3 7 2 6" xfId="42680"/>
    <cellStyle name="Vejica 2 2 2 3 7 3" xfId="42681"/>
    <cellStyle name="Vejica 2 2 2 3 7 3 2" xfId="42682"/>
    <cellStyle name="Vejica 2 2 2 3 7 3 2 2" xfId="42683"/>
    <cellStyle name="Vejica 2 2 2 3 7 3 2 2 2" xfId="42684"/>
    <cellStyle name="Vejica 2 2 2 3 7 3 2 3" xfId="42685"/>
    <cellStyle name="Vejica 2 2 2 3 7 3 2 3 2" xfId="42686"/>
    <cellStyle name="Vejica 2 2 2 3 7 3 2 4" xfId="42687"/>
    <cellStyle name="Vejica 2 2 2 3 7 3 3" xfId="42688"/>
    <cellStyle name="Vejica 2 2 2 3 7 3 3 2" xfId="42689"/>
    <cellStyle name="Vejica 2 2 2 3 7 3 4" xfId="42690"/>
    <cellStyle name="Vejica 2 2 2 3 7 3 4 2" xfId="42691"/>
    <cellStyle name="Vejica 2 2 2 3 7 3 5" xfId="42692"/>
    <cellStyle name="Vejica 2 2 2 3 7 4" xfId="42693"/>
    <cellStyle name="Vejica 2 2 2 3 7 4 2" xfId="42694"/>
    <cellStyle name="Vejica 2 2 2 3 7 4 2 2" xfId="42695"/>
    <cellStyle name="Vejica 2 2 2 3 7 4 3" xfId="42696"/>
    <cellStyle name="Vejica 2 2 2 3 7 4 3 2" xfId="42697"/>
    <cellStyle name="Vejica 2 2 2 3 7 4 4" xfId="42698"/>
    <cellStyle name="Vejica 2 2 2 3 7 5" xfId="42699"/>
    <cellStyle name="Vejica 2 2 2 3 7 5 2" xfId="42700"/>
    <cellStyle name="Vejica 2 2 2 3 7 6" xfId="42701"/>
    <cellStyle name="Vejica 2 2 2 3 7 6 2" xfId="42702"/>
    <cellStyle name="Vejica 2 2 2 3 7 7" xfId="42703"/>
    <cellStyle name="Vejica 2 2 2 3 8" xfId="42704"/>
    <cellStyle name="Vejica 2 2 2 3 8 2" xfId="42705"/>
    <cellStyle name="Vejica 2 2 2 3 8 2 2" xfId="42706"/>
    <cellStyle name="Vejica 2 2 2 3 8 2 2 2" xfId="42707"/>
    <cellStyle name="Vejica 2 2 2 3 8 2 2 2 2" xfId="42708"/>
    <cellStyle name="Vejica 2 2 2 3 8 2 2 2 2 2" xfId="42709"/>
    <cellStyle name="Vejica 2 2 2 3 8 2 2 2 3" xfId="42710"/>
    <cellStyle name="Vejica 2 2 2 3 8 2 2 2 3 2" xfId="42711"/>
    <cellStyle name="Vejica 2 2 2 3 8 2 2 2 4" xfId="42712"/>
    <cellStyle name="Vejica 2 2 2 3 8 2 2 3" xfId="42713"/>
    <cellStyle name="Vejica 2 2 2 3 8 2 2 3 2" xfId="42714"/>
    <cellStyle name="Vejica 2 2 2 3 8 2 2 4" xfId="42715"/>
    <cellStyle name="Vejica 2 2 2 3 8 2 2 4 2" xfId="42716"/>
    <cellStyle name="Vejica 2 2 2 3 8 2 2 5" xfId="42717"/>
    <cellStyle name="Vejica 2 2 2 3 8 2 3" xfId="42718"/>
    <cellStyle name="Vejica 2 2 2 3 8 2 3 2" xfId="42719"/>
    <cellStyle name="Vejica 2 2 2 3 8 2 3 2 2" xfId="42720"/>
    <cellStyle name="Vejica 2 2 2 3 8 2 3 3" xfId="42721"/>
    <cellStyle name="Vejica 2 2 2 3 8 2 3 3 2" xfId="42722"/>
    <cellStyle name="Vejica 2 2 2 3 8 2 3 4" xfId="42723"/>
    <cellStyle name="Vejica 2 2 2 3 8 2 4" xfId="42724"/>
    <cellStyle name="Vejica 2 2 2 3 8 2 4 2" xfId="42725"/>
    <cellStyle name="Vejica 2 2 2 3 8 2 5" xfId="42726"/>
    <cellStyle name="Vejica 2 2 2 3 8 2 5 2" xfId="42727"/>
    <cellStyle name="Vejica 2 2 2 3 8 2 6" xfId="42728"/>
    <cellStyle name="Vejica 2 2 2 3 8 3" xfId="42729"/>
    <cellStyle name="Vejica 2 2 2 3 8 3 2" xfId="42730"/>
    <cellStyle name="Vejica 2 2 2 3 8 3 2 2" xfId="42731"/>
    <cellStyle name="Vejica 2 2 2 3 8 3 2 2 2" xfId="42732"/>
    <cellStyle name="Vejica 2 2 2 3 8 3 2 3" xfId="42733"/>
    <cellStyle name="Vejica 2 2 2 3 8 3 2 3 2" xfId="42734"/>
    <cellStyle name="Vejica 2 2 2 3 8 3 2 4" xfId="42735"/>
    <cellStyle name="Vejica 2 2 2 3 8 3 3" xfId="42736"/>
    <cellStyle name="Vejica 2 2 2 3 8 3 3 2" xfId="42737"/>
    <cellStyle name="Vejica 2 2 2 3 8 3 4" xfId="42738"/>
    <cellStyle name="Vejica 2 2 2 3 8 3 4 2" xfId="42739"/>
    <cellStyle name="Vejica 2 2 2 3 8 3 5" xfId="42740"/>
    <cellStyle name="Vejica 2 2 2 3 8 4" xfId="42741"/>
    <cellStyle name="Vejica 2 2 2 3 8 4 2" xfId="42742"/>
    <cellStyle name="Vejica 2 2 2 3 8 4 2 2" xfId="42743"/>
    <cellStyle name="Vejica 2 2 2 3 8 4 3" xfId="42744"/>
    <cellStyle name="Vejica 2 2 2 3 8 4 3 2" xfId="42745"/>
    <cellStyle name="Vejica 2 2 2 3 8 4 4" xfId="42746"/>
    <cellStyle name="Vejica 2 2 2 3 8 5" xfId="42747"/>
    <cellStyle name="Vejica 2 2 2 3 8 5 2" xfId="42748"/>
    <cellStyle name="Vejica 2 2 2 3 8 6" xfId="42749"/>
    <cellStyle name="Vejica 2 2 2 3 8 6 2" xfId="42750"/>
    <cellStyle name="Vejica 2 2 2 3 8 7" xfId="42751"/>
    <cellStyle name="Vejica 2 2 2 3 9" xfId="42752"/>
    <cellStyle name="Vejica 2 2 2 3 9 2" xfId="42753"/>
    <cellStyle name="Vejica 2 2 2 3 9 2 2" xfId="42754"/>
    <cellStyle name="Vejica 2 2 2 3 9 2 2 2" xfId="42755"/>
    <cellStyle name="Vejica 2 2 2 3 9 2 2 2 2" xfId="42756"/>
    <cellStyle name="Vejica 2 2 2 3 9 2 2 3" xfId="42757"/>
    <cellStyle name="Vejica 2 2 2 3 9 2 2 3 2" xfId="42758"/>
    <cellStyle name="Vejica 2 2 2 3 9 2 2 4" xfId="42759"/>
    <cellStyle name="Vejica 2 2 2 3 9 2 3" xfId="42760"/>
    <cellStyle name="Vejica 2 2 2 3 9 2 3 2" xfId="42761"/>
    <cellStyle name="Vejica 2 2 2 3 9 2 4" xfId="42762"/>
    <cellStyle name="Vejica 2 2 2 3 9 2 4 2" xfId="42763"/>
    <cellStyle name="Vejica 2 2 2 3 9 2 5" xfId="42764"/>
    <cellStyle name="Vejica 2 2 2 3 9 3" xfId="42765"/>
    <cellStyle name="Vejica 2 2 2 3 9 3 2" xfId="42766"/>
    <cellStyle name="Vejica 2 2 2 3 9 3 2 2" xfId="42767"/>
    <cellStyle name="Vejica 2 2 2 3 9 3 3" xfId="42768"/>
    <cellStyle name="Vejica 2 2 2 3 9 3 3 2" xfId="42769"/>
    <cellStyle name="Vejica 2 2 2 3 9 3 4" xfId="42770"/>
    <cellStyle name="Vejica 2 2 2 3 9 4" xfId="42771"/>
    <cellStyle name="Vejica 2 2 2 3 9 4 2" xfId="42772"/>
    <cellStyle name="Vejica 2 2 2 3 9 5" xfId="42773"/>
    <cellStyle name="Vejica 2 2 2 3 9 5 2" xfId="42774"/>
    <cellStyle name="Vejica 2 2 2 3 9 6" xfId="42775"/>
    <cellStyle name="Vejica 2 2 2 4" xfId="42776"/>
    <cellStyle name="Vejica 2 2 2 4 2" xfId="42777"/>
    <cellStyle name="Vejica 2 2 2 4 2 2" xfId="42778"/>
    <cellStyle name="Vejica 2 2 2 4 2 2 2" xfId="42779"/>
    <cellStyle name="Vejica 2 2 2 4 2 2 2 2" xfId="42780"/>
    <cellStyle name="Vejica 2 2 2 4 2 2 2 2 2" xfId="42781"/>
    <cellStyle name="Vejica 2 2 2 4 2 2 2 3" xfId="42782"/>
    <cellStyle name="Vejica 2 2 2 4 2 2 2 3 2" xfId="42783"/>
    <cellStyle name="Vejica 2 2 2 4 2 2 2 4" xfId="42784"/>
    <cellStyle name="Vejica 2 2 2 4 2 2 3" xfId="42785"/>
    <cellStyle name="Vejica 2 2 2 4 2 2 3 2" xfId="42786"/>
    <cellStyle name="Vejica 2 2 2 4 2 2 4" xfId="42787"/>
    <cellStyle name="Vejica 2 2 2 4 2 2 4 2" xfId="42788"/>
    <cellStyle name="Vejica 2 2 2 4 2 2 5" xfId="42789"/>
    <cellStyle name="Vejica 2 2 2 4 2 3" xfId="42790"/>
    <cellStyle name="Vejica 2 2 2 4 2 3 2" xfId="42791"/>
    <cellStyle name="Vejica 2 2 2 4 2 3 2 2" xfId="42792"/>
    <cellStyle name="Vejica 2 2 2 4 2 3 3" xfId="42793"/>
    <cellStyle name="Vejica 2 2 2 4 2 3 3 2" xfId="42794"/>
    <cellStyle name="Vejica 2 2 2 4 2 3 4" xfId="42795"/>
    <cellStyle name="Vejica 2 2 2 4 2 4" xfId="42796"/>
    <cellStyle name="Vejica 2 2 2 4 2 4 2" xfId="42797"/>
    <cellStyle name="Vejica 2 2 2 4 2 5" xfId="42798"/>
    <cellStyle name="Vejica 2 2 2 4 2 5 2" xfId="42799"/>
    <cellStyle name="Vejica 2 2 2 4 2 6" xfId="42800"/>
    <cellStyle name="Vejica 2 2 2 4 3" xfId="42801"/>
    <cellStyle name="Vejica 2 2 2 4 3 2" xfId="42802"/>
    <cellStyle name="Vejica 2 2 2 4 3 2 2" xfId="42803"/>
    <cellStyle name="Vejica 2 2 2 4 3 2 2 2" xfId="42804"/>
    <cellStyle name="Vejica 2 2 2 4 3 2 3" xfId="42805"/>
    <cellStyle name="Vejica 2 2 2 4 3 2 3 2" xfId="42806"/>
    <cellStyle name="Vejica 2 2 2 4 3 2 4" xfId="42807"/>
    <cellStyle name="Vejica 2 2 2 4 3 3" xfId="42808"/>
    <cellStyle name="Vejica 2 2 2 4 3 3 2" xfId="42809"/>
    <cellStyle name="Vejica 2 2 2 4 3 4" xfId="42810"/>
    <cellStyle name="Vejica 2 2 2 4 3 4 2" xfId="42811"/>
    <cellStyle name="Vejica 2 2 2 4 3 5" xfId="42812"/>
    <cellStyle name="Vejica 2 2 2 4 4" xfId="42813"/>
    <cellStyle name="Vejica 2 2 2 4 4 2" xfId="42814"/>
    <cellStyle name="Vejica 2 2 2 4 4 2 2" xfId="42815"/>
    <cellStyle name="Vejica 2 2 2 4 4 3" xfId="42816"/>
    <cellStyle name="Vejica 2 2 2 4 4 3 2" xfId="42817"/>
    <cellStyle name="Vejica 2 2 2 4 4 4" xfId="42818"/>
    <cellStyle name="Vejica 2 2 2 4 5" xfId="42819"/>
    <cellStyle name="Vejica 2 2 2 4 5 2" xfId="42820"/>
    <cellStyle name="Vejica 2 2 2 4 6" xfId="42821"/>
    <cellStyle name="Vejica 2 2 2 4 6 2" xfId="42822"/>
    <cellStyle name="Vejica 2 2 2 4 7" xfId="42823"/>
    <cellStyle name="Vejica 2 2 2 5" xfId="42824"/>
    <cellStyle name="Vejica 2 2 2 5 2" xfId="42825"/>
    <cellStyle name="Vejica 2 2 2 5 2 2" xfId="42826"/>
    <cellStyle name="Vejica 2 2 2 5 2 2 2" xfId="42827"/>
    <cellStyle name="Vejica 2 2 2 5 2 2 2 2" xfId="42828"/>
    <cellStyle name="Vejica 2 2 2 5 2 2 2 2 2" xfId="42829"/>
    <cellStyle name="Vejica 2 2 2 5 2 2 2 3" xfId="42830"/>
    <cellStyle name="Vejica 2 2 2 5 2 2 2 3 2" xfId="42831"/>
    <cellStyle name="Vejica 2 2 2 5 2 2 2 4" xfId="42832"/>
    <cellStyle name="Vejica 2 2 2 5 2 2 3" xfId="42833"/>
    <cellStyle name="Vejica 2 2 2 5 2 2 3 2" xfId="42834"/>
    <cellStyle name="Vejica 2 2 2 5 2 2 4" xfId="42835"/>
    <cellStyle name="Vejica 2 2 2 5 2 2 4 2" xfId="42836"/>
    <cellStyle name="Vejica 2 2 2 5 2 2 5" xfId="42837"/>
    <cellStyle name="Vejica 2 2 2 5 2 3" xfId="42838"/>
    <cellStyle name="Vejica 2 2 2 5 2 3 2" xfId="42839"/>
    <cellStyle name="Vejica 2 2 2 5 2 3 2 2" xfId="42840"/>
    <cellStyle name="Vejica 2 2 2 5 2 3 3" xfId="42841"/>
    <cellStyle name="Vejica 2 2 2 5 2 3 3 2" xfId="42842"/>
    <cellStyle name="Vejica 2 2 2 5 2 3 4" xfId="42843"/>
    <cellStyle name="Vejica 2 2 2 5 2 4" xfId="42844"/>
    <cellStyle name="Vejica 2 2 2 5 2 4 2" xfId="42845"/>
    <cellStyle name="Vejica 2 2 2 5 2 5" xfId="42846"/>
    <cellStyle name="Vejica 2 2 2 5 2 5 2" xfId="42847"/>
    <cellStyle name="Vejica 2 2 2 5 2 6" xfId="42848"/>
    <cellStyle name="Vejica 2 2 2 5 3" xfId="42849"/>
    <cellStyle name="Vejica 2 2 2 5 3 2" xfId="42850"/>
    <cellStyle name="Vejica 2 2 2 5 3 2 2" xfId="42851"/>
    <cellStyle name="Vejica 2 2 2 5 3 2 2 2" xfId="42852"/>
    <cellStyle name="Vejica 2 2 2 5 3 2 3" xfId="42853"/>
    <cellStyle name="Vejica 2 2 2 5 3 2 3 2" xfId="42854"/>
    <cellStyle name="Vejica 2 2 2 5 3 2 4" xfId="42855"/>
    <cellStyle name="Vejica 2 2 2 5 3 3" xfId="42856"/>
    <cellStyle name="Vejica 2 2 2 5 3 3 2" xfId="42857"/>
    <cellStyle name="Vejica 2 2 2 5 3 4" xfId="42858"/>
    <cellStyle name="Vejica 2 2 2 5 3 4 2" xfId="42859"/>
    <cellStyle name="Vejica 2 2 2 5 3 5" xfId="42860"/>
    <cellStyle name="Vejica 2 2 2 5 4" xfId="42861"/>
    <cellStyle name="Vejica 2 2 2 5 4 2" xfId="42862"/>
    <cellStyle name="Vejica 2 2 2 5 4 2 2" xfId="42863"/>
    <cellStyle name="Vejica 2 2 2 5 4 3" xfId="42864"/>
    <cellStyle name="Vejica 2 2 2 5 4 3 2" xfId="42865"/>
    <cellStyle name="Vejica 2 2 2 5 4 4" xfId="42866"/>
    <cellStyle name="Vejica 2 2 2 5 5" xfId="42867"/>
    <cellStyle name="Vejica 2 2 2 5 5 2" xfId="42868"/>
    <cellStyle name="Vejica 2 2 2 5 6" xfId="42869"/>
    <cellStyle name="Vejica 2 2 2 5 6 2" xfId="42870"/>
    <cellStyle name="Vejica 2 2 2 5 7" xfId="42871"/>
    <cellStyle name="Vejica 2 2 2 6" xfId="42872"/>
    <cellStyle name="Vejica 2 2 2 6 2" xfId="42873"/>
    <cellStyle name="Vejica 2 2 2 6 2 2" xfId="42874"/>
    <cellStyle name="Vejica 2 2 2 6 2 2 2" xfId="42875"/>
    <cellStyle name="Vejica 2 2 2 6 2 2 2 2" xfId="42876"/>
    <cellStyle name="Vejica 2 2 2 6 2 2 2 2 2" xfId="42877"/>
    <cellStyle name="Vejica 2 2 2 6 2 2 2 3" xfId="42878"/>
    <cellStyle name="Vejica 2 2 2 6 2 2 2 3 2" xfId="42879"/>
    <cellStyle name="Vejica 2 2 2 6 2 2 2 4" xfId="42880"/>
    <cellStyle name="Vejica 2 2 2 6 2 2 3" xfId="42881"/>
    <cellStyle name="Vejica 2 2 2 6 2 2 3 2" xfId="42882"/>
    <cellStyle name="Vejica 2 2 2 6 2 2 4" xfId="42883"/>
    <cellStyle name="Vejica 2 2 2 6 2 2 4 2" xfId="42884"/>
    <cellStyle name="Vejica 2 2 2 6 2 2 5" xfId="42885"/>
    <cellStyle name="Vejica 2 2 2 6 2 3" xfId="42886"/>
    <cellStyle name="Vejica 2 2 2 6 2 3 2" xfId="42887"/>
    <cellStyle name="Vejica 2 2 2 6 2 3 2 2" xfId="42888"/>
    <cellStyle name="Vejica 2 2 2 6 2 3 3" xfId="42889"/>
    <cellStyle name="Vejica 2 2 2 6 2 3 3 2" xfId="42890"/>
    <cellStyle name="Vejica 2 2 2 6 2 3 4" xfId="42891"/>
    <cellStyle name="Vejica 2 2 2 6 2 4" xfId="42892"/>
    <cellStyle name="Vejica 2 2 2 6 2 4 2" xfId="42893"/>
    <cellStyle name="Vejica 2 2 2 6 2 5" xfId="42894"/>
    <cellStyle name="Vejica 2 2 2 6 2 5 2" xfId="42895"/>
    <cellStyle name="Vejica 2 2 2 6 2 6" xfId="42896"/>
    <cellStyle name="Vejica 2 2 2 6 3" xfId="42897"/>
    <cellStyle name="Vejica 2 2 2 6 3 2" xfId="42898"/>
    <cellStyle name="Vejica 2 2 2 6 3 2 2" xfId="42899"/>
    <cellStyle name="Vejica 2 2 2 6 3 2 2 2" xfId="42900"/>
    <cellStyle name="Vejica 2 2 2 6 3 2 3" xfId="42901"/>
    <cellStyle name="Vejica 2 2 2 6 3 2 3 2" xfId="42902"/>
    <cellStyle name="Vejica 2 2 2 6 3 2 4" xfId="42903"/>
    <cellStyle name="Vejica 2 2 2 6 3 3" xfId="42904"/>
    <cellStyle name="Vejica 2 2 2 6 3 3 2" xfId="42905"/>
    <cellStyle name="Vejica 2 2 2 6 3 4" xfId="42906"/>
    <cellStyle name="Vejica 2 2 2 6 3 4 2" xfId="42907"/>
    <cellStyle name="Vejica 2 2 2 6 3 5" xfId="42908"/>
    <cellStyle name="Vejica 2 2 2 6 4" xfId="42909"/>
    <cellStyle name="Vejica 2 2 2 6 4 2" xfId="42910"/>
    <cellStyle name="Vejica 2 2 2 6 4 2 2" xfId="42911"/>
    <cellStyle name="Vejica 2 2 2 6 4 3" xfId="42912"/>
    <cellStyle name="Vejica 2 2 2 6 4 3 2" xfId="42913"/>
    <cellStyle name="Vejica 2 2 2 6 4 4" xfId="42914"/>
    <cellStyle name="Vejica 2 2 2 6 5" xfId="42915"/>
    <cellStyle name="Vejica 2 2 2 6 5 2" xfId="42916"/>
    <cellStyle name="Vejica 2 2 2 6 6" xfId="42917"/>
    <cellStyle name="Vejica 2 2 2 6 6 2" xfId="42918"/>
    <cellStyle name="Vejica 2 2 2 6 7" xfId="42919"/>
    <cellStyle name="Vejica 2 2 2 7" xfId="42920"/>
    <cellStyle name="Vejica 2 2 2 7 2" xfId="42921"/>
    <cellStyle name="Vejica 2 2 2 7 2 2" xfId="42922"/>
    <cellStyle name="Vejica 2 2 2 7 2 2 2" xfId="42923"/>
    <cellStyle name="Vejica 2 2 2 7 2 2 2 2" xfId="42924"/>
    <cellStyle name="Vejica 2 2 2 7 2 2 2 2 2" xfId="42925"/>
    <cellStyle name="Vejica 2 2 2 7 2 2 2 3" xfId="42926"/>
    <cellStyle name="Vejica 2 2 2 7 2 2 2 3 2" xfId="42927"/>
    <cellStyle name="Vejica 2 2 2 7 2 2 2 4" xfId="42928"/>
    <cellStyle name="Vejica 2 2 2 7 2 2 3" xfId="42929"/>
    <cellStyle name="Vejica 2 2 2 7 2 2 3 2" xfId="42930"/>
    <cellStyle name="Vejica 2 2 2 7 2 2 4" xfId="42931"/>
    <cellStyle name="Vejica 2 2 2 7 2 2 4 2" xfId="42932"/>
    <cellStyle name="Vejica 2 2 2 7 2 2 5" xfId="42933"/>
    <cellStyle name="Vejica 2 2 2 7 2 3" xfId="42934"/>
    <cellStyle name="Vejica 2 2 2 7 2 3 2" xfId="42935"/>
    <cellStyle name="Vejica 2 2 2 7 2 3 2 2" xfId="42936"/>
    <cellStyle name="Vejica 2 2 2 7 2 3 3" xfId="42937"/>
    <cellStyle name="Vejica 2 2 2 7 2 3 3 2" xfId="42938"/>
    <cellStyle name="Vejica 2 2 2 7 2 3 4" xfId="42939"/>
    <cellStyle name="Vejica 2 2 2 7 2 4" xfId="42940"/>
    <cellStyle name="Vejica 2 2 2 7 2 4 2" xfId="42941"/>
    <cellStyle name="Vejica 2 2 2 7 2 5" xfId="42942"/>
    <cellStyle name="Vejica 2 2 2 7 2 5 2" xfId="42943"/>
    <cellStyle name="Vejica 2 2 2 7 2 6" xfId="42944"/>
    <cellStyle name="Vejica 2 2 2 7 3" xfId="42945"/>
    <cellStyle name="Vejica 2 2 2 7 3 2" xfId="42946"/>
    <cellStyle name="Vejica 2 2 2 7 3 2 2" xfId="42947"/>
    <cellStyle name="Vejica 2 2 2 7 3 2 2 2" xfId="42948"/>
    <cellStyle name="Vejica 2 2 2 7 3 2 3" xfId="42949"/>
    <cellStyle name="Vejica 2 2 2 7 3 2 3 2" xfId="42950"/>
    <cellStyle name="Vejica 2 2 2 7 3 2 4" xfId="42951"/>
    <cellStyle name="Vejica 2 2 2 7 3 3" xfId="42952"/>
    <cellStyle name="Vejica 2 2 2 7 3 3 2" xfId="42953"/>
    <cellStyle name="Vejica 2 2 2 7 3 4" xfId="42954"/>
    <cellStyle name="Vejica 2 2 2 7 3 4 2" xfId="42955"/>
    <cellStyle name="Vejica 2 2 2 7 3 5" xfId="42956"/>
    <cellStyle name="Vejica 2 2 2 7 4" xfId="42957"/>
    <cellStyle name="Vejica 2 2 2 7 4 2" xfId="42958"/>
    <cellStyle name="Vejica 2 2 2 7 4 2 2" xfId="42959"/>
    <cellStyle name="Vejica 2 2 2 7 4 3" xfId="42960"/>
    <cellStyle name="Vejica 2 2 2 7 4 3 2" xfId="42961"/>
    <cellStyle name="Vejica 2 2 2 7 4 4" xfId="42962"/>
    <cellStyle name="Vejica 2 2 2 7 5" xfId="42963"/>
    <cellStyle name="Vejica 2 2 2 7 5 2" xfId="42964"/>
    <cellStyle name="Vejica 2 2 2 7 6" xfId="42965"/>
    <cellStyle name="Vejica 2 2 2 7 6 2" xfId="42966"/>
    <cellStyle name="Vejica 2 2 2 7 7" xfId="42967"/>
    <cellStyle name="Vejica 2 2 2 8" xfId="42968"/>
    <cellStyle name="Vejica 2 2 2 8 2" xfId="42969"/>
    <cellStyle name="Vejica 2 2 2 8 2 2" xfId="42970"/>
    <cellStyle name="Vejica 2 2 2 8 2 2 2" xfId="42971"/>
    <cellStyle name="Vejica 2 2 2 8 2 2 2 2" xfId="42972"/>
    <cellStyle name="Vejica 2 2 2 8 2 2 2 2 2" xfId="42973"/>
    <cellStyle name="Vejica 2 2 2 8 2 2 2 3" xfId="42974"/>
    <cellStyle name="Vejica 2 2 2 8 2 2 2 3 2" xfId="42975"/>
    <cellStyle name="Vejica 2 2 2 8 2 2 2 4" xfId="42976"/>
    <cellStyle name="Vejica 2 2 2 8 2 2 3" xfId="42977"/>
    <cellStyle name="Vejica 2 2 2 8 2 2 3 2" xfId="42978"/>
    <cellStyle name="Vejica 2 2 2 8 2 2 4" xfId="42979"/>
    <cellStyle name="Vejica 2 2 2 8 2 2 4 2" xfId="42980"/>
    <cellStyle name="Vejica 2 2 2 8 2 2 5" xfId="42981"/>
    <cellStyle name="Vejica 2 2 2 8 2 3" xfId="42982"/>
    <cellStyle name="Vejica 2 2 2 8 2 3 2" xfId="42983"/>
    <cellStyle name="Vejica 2 2 2 8 2 3 2 2" xfId="42984"/>
    <cellStyle name="Vejica 2 2 2 8 2 3 3" xfId="42985"/>
    <cellStyle name="Vejica 2 2 2 8 2 3 3 2" xfId="42986"/>
    <cellStyle name="Vejica 2 2 2 8 2 3 4" xfId="42987"/>
    <cellStyle name="Vejica 2 2 2 8 2 4" xfId="42988"/>
    <cellStyle name="Vejica 2 2 2 8 2 4 2" xfId="42989"/>
    <cellStyle name="Vejica 2 2 2 8 2 5" xfId="42990"/>
    <cellStyle name="Vejica 2 2 2 8 2 5 2" xfId="42991"/>
    <cellStyle name="Vejica 2 2 2 8 2 6" xfId="42992"/>
    <cellStyle name="Vejica 2 2 2 8 3" xfId="42993"/>
    <cellStyle name="Vejica 2 2 2 8 3 2" xfId="42994"/>
    <cellStyle name="Vejica 2 2 2 8 3 2 2" xfId="42995"/>
    <cellStyle name="Vejica 2 2 2 8 3 2 2 2" xfId="42996"/>
    <cellStyle name="Vejica 2 2 2 8 3 2 3" xfId="42997"/>
    <cellStyle name="Vejica 2 2 2 8 3 2 3 2" xfId="42998"/>
    <cellStyle name="Vejica 2 2 2 8 3 2 4" xfId="42999"/>
    <cellStyle name="Vejica 2 2 2 8 3 3" xfId="43000"/>
    <cellStyle name="Vejica 2 2 2 8 3 3 2" xfId="43001"/>
    <cellStyle name="Vejica 2 2 2 8 3 4" xfId="43002"/>
    <cellStyle name="Vejica 2 2 2 8 3 4 2" xfId="43003"/>
    <cellStyle name="Vejica 2 2 2 8 3 5" xfId="43004"/>
    <cellStyle name="Vejica 2 2 2 8 4" xfId="43005"/>
    <cellStyle name="Vejica 2 2 2 8 4 2" xfId="43006"/>
    <cellStyle name="Vejica 2 2 2 8 4 2 2" xfId="43007"/>
    <cellStyle name="Vejica 2 2 2 8 4 3" xfId="43008"/>
    <cellStyle name="Vejica 2 2 2 8 4 3 2" xfId="43009"/>
    <cellStyle name="Vejica 2 2 2 8 4 4" xfId="43010"/>
    <cellStyle name="Vejica 2 2 2 8 5" xfId="43011"/>
    <cellStyle name="Vejica 2 2 2 8 5 2" xfId="43012"/>
    <cellStyle name="Vejica 2 2 2 8 6" xfId="43013"/>
    <cellStyle name="Vejica 2 2 2 8 6 2" xfId="43014"/>
    <cellStyle name="Vejica 2 2 2 8 7" xfId="43015"/>
    <cellStyle name="Vejica 2 2 2 9" xfId="43016"/>
    <cellStyle name="Vejica 2 2 2 9 2" xfId="43017"/>
    <cellStyle name="Vejica 2 2 2 9 2 2" xfId="43018"/>
    <cellStyle name="Vejica 2 2 2 9 2 2 2" xfId="43019"/>
    <cellStyle name="Vejica 2 2 2 9 2 2 2 2" xfId="43020"/>
    <cellStyle name="Vejica 2 2 2 9 2 2 2 2 2" xfId="43021"/>
    <cellStyle name="Vejica 2 2 2 9 2 2 2 3" xfId="43022"/>
    <cellStyle name="Vejica 2 2 2 9 2 2 2 3 2" xfId="43023"/>
    <cellStyle name="Vejica 2 2 2 9 2 2 2 4" xfId="43024"/>
    <cellStyle name="Vejica 2 2 2 9 2 2 3" xfId="43025"/>
    <cellStyle name="Vejica 2 2 2 9 2 2 3 2" xfId="43026"/>
    <cellStyle name="Vejica 2 2 2 9 2 2 4" xfId="43027"/>
    <cellStyle name="Vejica 2 2 2 9 2 2 4 2" xfId="43028"/>
    <cellStyle name="Vejica 2 2 2 9 2 2 5" xfId="43029"/>
    <cellStyle name="Vejica 2 2 2 9 2 3" xfId="43030"/>
    <cellStyle name="Vejica 2 2 2 9 2 3 2" xfId="43031"/>
    <cellStyle name="Vejica 2 2 2 9 2 3 2 2" xfId="43032"/>
    <cellStyle name="Vejica 2 2 2 9 2 3 3" xfId="43033"/>
    <cellStyle name="Vejica 2 2 2 9 2 3 3 2" xfId="43034"/>
    <cellStyle name="Vejica 2 2 2 9 2 3 4" xfId="43035"/>
    <cellStyle name="Vejica 2 2 2 9 2 4" xfId="43036"/>
    <cellStyle name="Vejica 2 2 2 9 2 4 2" xfId="43037"/>
    <cellStyle name="Vejica 2 2 2 9 2 5" xfId="43038"/>
    <cellStyle name="Vejica 2 2 2 9 2 5 2" xfId="43039"/>
    <cellStyle name="Vejica 2 2 2 9 2 6" xfId="43040"/>
    <cellStyle name="Vejica 2 2 2 9 3" xfId="43041"/>
    <cellStyle name="Vejica 2 2 2 9 3 2" xfId="43042"/>
    <cellStyle name="Vejica 2 2 2 9 3 2 2" xfId="43043"/>
    <cellStyle name="Vejica 2 2 2 9 3 2 2 2" xfId="43044"/>
    <cellStyle name="Vejica 2 2 2 9 3 2 3" xfId="43045"/>
    <cellStyle name="Vejica 2 2 2 9 3 2 3 2" xfId="43046"/>
    <cellStyle name="Vejica 2 2 2 9 3 2 4" xfId="43047"/>
    <cellStyle name="Vejica 2 2 2 9 3 3" xfId="43048"/>
    <cellStyle name="Vejica 2 2 2 9 3 3 2" xfId="43049"/>
    <cellStyle name="Vejica 2 2 2 9 3 4" xfId="43050"/>
    <cellStyle name="Vejica 2 2 2 9 3 4 2" xfId="43051"/>
    <cellStyle name="Vejica 2 2 2 9 3 5" xfId="43052"/>
    <cellStyle name="Vejica 2 2 2 9 4" xfId="43053"/>
    <cellStyle name="Vejica 2 2 2 9 4 2" xfId="43054"/>
    <cellStyle name="Vejica 2 2 2 9 4 2 2" xfId="43055"/>
    <cellStyle name="Vejica 2 2 2 9 4 3" xfId="43056"/>
    <cellStyle name="Vejica 2 2 2 9 4 3 2" xfId="43057"/>
    <cellStyle name="Vejica 2 2 2 9 4 4" xfId="43058"/>
    <cellStyle name="Vejica 2 2 2 9 5" xfId="43059"/>
    <cellStyle name="Vejica 2 2 2 9 5 2" xfId="43060"/>
    <cellStyle name="Vejica 2 2 2 9 6" xfId="43061"/>
    <cellStyle name="Vejica 2 2 2 9 6 2" xfId="43062"/>
    <cellStyle name="Vejica 2 2 2 9 7" xfId="43063"/>
    <cellStyle name="Vejica 2 2 3" xfId="43064"/>
    <cellStyle name="Vejica 2 2 3 10" xfId="43065"/>
    <cellStyle name="Vejica 2 2 3 10 2" xfId="43066"/>
    <cellStyle name="Vejica 2 2 3 10 2 2" xfId="43067"/>
    <cellStyle name="Vejica 2 2 3 10 2 2 2" xfId="43068"/>
    <cellStyle name="Vejica 2 2 3 10 2 2 2 2" xfId="43069"/>
    <cellStyle name="Vejica 2 2 3 10 2 2 2 2 2" xfId="43070"/>
    <cellStyle name="Vejica 2 2 3 10 2 2 2 3" xfId="43071"/>
    <cellStyle name="Vejica 2 2 3 10 2 2 2 3 2" xfId="43072"/>
    <cellStyle name="Vejica 2 2 3 10 2 2 2 4" xfId="43073"/>
    <cellStyle name="Vejica 2 2 3 10 2 2 3" xfId="43074"/>
    <cellStyle name="Vejica 2 2 3 10 2 2 3 2" xfId="43075"/>
    <cellStyle name="Vejica 2 2 3 10 2 2 4" xfId="43076"/>
    <cellStyle name="Vejica 2 2 3 10 2 2 4 2" xfId="43077"/>
    <cellStyle name="Vejica 2 2 3 10 2 2 5" xfId="43078"/>
    <cellStyle name="Vejica 2 2 3 10 2 3" xfId="43079"/>
    <cellStyle name="Vejica 2 2 3 10 2 3 2" xfId="43080"/>
    <cellStyle name="Vejica 2 2 3 10 2 3 2 2" xfId="43081"/>
    <cellStyle name="Vejica 2 2 3 10 2 3 3" xfId="43082"/>
    <cellStyle name="Vejica 2 2 3 10 2 3 3 2" xfId="43083"/>
    <cellStyle name="Vejica 2 2 3 10 2 3 4" xfId="43084"/>
    <cellStyle name="Vejica 2 2 3 10 2 4" xfId="43085"/>
    <cellStyle name="Vejica 2 2 3 10 2 4 2" xfId="43086"/>
    <cellStyle name="Vejica 2 2 3 10 2 5" xfId="43087"/>
    <cellStyle name="Vejica 2 2 3 10 2 5 2" xfId="43088"/>
    <cellStyle name="Vejica 2 2 3 10 2 6" xfId="43089"/>
    <cellStyle name="Vejica 2 2 3 10 3" xfId="43090"/>
    <cellStyle name="Vejica 2 2 3 10 3 2" xfId="43091"/>
    <cellStyle name="Vejica 2 2 3 10 3 2 2" xfId="43092"/>
    <cellStyle name="Vejica 2 2 3 10 3 2 2 2" xfId="43093"/>
    <cellStyle name="Vejica 2 2 3 10 3 2 3" xfId="43094"/>
    <cellStyle name="Vejica 2 2 3 10 3 2 3 2" xfId="43095"/>
    <cellStyle name="Vejica 2 2 3 10 3 2 4" xfId="43096"/>
    <cellStyle name="Vejica 2 2 3 10 3 3" xfId="43097"/>
    <cellStyle name="Vejica 2 2 3 10 3 3 2" xfId="43098"/>
    <cellStyle name="Vejica 2 2 3 10 3 4" xfId="43099"/>
    <cellStyle name="Vejica 2 2 3 10 3 4 2" xfId="43100"/>
    <cellStyle name="Vejica 2 2 3 10 3 5" xfId="43101"/>
    <cellStyle name="Vejica 2 2 3 10 4" xfId="43102"/>
    <cellStyle name="Vejica 2 2 3 10 4 2" xfId="43103"/>
    <cellStyle name="Vejica 2 2 3 10 4 2 2" xfId="43104"/>
    <cellStyle name="Vejica 2 2 3 10 4 3" xfId="43105"/>
    <cellStyle name="Vejica 2 2 3 10 4 3 2" xfId="43106"/>
    <cellStyle name="Vejica 2 2 3 10 4 4" xfId="43107"/>
    <cellStyle name="Vejica 2 2 3 10 5" xfId="43108"/>
    <cellStyle name="Vejica 2 2 3 10 5 2" xfId="43109"/>
    <cellStyle name="Vejica 2 2 3 10 6" xfId="43110"/>
    <cellStyle name="Vejica 2 2 3 10 6 2" xfId="43111"/>
    <cellStyle name="Vejica 2 2 3 10 7" xfId="43112"/>
    <cellStyle name="Vejica 2 2 3 11" xfId="43113"/>
    <cellStyle name="Vejica 2 2 3 11 2" xfId="43114"/>
    <cellStyle name="Vejica 2 2 3 11 2 2" xfId="43115"/>
    <cellStyle name="Vejica 2 2 3 11 2 2 2" xfId="43116"/>
    <cellStyle name="Vejica 2 2 3 11 2 2 2 2" xfId="43117"/>
    <cellStyle name="Vejica 2 2 3 11 2 2 3" xfId="43118"/>
    <cellStyle name="Vejica 2 2 3 11 2 2 3 2" xfId="43119"/>
    <cellStyle name="Vejica 2 2 3 11 2 2 4" xfId="43120"/>
    <cellStyle name="Vejica 2 2 3 11 2 3" xfId="43121"/>
    <cellStyle name="Vejica 2 2 3 11 2 3 2" xfId="43122"/>
    <cellStyle name="Vejica 2 2 3 11 2 4" xfId="43123"/>
    <cellStyle name="Vejica 2 2 3 11 2 4 2" xfId="43124"/>
    <cellStyle name="Vejica 2 2 3 11 2 5" xfId="43125"/>
    <cellStyle name="Vejica 2 2 3 11 3" xfId="43126"/>
    <cellStyle name="Vejica 2 2 3 11 3 2" xfId="43127"/>
    <cellStyle name="Vejica 2 2 3 11 3 2 2" xfId="43128"/>
    <cellStyle name="Vejica 2 2 3 11 3 3" xfId="43129"/>
    <cellStyle name="Vejica 2 2 3 11 3 3 2" xfId="43130"/>
    <cellStyle name="Vejica 2 2 3 11 3 4" xfId="43131"/>
    <cellStyle name="Vejica 2 2 3 11 4" xfId="43132"/>
    <cellStyle name="Vejica 2 2 3 11 4 2" xfId="43133"/>
    <cellStyle name="Vejica 2 2 3 11 5" xfId="43134"/>
    <cellStyle name="Vejica 2 2 3 11 5 2" xfId="43135"/>
    <cellStyle name="Vejica 2 2 3 11 6" xfId="43136"/>
    <cellStyle name="Vejica 2 2 3 12" xfId="43137"/>
    <cellStyle name="Vejica 2 2 3 12 2" xfId="43138"/>
    <cellStyle name="Vejica 2 2 3 12 2 2" xfId="43139"/>
    <cellStyle name="Vejica 2 2 3 12 2 2 2" xfId="43140"/>
    <cellStyle name="Vejica 2 2 3 12 2 3" xfId="43141"/>
    <cellStyle name="Vejica 2 2 3 12 2 3 2" xfId="43142"/>
    <cellStyle name="Vejica 2 2 3 12 2 4" xfId="43143"/>
    <cellStyle name="Vejica 2 2 3 12 3" xfId="43144"/>
    <cellStyle name="Vejica 2 2 3 12 3 2" xfId="43145"/>
    <cellStyle name="Vejica 2 2 3 12 4" xfId="43146"/>
    <cellStyle name="Vejica 2 2 3 12 4 2" xfId="43147"/>
    <cellStyle name="Vejica 2 2 3 12 5" xfId="43148"/>
    <cellStyle name="Vejica 2 2 3 13" xfId="43149"/>
    <cellStyle name="Vejica 2 2 3 13 2" xfId="43150"/>
    <cellStyle name="Vejica 2 2 3 13 2 2" xfId="43151"/>
    <cellStyle name="Vejica 2 2 3 13 3" xfId="43152"/>
    <cellStyle name="Vejica 2 2 3 13 3 2" xfId="43153"/>
    <cellStyle name="Vejica 2 2 3 13 4" xfId="43154"/>
    <cellStyle name="Vejica 2 2 3 14" xfId="43155"/>
    <cellStyle name="Vejica 2 2 3 14 2" xfId="43156"/>
    <cellStyle name="Vejica 2 2 3 15" xfId="43157"/>
    <cellStyle name="Vejica 2 2 3 15 2" xfId="43158"/>
    <cellStyle name="Vejica 2 2 3 16" xfId="43159"/>
    <cellStyle name="Vejica 2 2 3 17" xfId="43160"/>
    <cellStyle name="Vejica 2 2 3 2" xfId="43161"/>
    <cellStyle name="Vejica 2 2 3 2 10" xfId="43162"/>
    <cellStyle name="Vejica 2 2 3 2 10 2" xfId="43163"/>
    <cellStyle name="Vejica 2 2 3 2 10 2 2" xfId="43164"/>
    <cellStyle name="Vejica 2 2 3 2 10 2 2 2" xfId="43165"/>
    <cellStyle name="Vejica 2 2 3 2 10 2 3" xfId="43166"/>
    <cellStyle name="Vejica 2 2 3 2 10 2 3 2" xfId="43167"/>
    <cellStyle name="Vejica 2 2 3 2 10 2 4" xfId="43168"/>
    <cellStyle name="Vejica 2 2 3 2 10 3" xfId="43169"/>
    <cellStyle name="Vejica 2 2 3 2 10 3 2" xfId="43170"/>
    <cellStyle name="Vejica 2 2 3 2 10 4" xfId="43171"/>
    <cellStyle name="Vejica 2 2 3 2 10 4 2" xfId="43172"/>
    <cellStyle name="Vejica 2 2 3 2 10 5" xfId="43173"/>
    <cellStyle name="Vejica 2 2 3 2 11" xfId="43174"/>
    <cellStyle name="Vejica 2 2 3 2 11 2" xfId="43175"/>
    <cellStyle name="Vejica 2 2 3 2 11 2 2" xfId="43176"/>
    <cellStyle name="Vejica 2 2 3 2 11 3" xfId="43177"/>
    <cellStyle name="Vejica 2 2 3 2 11 3 2" xfId="43178"/>
    <cellStyle name="Vejica 2 2 3 2 11 4" xfId="43179"/>
    <cellStyle name="Vejica 2 2 3 2 12" xfId="43180"/>
    <cellStyle name="Vejica 2 2 3 2 12 2" xfId="43181"/>
    <cellStyle name="Vejica 2 2 3 2 13" xfId="43182"/>
    <cellStyle name="Vejica 2 2 3 2 13 2" xfId="43183"/>
    <cellStyle name="Vejica 2 2 3 2 14" xfId="43184"/>
    <cellStyle name="Vejica 2 2 3 2 2" xfId="43185"/>
    <cellStyle name="Vejica 2 2 3 2 2 2" xfId="43186"/>
    <cellStyle name="Vejica 2 2 3 2 2 2 2" xfId="43187"/>
    <cellStyle name="Vejica 2 2 3 2 2 2 2 2" xfId="43188"/>
    <cellStyle name="Vejica 2 2 3 2 2 2 2 2 2" xfId="43189"/>
    <cellStyle name="Vejica 2 2 3 2 2 2 2 2 2 2" xfId="43190"/>
    <cellStyle name="Vejica 2 2 3 2 2 2 2 2 3" xfId="43191"/>
    <cellStyle name="Vejica 2 2 3 2 2 2 2 2 3 2" xfId="43192"/>
    <cellStyle name="Vejica 2 2 3 2 2 2 2 2 4" xfId="43193"/>
    <cellStyle name="Vejica 2 2 3 2 2 2 2 3" xfId="43194"/>
    <cellStyle name="Vejica 2 2 3 2 2 2 2 3 2" xfId="43195"/>
    <cellStyle name="Vejica 2 2 3 2 2 2 2 4" xfId="43196"/>
    <cellStyle name="Vejica 2 2 3 2 2 2 2 4 2" xfId="43197"/>
    <cellStyle name="Vejica 2 2 3 2 2 2 2 5" xfId="43198"/>
    <cellStyle name="Vejica 2 2 3 2 2 2 3" xfId="43199"/>
    <cellStyle name="Vejica 2 2 3 2 2 2 3 2" xfId="43200"/>
    <cellStyle name="Vejica 2 2 3 2 2 2 3 2 2" xfId="43201"/>
    <cellStyle name="Vejica 2 2 3 2 2 2 3 3" xfId="43202"/>
    <cellStyle name="Vejica 2 2 3 2 2 2 3 3 2" xfId="43203"/>
    <cellStyle name="Vejica 2 2 3 2 2 2 3 4" xfId="43204"/>
    <cellStyle name="Vejica 2 2 3 2 2 2 4" xfId="43205"/>
    <cellStyle name="Vejica 2 2 3 2 2 2 4 2" xfId="43206"/>
    <cellStyle name="Vejica 2 2 3 2 2 2 5" xfId="43207"/>
    <cellStyle name="Vejica 2 2 3 2 2 2 5 2" xfId="43208"/>
    <cellStyle name="Vejica 2 2 3 2 2 2 6" xfId="43209"/>
    <cellStyle name="Vejica 2 2 3 2 2 3" xfId="43210"/>
    <cellStyle name="Vejica 2 2 3 2 2 3 2" xfId="43211"/>
    <cellStyle name="Vejica 2 2 3 2 2 3 2 2" xfId="43212"/>
    <cellStyle name="Vejica 2 2 3 2 2 3 2 2 2" xfId="43213"/>
    <cellStyle name="Vejica 2 2 3 2 2 3 2 3" xfId="43214"/>
    <cellStyle name="Vejica 2 2 3 2 2 3 2 3 2" xfId="43215"/>
    <cellStyle name="Vejica 2 2 3 2 2 3 2 4" xfId="43216"/>
    <cellStyle name="Vejica 2 2 3 2 2 3 3" xfId="43217"/>
    <cellStyle name="Vejica 2 2 3 2 2 3 3 2" xfId="43218"/>
    <cellStyle name="Vejica 2 2 3 2 2 3 4" xfId="43219"/>
    <cellStyle name="Vejica 2 2 3 2 2 3 4 2" xfId="43220"/>
    <cellStyle name="Vejica 2 2 3 2 2 3 5" xfId="43221"/>
    <cellStyle name="Vejica 2 2 3 2 2 4" xfId="43222"/>
    <cellStyle name="Vejica 2 2 3 2 2 4 2" xfId="43223"/>
    <cellStyle name="Vejica 2 2 3 2 2 4 2 2" xfId="43224"/>
    <cellStyle name="Vejica 2 2 3 2 2 4 3" xfId="43225"/>
    <cellStyle name="Vejica 2 2 3 2 2 4 3 2" xfId="43226"/>
    <cellStyle name="Vejica 2 2 3 2 2 4 4" xfId="43227"/>
    <cellStyle name="Vejica 2 2 3 2 2 5" xfId="43228"/>
    <cellStyle name="Vejica 2 2 3 2 2 5 2" xfId="43229"/>
    <cellStyle name="Vejica 2 2 3 2 2 6" xfId="43230"/>
    <cellStyle name="Vejica 2 2 3 2 2 6 2" xfId="43231"/>
    <cellStyle name="Vejica 2 2 3 2 2 7" xfId="43232"/>
    <cellStyle name="Vejica 2 2 3 2 3" xfId="43233"/>
    <cellStyle name="Vejica 2 2 3 2 3 2" xfId="43234"/>
    <cellStyle name="Vejica 2 2 3 2 3 2 2" xfId="43235"/>
    <cellStyle name="Vejica 2 2 3 2 3 2 2 2" xfId="43236"/>
    <cellStyle name="Vejica 2 2 3 2 3 2 2 2 2" xfId="43237"/>
    <cellStyle name="Vejica 2 2 3 2 3 2 2 2 2 2" xfId="43238"/>
    <cellStyle name="Vejica 2 2 3 2 3 2 2 2 3" xfId="43239"/>
    <cellStyle name="Vejica 2 2 3 2 3 2 2 2 3 2" xfId="43240"/>
    <cellStyle name="Vejica 2 2 3 2 3 2 2 2 4" xfId="43241"/>
    <cellStyle name="Vejica 2 2 3 2 3 2 2 3" xfId="43242"/>
    <cellStyle name="Vejica 2 2 3 2 3 2 2 3 2" xfId="43243"/>
    <cellStyle name="Vejica 2 2 3 2 3 2 2 4" xfId="43244"/>
    <cellStyle name="Vejica 2 2 3 2 3 2 2 4 2" xfId="43245"/>
    <cellStyle name="Vejica 2 2 3 2 3 2 2 5" xfId="43246"/>
    <cellStyle name="Vejica 2 2 3 2 3 2 3" xfId="43247"/>
    <cellStyle name="Vejica 2 2 3 2 3 2 3 2" xfId="43248"/>
    <cellStyle name="Vejica 2 2 3 2 3 2 3 2 2" xfId="43249"/>
    <cellStyle name="Vejica 2 2 3 2 3 2 3 3" xfId="43250"/>
    <cellStyle name="Vejica 2 2 3 2 3 2 3 3 2" xfId="43251"/>
    <cellStyle name="Vejica 2 2 3 2 3 2 3 4" xfId="43252"/>
    <cellStyle name="Vejica 2 2 3 2 3 2 4" xfId="43253"/>
    <cellStyle name="Vejica 2 2 3 2 3 2 4 2" xfId="43254"/>
    <cellStyle name="Vejica 2 2 3 2 3 2 5" xfId="43255"/>
    <cellStyle name="Vejica 2 2 3 2 3 2 5 2" xfId="43256"/>
    <cellStyle name="Vejica 2 2 3 2 3 2 6" xfId="43257"/>
    <cellStyle name="Vejica 2 2 3 2 3 3" xfId="43258"/>
    <cellStyle name="Vejica 2 2 3 2 3 3 2" xfId="43259"/>
    <cellStyle name="Vejica 2 2 3 2 3 3 2 2" xfId="43260"/>
    <cellStyle name="Vejica 2 2 3 2 3 3 2 2 2" xfId="43261"/>
    <cellStyle name="Vejica 2 2 3 2 3 3 2 3" xfId="43262"/>
    <cellStyle name="Vejica 2 2 3 2 3 3 2 3 2" xfId="43263"/>
    <cellStyle name="Vejica 2 2 3 2 3 3 2 4" xfId="43264"/>
    <cellStyle name="Vejica 2 2 3 2 3 3 3" xfId="43265"/>
    <cellStyle name="Vejica 2 2 3 2 3 3 3 2" xfId="43266"/>
    <cellStyle name="Vejica 2 2 3 2 3 3 4" xfId="43267"/>
    <cellStyle name="Vejica 2 2 3 2 3 3 4 2" xfId="43268"/>
    <cellStyle name="Vejica 2 2 3 2 3 3 5" xfId="43269"/>
    <cellStyle name="Vejica 2 2 3 2 3 4" xfId="43270"/>
    <cellStyle name="Vejica 2 2 3 2 3 4 2" xfId="43271"/>
    <cellStyle name="Vejica 2 2 3 2 3 4 2 2" xfId="43272"/>
    <cellStyle name="Vejica 2 2 3 2 3 4 3" xfId="43273"/>
    <cellStyle name="Vejica 2 2 3 2 3 4 3 2" xfId="43274"/>
    <cellStyle name="Vejica 2 2 3 2 3 4 4" xfId="43275"/>
    <cellStyle name="Vejica 2 2 3 2 3 5" xfId="43276"/>
    <cellStyle name="Vejica 2 2 3 2 3 5 2" xfId="43277"/>
    <cellStyle name="Vejica 2 2 3 2 3 6" xfId="43278"/>
    <cellStyle name="Vejica 2 2 3 2 3 6 2" xfId="43279"/>
    <cellStyle name="Vejica 2 2 3 2 3 7" xfId="43280"/>
    <cellStyle name="Vejica 2 2 3 2 4" xfId="43281"/>
    <cellStyle name="Vejica 2 2 3 2 4 2" xfId="43282"/>
    <cellStyle name="Vejica 2 2 3 2 4 2 2" xfId="43283"/>
    <cellStyle name="Vejica 2 2 3 2 4 2 2 2" xfId="43284"/>
    <cellStyle name="Vejica 2 2 3 2 4 2 2 2 2" xfId="43285"/>
    <cellStyle name="Vejica 2 2 3 2 4 2 2 2 2 2" xfId="43286"/>
    <cellStyle name="Vejica 2 2 3 2 4 2 2 2 3" xfId="43287"/>
    <cellStyle name="Vejica 2 2 3 2 4 2 2 2 3 2" xfId="43288"/>
    <cellStyle name="Vejica 2 2 3 2 4 2 2 2 4" xfId="43289"/>
    <cellStyle name="Vejica 2 2 3 2 4 2 2 3" xfId="43290"/>
    <cellStyle name="Vejica 2 2 3 2 4 2 2 3 2" xfId="43291"/>
    <cellStyle name="Vejica 2 2 3 2 4 2 2 4" xfId="43292"/>
    <cellStyle name="Vejica 2 2 3 2 4 2 2 4 2" xfId="43293"/>
    <cellStyle name="Vejica 2 2 3 2 4 2 2 5" xfId="43294"/>
    <cellStyle name="Vejica 2 2 3 2 4 2 3" xfId="43295"/>
    <cellStyle name="Vejica 2 2 3 2 4 2 3 2" xfId="43296"/>
    <cellStyle name="Vejica 2 2 3 2 4 2 3 2 2" xfId="43297"/>
    <cellStyle name="Vejica 2 2 3 2 4 2 3 3" xfId="43298"/>
    <cellStyle name="Vejica 2 2 3 2 4 2 3 3 2" xfId="43299"/>
    <cellStyle name="Vejica 2 2 3 2 4 2 3 4" xfId="43300"/>
    <cellStyle name="Vejica 2 2 3 2 4 2 4" xfId="43301"/>
    <cellStyle name="Vejica 2 2 3 2 4 2 4 2" xfId="43302"/>
    <cellStyle name="Vejica 2 2 3 2 4 2 5" xfId="43303"/>
    <cellStyle name="Vejica 2 2 3 2 4 2 5 2" xfId="43304"/>
    <cellStyle name="Vejica 2 2 3 2 4 2 6" xfId="43305"/>
    <cellStyle name="Vejica 2 2 3 2 4 3" xfId="43306"/>
    <cellStyle name="Vejica 2 2 3 2 4 3 2" xfId="43307"/>
    <cellStyle name="Vejica 2 2 3 2 4 3 2 2" xfId="43308"/>
    <cellStyle name="Vejica 2 2 3 2 4 3 2 2 2" xfId="43309"/>
    <cellStyle name="Vejica 2 2 3 2 4 3 2 3" xfId="43310"/>
    <cellStyle name="Vejica 2 2 3 2 4 3 2 3 2" xfId="43311"/>
    <cellStyle name="Vejica 2 2 3 2 4 3 2 4" xfId="43312"/>
    <cellStyle name="Vejica 2 2 3 2 4 3 3" xfId="43313"/>
    <cellStyle name="Vejica 2 2 3 2 4 3 3 2" xfId="43314"/>
    <cellStyle name="Vejica 2 2 3 2 4 3 4" xfId="43315"/>
    <cellStyle name="Vejica 2 2 3 2 4 3 4 2" xfId="43316"/>
    <cellStyle name="Vejica 2 2 3 2 4 3 5" xfId="43317"/>
    <cellStyle name="Vejica 2 2 3 2 4 4" xfId="43318"/>
    <cellStyle name="Vejica 2 2 3 2 4 4 2" xfId="43319"/>
    <cellStyle name="Vejica 2 2 3 2 4 4 2 2" xfId="43320"/>
    <cellStyle name="Vejica 2 2 3 2 4 4 3" xfId="43321"/>
    <cellStyle name="Vejica 2 2 3 2 4 4 3 2" xfId="43322"/>
    <cellStyle name="Vejica 2 2 3 2 4 4 4" xfId="43323"/>
    <cellStyle name="Vejica 2 2 3 2 4 5" xfId="43324"/>
    <cellStyle name="Vejica 2 2 3 2 4 5 2" xfId="43325"/>
    <cellStyle name="Vejica 2 2 3 2 4 6" xfId="43326"/>
    <cellStyle name="Vejica 2 2 3 2 4 6 2" xfId="43327"/>
    <cellStyle name="Vejica 2 2 3 2 4 7" xfId="43328"/>
    <cellStyle name="Vejica 2 2 3 2 5" xfId="43329"/>
    <cellStyle name="Vejica 2 2 3 2 5 2" xfId="43330"/>
    <cellStyle name="Vejica 2 2 3 2 5 2 2" xfId="43331"/>
    <cellStyle name="Vejica 2 2 3 2 5 2 2 2" xfId="43332"/>
    <cellStyle name="Vejica 2 2 3 2 5 2 2 2 2" xfId="43333"/>
    <cellStyle name="Vejica 2 2 3 2 5 2 2 2 2 2" xfId="43334"/>
    <cellStyle name="Vejica 2 2 3 2 5 2 2 2 3" xfId="43335"/>
    <cellStyle name="Vejica 2 2 3 2 5 2 2 2 3 2" xfId="43336"/>
    <cellStyle name="Vejica 2 2 3 2 5 2 2 2 4" xfId="43337"/>
    <cellStyle name="Vejica 2 2 3 2 5 2 2 3" xfId="43338"/>
    <cellStyle name="Vejica 2 2 3 2 5 2 2 3 2" xfId="43339"/>
    <cellStyle name="Vejica 2 2 3 2 5 2 2 4" xfId="43340"/>
    <cellStyle name="Vejica 2 2 3 2 5 2 2 4 2" xfId="43341"/>
    <cellStyle name="Vejica 2 2 3 2 5 2 2 5" xfId="43342"/>
    <cellStyle name="Vejica 2 2 3 2 5 2 3" xfId="43343"/>
    <cellStyle name="Vejica 2 2 3 2 5 2 3 2" xfId="43344"/>
    <cellStyle name="Vejica 2 2 3 2 5 2 3 2 2" xfId="43345"/>
    <cellStyle name="Vejica 2 2 3 2 5 2 3 3" xfId="43346"/>
    <cellStyle name="Vejica 2 2 3 2 5 2 3 3 2" xfId="43347"/>
    <cellStyle name="Vejica 2 2 3 2 5 2 3 4" xfId="43348"/>
    <cellStyle name="Vejica 2 2 3 2 5 2 4" xfId="43349"/>
    <cellStyle name="Vejica 2 2 3 2 5 2 4 2" xfId="43350"/>
    <cellStyle name="Vejica 2 2 3 2 5 2 5" xfId="43351"/>
    <cellStyle name="Vejica 2 2 3 2 5 2 5 2" xfId="43352"/>
    <cellStyle name="Vejica 2 2 3 2 5 2 6" xfId="43353"/>
    <cellStyle name="Vejica 2 2 3 2 5 3" xfId="43354"/>
    <cellStyle name="Vejica 2 2 3 2 5 3 2" xfId="43355"/>
    <cellStyle name="Vejica 2 2 3 2 5 3 2 2" xfId="43356"/>
    <cellStyle name="Vejica 2 2 3 2 5 3 2 2 2" xfId="43357"/>
    <cellStyle name="Vejica 2 2 3 2 5 3 2 3" xfId="43358"/>
    <cellStyle name="Vejica 2 2 3 2 5 3 2 3 2" xfId="43359"/>
    <cellStyle name="Vejica 2 2 3 2 5 3 2 4" xfId="43360"/>
    <cellStyle name="Vejica 2 2 3 2 5 3 3" xfId="43361"/>
    <cellStyle name="Vejica 2 2 3 2 5 3 3 2" xfId="43362"/>
    <cellStyle name="Vejica 2 2 3 2 5 3 4" xfId="43363"/>
    <cellStyle name="Vejica 2 2 3 2 5 3 4 2" xfId="43364"/>
    <cellStyle name="Vejica 2 2 3 2 5 3 5" xfId="43365"/>
    <cellStyle name="Vejica 2 2 3 2 5 4" xfId="43366"/>
    <cellStyle name="Vejica 2 2 3 2 5 4 2" xfId="43367"/>
    <cellStyle name="Vejica 2 2 3 2 5 4 2 2" xfId="43368"/>
    <cellStyle name="Vejica 2 2 3 2 5 4 3" xfId="43369"/>
    <cellStyle name="Vejica 2 2 3 2 5 4 3 2" xfId="43370"/>
    <cellStyle name="Vejica 2 2 3 2 5 4 4" xfId="43371"/>
    <cellStyle name="Vejica 2 2 3 2 5 5" xfId="43372"/>
    <cellStyle name="Vejica 2 2 3 2 5 5 2" xfId="43373"/>
    <cellStyle name="Vejica 2 2 3 2 5 6" xfId="43374"/>
    <cellStyle name="Vejica 2 2 3 2 5 6 2" xfId="43375"/>
    <cellStyle name="Vejica 2 2 3 2 5 7" xfId="43376"/>
    <cellStyle name="Vejica 2 2 3 2 6" xfId="43377"/>
    <cellStyle name="Vejica 2 2 3 2 6 2" xfId="43378"/>
    <cellStyle name="Vejica 2 2 3 2 6 2 2" xfId="43379"/>
    <cellStyle name="Vejica 2 2 3 2 6 2 2 2" xfId="43380"/>
    <cellStyle name="Vejica 2 2 3 2 6 2 2 2 2" xfId="43381"/>
    <cellStyle name="Vejica 2 2 3 2 6 2 2 2 2 2" xfId="43382"/>
    <cellStyle name="Vejica 2 2 3 2 6 2 2 2 3" xfId="43383"/>
    <cellStyle name="Vejica 2 2 3 2 6 2 2 2 3 2" xfId="43384"/>
    <cellStyle name="Vejica 2 2 3 2 6 2 2 2 4" xfId="43385"/>
    <cellStyle name="Vejica 2 2 3 2 6 2 2 3" xfId="43386"/>
    <cellStyle name="Vejica 2 2 3 2 6 2 2 3 2" xfId="43387"/>
    <cellStyle name="Vejica 2 2 3 2 6 2 2 4" xfId="43388"/>
    <cellStyle name="Vejica 2 2 3 2 6 2 2 4 2" xfId="43389"/>
    <cellStyle name="Vejica 2 2 3 2 6 2 2 5" xfId="43390"/>
    <cellStyle name="Vejica 2 2 3 2 6 2 3" xfId="43391"/>
    <cellStyle name="Vejica 2 2 3 2 6 2 3 2" xfId="43392"/>
    <cellStyle name="Vejica 2 2 3 2 6 2 3 2 2" xfId="43393"/>
    <cellStyle name="Vejica 2 2 3 2 6 2 3 3" xfId="43394"/>
    <cellStyle name="Vejica 2 2 3 2 6 2 3 3 2" xfId="43395"/>
    <cellStyle name="Vejica 2 2 3 2 6 2 3 4" xfId="43396"/>
    <cellStyle name="Vejica 2 2 3 2 6 2 4" xfId="43397"/>
    <cellStyle name="Vejica 2 2 3 2 6 2 4 2" xfId="43398"/>
    <cellStyle name="Vejica 2 2 3 2 6 2 5" xfId="43399"/>
    <cellStyle name="Vejica 2 2 3 2 6 2 5 2" xfId="43400"/>
    <cellStyle name="Vejica 2 2 3 2 6 2 6" xfId="43401"/>
    <cellStyle name="Vejica 2 2 3 2 6 3" xfId="43402"/>
    <cellStyle name="Vejica 2 2 3 2 6 3 2" xfId="43403"/>
    <cellStyle name="Vejica 2 2 3 2 6 3 2 2" xfId="43404"/>
    <cellStyle name="Vejica 2 2 3 2 6 3 2 2 2" xfId="43405"/>
    <cellStyle name="Vejica 2 2 3 2 6 3 2 3" xfId="43406"/>
    <cellStyle name="Vejica 2 2 3 2 6 3 2 3 2" xfId="43407"/>
    <cellStyle name="Vejica 2 2 3 2 6 3 2 4" xfId="43408"/>
    <cellStyle name="Vejica 2 2 3 2 6 3 3" xfId="43409"/>
    <cellStyle name="Vejica 2 2 3 2 6 3 3 2" xfId="43410"/>
    <cellStyle name="Vejica 2 2 3 2 6 3 4" xfId="43411"/>
    <cellStyle name="Vejica 2 2 3 2 6 3 4 2" xfId="43412"/>
    <cellStyle name="Vejica 2 2 3 2 6 3 5" xfId="43413"/>
    <cellStyle name="Vejica 2 2 3 2 6 4" xfId="43414"/>
    <cellStyle name="Vejica 2 2 3 2 6 4 2" xfId="43415"/>
    <cellStyle name="Vejica 2 2 3 2 6 4 2 2" xfId="43416"/>
    <cellStyle name="Vejica 2 2 3 2 6 4 3" xfId="43417"/>
    <cellStyle name="Vejica 2 2 3 2 6 4 3 2" xfId="43418"/>
    <cellStyle name="Vejica 2 2 3 2 6 4 4" xfId="43419"/>
    <cellStyle name="Vejica 2 2 3 2 6 5" xfId="43420"/>
    <cellStyle name="Vejica 2 2 3 2 6 5 2" xfId="43421"/>
    <cellStyle name="Vejica 2 2 3 2 6 6" xfId="43422"/>
    <cellStyle name="Vejica 2 2 3 2 6 6 2" xfId="43423"/>
    <cellStyle name="Vejica 2 2 3 2 6 7" xfId="43424"/>
    <cellStyle name="Vejica 2 2 3 2 7" xfId="43425"/>
    <cellStyle name="Vejica 2 2 3 2 7 2" xfId="43426"/>
    <cellStyle name="Vejica 2 2 3 2 7 2 2" xfId="43427"/>
    <cellStyle name="Vejica 2 2 3 2 7 2 2 2" xfId="43428"/>
    <cellStyle name="Vejica 2 2 3 2 7 2 2 2 2" xfId="43429"/>
    <cellStyle name="Vejica 2 2 3 2 7 2 2 2 2 2" xfId="43430"/>
    <cellStyle name="Vejica 2 2 3 2 7 2 2 2 3" xfId="43431"/>
    <cellStyle name="Vejica 2 2 3 2 7 2 2 2 3 2" xfId="43432"/>
    <cellStyle name="Vejica 2 2 3 2 7 2 2 2 4" xfId="43433"/>
    <cellStyle name="Vejica 2 2 3 2 7 2 2 3" xfId="43434"/>
    <cellStyle name="Vejica 2 2 3 2 7 2 2 3 2" xfId="43435"/>
    <cellStyle name="Vejica 2 2 3 2 7 2 2 4" xfId="43436"/>
    <cellStyle name="Vejica 2 2 3 2 7 2 2 4 2" xfId="43437"/>
    <cellStyle name="Vejica 2 2 3 2 7 2 2 5" xfId="43438"/>
    <cellStyle name="Vejica 2 2 3 2 7 2 3" xfId="43439"/>
    <cellStyle name="Vejica 2 2 3 2 7 2 3 2" xfId="43440"/>
    <cellStyle name="Vejica 2 2 3 2 7 2 3 2 2" xfId="43441"/>
    <cellStyle name="Vejica 2 2 3 2 7 2 3 3" xfId="43442"/>
    <cellStyle name="Vejica 2 2 3 2 7 2 3 3 2" xfId="43443"/>
    <cellStyle name="Vejica 2 2 3 2 7 2 3 4" xfId="43444"/>
    <cellStyle name="Vejica 2 2 3 2 7 2 4" xfId="43445"/>
    <cellStyle name="Vejica 2 2 3 2 7 2 4 2" xfId="43446"/>
    <cellStyle name="Vejica 2 2 3 2 7 2 5" xfId="43447"/>
    <cellStyle name="Vejica 2 2 3 2 7 2 5 2" xfId="43448"/>
    <cellStyle name="Vejica 2 2 3 2 7 2 6" xfId="43449"/>
    <cellStyle name="Vejica 2 2 3 2 7 3" xfId="43450"/>
    <cellStyle name="Vejica 2 2 3 2 7 3 2" xfId="43451"/>
    <cellStyle name="Vejica 2 2 3 2 7 3 2 2" xfId="43452"/>
    <cellStyle name="Vejica 2 2 3 2 7 3 2 2 2" xfId="43453"/>
    <cellStyle name="Vejica 2 2 3 2 7 3 2 3" xfId="43454"/>
    <cellStyle name="Vejica 2 2 3 2 7 3 2 3 2" xfId="43455"/>
    <cellStyle name="Vejica 2 2 3 2 7 3 2 4" xfId="43456"/>
    <cellStyle name="Vejica 2 2 3 2 7 3 3" xfId="43457"/>
    <cellStyle name="Vejica 2 2 3 2 7 3 3 2" xfId="43458"/>
    <cellStyle name="Vejica 2 2 3 2 7 3 4" xfId="43459"/>
    <cellStyle name="Vejica 2 2 3 2 7 3 4 2" xfId="43460"/>
    <cellStyle name="Vejica 2 2 3 2 7 3 5" xfId="43461"/>
    <cellStyle name="Vejica 2 2 3 2 7 4" xfId="43462"/>
    <cellStyle name="Vejica 2 2 3 2 7 4 2" xfId="43463"/>
    <cellStyle name="Vejica 2 2 3 2 7 4 2 2" xfId="43464"/>
    <cellStyle name="Vejica 2 2 3 2 7 4 3" xfId="43465"/>
    <cellStyle name="Vejica 2 2 3 2 7 4 3 2" xfId="43466"/>
    <cellStyle name="Vejica 2 2 3 2 7 4 4" xfId="43467"/>
    <cellStyle name="Vejica 2 2 3 2 7 5" xfId="43468"/>
    <cellStyle name="Vejica 2 2 3 2 7 5 2" xfId="43469"/>
    <cellStyle name="Vejica 2 2 3 2 7 6" xfId="43470"/>
    <cellStyle name="Vejica 2 2 3 2 7 6 2" xfId="43471"/>
    <cellStyle name="Vejica 2 2 3 2 7 7" xfId="43472"/>
    <cellStyle name="Vejica 2 2 3 2 8" xfId="43473"/>
    <cellStyle name="Vejica 2 2 3 2 8 2" xfId="43474"/>
    <cellStyle name="Vejica 2 2 3 2 8 2 2" xfId="43475"/>
    <cellStyle name="Vejica 2 2 3 2 8 2 2 2" xfId="43476"/>
    <cellStyle name="Vejica 2 2 3 2 8 2 2 2 2" xfId="43477"/>
    <cellStyle name="Vejica 2 2 3 2 8 2 2 2 2 2" xfId="43478"/>
    <cellStyle name="Vejica 2 2 3 2 8 2 2 2 3" xfId="43479"/>
    <cellStyle name="Vejica 2 2 3 2 8 2 2 2 3 2" xfId="43480"/>
    <cellStyle name="Vejica 2 2 3 2 8 2 2 2 4" xfId="43481"/>
    <cellStyle name="Vejica 2 2 3 2 8 2 2 3" xfId="43482"/>
    <cellStyle name="Vejica 2 2 3 2 8 2 2 3 2" xfId="43483"/>
    <cellStyle name="Vejica 2 2 3 2 8 2 2 4" xfId="43484"/>
    <cellStyle name="Vejica 2 2 3 2 8 2 2 4 2" xfId="43485"/>
    <cellStyle name="Vejica 2 2 3 2 8 2 2 5" xfId="43486"/>
    <cellStyle name="Vejica 2 2 3 2 8 2 3" xfId="43487"/>
    <cellStyle name="Vejica 2 2 3 2 8 2 3 2" xfId="43488"/>
    <cellStyle name="Vejica 2 2 3 2 8 2 3 2 2" xfId="43489"/>
    <cellStyle name="Vejica 2 2 3 2 8 2 3 3" xfId="43490"/>
    <cellStyle name="Vejica 2 2 3 2 8 2 3 3 2" xfId="43491"/>
    <cellStyle name="Vejica 2 2 3 2 8 2 3 4" xfId="43492"/>
    <cellStyle name="Vejica 2 2 3 2 8 2 4" xfId="43493"/>
    <cellStyle name="Vejica 2 2 3 2 8 2 4 2" xfId="43494"/>
    <cellStyle name="Vejica 2 2 3 2 8 2 5" xfId="43495"/>
    <cellStyle name="Vejica 2 2 3 2 8 2 5 2" xfId="43496"/>
    <cellStyle name="Vejica 2 2 3 2 8 2 6" xfId="43497"/>
    <cellStyle name="Vejica 2 2 3 2 8 3" xfId="43498"/>
    <cellStyle name="Vejica 2 2 3 2 8 3 2" xfId="43499"/>
    <cellStyle name="Vejica 2 2 3 2 8 3 2 2" xfId="43500"/>
    <cellStyle name="Vejica 2 2 3 2 8 3 2 2 2" xfId="43501"/>
    <cellStyle name="Vejica 2 2 3 2 8 3 2 3" xfId="43502"/>
    <cellStyle name="Vejica 2 2 3 2 8 3 2 3 2" xfId="43503"/>
    <cellStyle name="Vejica 2 2 3 2 8 3 2 4" xfId="43504"/>
    <cellStyle name="Vejica 2 2 3 2 8 3 3" xfId="43505"/>
    <cellStyle name="Vejica 2 2 3 2 8 3 3 2" xfId="43506"/>
    <cellStyle name="Vejica 2 2 3 2 8 3 4" xfId="43507"/>
    <cellStyle name="Vejica 2 2 3 2 8 3 4 2" xfId="43508"/>
    <cellStyle name="Vejica 2 2 3 2 8 3 5" xfId="43509"/>
    <cellStyle name="Vejica 2 2 3 2 8 4" xfId="43510"/>
    <cellStyle name="Vejica 2 2 3 2 8 4 2" xfId="43511"/>
    <cellStyle name="Vejica 2 2 3 2 8 4 2 2" xfId="43512"/>
    <cellStyle name="Vejica 2 2 3 2 8 4 3" xfId="43513"/>
    <cellStyle name="Vejica 2 2 3 2 8 4 3 2" xfId="43514"/>
    <cellStyle name="Vejica 2 2 3 2 8 4 4" xfId="43515"/>
    <cellStyle name="Vejica 2 2 3 2 8 5" xfId="43516"/>
    <cellStyle name="Vejica 2 2 3 2 8 5 2" xfId="43517"/>
    <cellStyle name="Vejica 2 2 3 2 8 6" xfId="43518"/>
    <cellStyle name="Vejica 2 2 3 2 8 6 2" xfId="43519"/>
    <cellStyle name="Vejica 2 2 3 2 8 7" xfId="43520"/>
    <cellStyle name="Vejica 2 2 3 2 9" xfId="43521"/>
    <cellStyle name="Vejica 2 2 3 2 9 2" xfId="43522"/>
    <cellStyle name="Vejica 2 2 3 2 9 2 2" xfId="43523"/>
    <cellStyle name="Vejica 2 2 3 2 9 2 2 2" xfId="43524"/>
    <cellStyle name="Vejica 2 2 3 2 9 2 2 2 2" xfId="43525"/>
    <cellStyle name="Vejica 2 2 3 2 9 2 2 3" xfId="43526"/>
    <cellStyle name="Vejica 2 2 3 2 9 2 2 3 2" xfId="43527"/>
    <cellStyle name="Vejica 2 2 3 2 9 2 2 4" xfId="43528"/>
    <cellStyle name="Vejica 2 2 3 2 9 2 3" xfId="43529"/>
    <cellStyle name="Vejica 2 2 3 2 9 2 3 2" xfId="43530"/>
    <cellStyle name="Vejica 2 2 3 2 9 2 4" xfId="43531"/>
    <cellStyle name="Vejica 2 2 3 2 9 2 4 2" xfId="43532"/>
    <cellStyle name="Vejica 2 2 3 2 9 2 5" xfId="43533"/>
    <cellStyle name="Vejica 2 2 3 2 9 3" xfId="43534"/>
    <cellStyle name="Vejica 2 2 3 2 9 3 2" xfId="43535"/>
    <cellStyle name="Vejica 2 2 3 2 9 3 2 2" xfId="43536"/>
    <cellStyle name="Vejica 2 2 3 2 9 3 3" xfId="43537"/>
    <cellStyle name="Vejica 2 2 3 2 9 3 3 2" xfId="43538"/>
    <cellStyle name="Vejica 2 2 3 2 9 3 4" xfId="43539"/>
    <cellStyle name="Vejica 2 2 3 2 9 4" xfId="43540"/>
    <cellStyle name="Vejica 2 2 3 2 9 4 2" xfId="43541"/>
    <cellStyle name="Vejica 2 2 3 2 9 5" xfId="43542"/>
    <cellStyle name="Vejica 2 2 3 2 9 5 2" xfId="43543"/>
    <cellStyle name="Vejica 2 2 3 2 9 6" xfId="43544"/>
    <cellStyle name="Vejica 2 2 3 3" xfId="43545"/>
    <cellStyle name="Vejica 2 2 3 3 2" xfId="43546"/>
    <cellStyle name="Vejica 2 2 3 3 2 2" xfId="43547"/>
    <cellStyle name="Vejica 2 2 3 3 2 2 2" xfId="43548"/>
    <cellStyle name="Vejica 2 2 3 3 2 2 2 2" xfId="43549"/>
    <cellStyle name="Vejica 2 2 3 3 2 2 2 2 2" xfId="43550"/>
    <cellStyle name="Vejica 2 2 3 3 2 2 2 3" xfId="43551"/>
    <cellStyle name="Vejica 2 2 3 3 2 2 2 3 2" xfId="43552"/>
    <cellStyle name="Vejica 2 2 3 3 2 2 2 4" xfId="43553"/>
    <cellStyle name="Vejica 2 2 3 3 2 2 3" xfId="43554"/>
    <cellStyle name="Vejica 2 2 3 3 2 2 3 2" xfId="43555"/>
    <cellStyle name="Vejica 2 2 3 3 2 2 4" xfId="43556"/>
    <cellStyle name="Vejica 2 2 3 3 2 2 4 2" xfId="43557"/>
    <cellStyle name="Vejica 2 2 3 3 2 2 5" xfId="43558"/>
    <cellStyle name="Vejica 2 2 3 3 2 3" xfId="43559"/>
    <cellStyle name="Vejica 2 2 3 3 2 3 2" xfId="43560"/>
    <cellStyle name="Vejica 2 2 3 3 2 3 2 2" xfId="43561"/>
    <cellStyle name="Vejica 2 2 3 3 2 3 3" xfId="43562"/>
    <cellStyle name="Vejica 2 2 3 3 2 3 3 2" xfId="43563"/>
    <cellStyle name="Vejica 2 2 3 3 2 3 4" xfId="43564"/>
    <cellStyle name="Vejica 2 2 3 3 2 4" xfId="43565"/>
    <cellStyle name="Vejica 2 2 3 3 2 4 2" xfId="43566"/>
    <cellStyle name="Vejica 2 2 3 3 2 5" xfId="43567"/>
    <cellStyle name="Vejica 2 2 3 3 2 5 2" xfId="43568"/>
    <cellStyle name="Vejica 2 2 3 3 2 6" xfId="43569"/>
    <cellStyle name="Vejica 2 2 3 3 3" xfId="43570"/>
    <cellStyle name="Vejica 2 2 3 3 3 2" xfId="43571"/>
    <cellStyle name="Vejica 2 2 3 3 3 2 2" xfId="43572"/>
    <cellStyle name="Vejica 2 2 3 3 3 2 2 2" xfId="43573"/>
    <cellStyle name="Vejica 2 2 3 3 3 2 3" xfId="43574"/>
    <cellStyle name="Vejica 2 2 3 3 3 2 3 2" xfId="43575"/>
    <cellStyle name="Vejica 2 2 3 3 3 2 4" xfId="43576"/>
    <cellStyle name="Vejica 2 2 3 3 3 3" xfId="43577"/>
    <cellStyle name="Vejica 2 2 3 3 3 3 2" xfId="43578"/>
    <cellStyle name="Vejica 2 2 3 3 3 4" xfId="43579"/>
    <cellStyle name="Vejica 2 2 3 3 3 4 2" xfId="43580"/>
    <cellStyle name="Vejica 2 2 3 3 3 5" xfId="43581"/>
    <cellStyle name="Vejica 2 2 3 3 4" xfId="43582"/>
    <cellStyle name="Vejica 2 2 3 3 4 2" xfId="43583"/>
    <cellStyle name="Vejica 2 2 3 3 4 2 2" xfId="43584"/>
    <cellStyle name="Vejica 2 2 3 3 4 3" xfId="43585"/>
    <cellStyle name="Vejica 2 2 3 3 4 3 2" xfId="43586"/>
    <cellStyle name="Vejica 2 2 3 3 4 4" xfId="43587"/>
    <cellStyle name="Vejica 2 2 3 3 5" xfId="43588"/>
    <cellStyle name="Vejica 2 2 3 3 5 2" xfId="43589"/>
    <cellStyle name="Vejica 2 2 3 3 6" xfId="43590"/>
    <cellStyle name="Vejica 2 2 3 3 6 2" xfId="43591"/>
    <cellStyle name="Vejica 2 2 3 3 7" xfId="43592"/>
    <cellStyle name="Vejica 2 2 3 4" xfId="43593"/>
    <cellStyle name="Vejica 2 2 3 4 2" xfId="43594"/>
    <cellStyle name="Vejica 2 2 3 4 2 2" xfId="43595"/>
    <cellStyle name="Vejica 2 2 3 4 2 2 2" xfId="43596"/>
    <cellStyle name="Vejica 2 2 3 4 2 2 2 2" xfId="43597"/>
    <cellStyle name="Vejica 2 2 3 4 2 2 2 2 2" xfId="43598"/>
    <cellStyle name="Vejica 2 2 3 4 2 2 2 3" xfId="43599"/>
    <cellStyle name="Vejica 2 2 3 4 2 2 2 3 2" xfId="43600"/>
    <cellStyle name="Vejica 2 2 3 4 2 2 2 4" xfId="43601"/>
    <cellStyle name="Vejica 2 2 3 4 2 2 3" xfId="43602"/>
    <cellStyle name="Vejica 2 2 3 4 2 2 3 2" xfId="43603"/>
    <cellStyle name="Vejica 2 2 3 4 2 2 4" xfId="43604"/>
    <cellStyle name="Vejica 2 2 3 4 2 2 4 2" xfId="43605"/>
    <cellStyle name="Vejica 2 2 3 4 2 2 5" xfId="43606"/>
    <cellStyle name="Vejica 2 2 3 4 2 3" xfId="43607"/>
    <cellStyle name="Vejica 2 2 3 4 2 3 2" xfId="43608"/>
    <cellStyle name="Vejica 2 2 3 4 2 3 2 2" xfId="43609"/>
    <cellStyle name="Vejica 2 2 3 4 2 3 3" xfId="43610"/>
    <cellStyle name="Vejica 2 2 3 4 2 3 3 2" xfId="43611"/>
    <cellStyle name="Vejica 2 2 3 4 2 3 4" xfId="43612"/>
    <cellStyle name="Vejica 2 2 3 4 2 4" xfId="43613"/>
    <cellStyle name="Vejica 2 2 3 4 2 4 2" xfId="43614"/>
    <cellStyle name="Vejica 2 2 3 4 2 5" xfId="43615"/>
    <cellStyle name="Vejica 2 2 3 4 2 5 2" xfId="43616"/>
    <cellStyle name="Vejica 2 2 3 4 2 6" xfId="43617"/>
    <cellStyle name="Vejica 2 2 3 4 3" xfId="43618"/>
    <cellStyle name="Vejica 2 2 3 4 3 2" xfId="43619"/>
    <cellStyle name="Vejica 2 2 3 4 3 2 2" xfId="43620"/>
    <cellStyle name="Vejica 2 2 3 4 3 2 2 2" xfId="43621"/>
    <cellStyle name="Vejica 2 2 3 4 3 2 3" xfId="43622"/>
    <cellStyle name="Vejica 2 2 3 4 3 2 3 2" xfId="43623"/>
    <cellStyle name="Vejica 2 2 3 4 3 2 4" xfId="43624"/>
    <cellStyle name="Vejica 2 2 3 4 3 3" xfId="43625"/>
    <cellStyle name="Vejica 2 2 3 4 3 3 2" xfId="43626"/>
    <cellStyle name="Vejica 2 2 3 4 3 4" xfId="43627"/>
    <cellStyle name="Vejica 2 2 3 4 3 4 2" xfId="43628"/>
    <cellStyle name="Vejica 2 2 3 4 3 5" xfId="43629"/>
    <cellStyle name="Vejica 2 2 3 4 4" xfId="43630"/>
    <cellStyle name="Vejica 2 2 3 4 4 2" xfId="43631"/>
    <cellStyle name="Vejica 2 2 3 4 4 2 2" xfId="43632"/>
    <cellStyle name="Vejica 2 2 3 4 4 3" xfId="43633"/>
    <cellStyle name="Vejica 2 2 3 4 4 3 2" xfId="43634"/>
    <cellStyle name="Vejica 2 2 3 4 4 4" xfId="43635"/>
    <cellStyle name="Vejica 2 2 3 4 5" xfId="43636"/>
    <cellStyle name="Vejica 2 2 3 4 5 2" xfId="43637"/>
    <cellStyle name="Vejica 2 2 3 4 6" xfId="43638"/>
    <cellStyle name="Vejica 2 2 3 4 6 2" xfId="43639"/>
    <cellStyle name="Vejica 2 2 3 4 7" xfId="43640"/>
    <cellStyle name="Vejica 2 2 3 5" xfId="43641"/>
    <cellStyle name="Vejica 2 2 3 5 2" xfId="43642"/>
    <cellStyle name="Vejica 2 2 3 5 2 2" xfId="43643"/>
    <cellStyle name="Vejica 2 2 3 5 2 2 2" xfId="43644"/>
    <cellStyle name="Vejica 2 2 3 5 2 2 2 2" xfId="43645"/>
    <cellStyle name="Vejica 2 2 3 5 2 2 2 2 2" xfId="43646"/>
    <cellStyle name="Vejica 2 2 3 5 2 2 2 3" xfId="43647"/>
    <cellStyle name="Vejica 2 2 3 5 2 2 2 3 2" xfId="43648"/>
    <cellStyle name="Vejica 2 2 3 5 2 2 2 4" xfId="43649"/>
    <cellStyle name="Vejica 2 2 3 5 2 2 3" xfId="43650"/>
    <cellStyle name="Vejica 2 2 3 5 2 2 3 2" xfId="43651"/>
    <cellStyle name="Vejica 2 2 3 5 2 2 4" xfId="43652"/>
    <cellStyle name="Vejica 2 2 3 5 2 2 4 2" xfId="43653"/>
    <cellStyle name="Vejica 2 2 3 5 2 2 5" xfId="43654"/>
    <cellStyle name="Vejica 2 2 3 5 2 3" xfId="43655"/>
    <cellStyle name="Vejica 2 2 3 5 2 3 2" xfId="43656"/>
    <cellStyle name="Vejica 2 2 3 5 2 3 2 2" xfId="43657"/>
    <cellStyle name="Vejica 2 2 3 5 2 3 3" xfId="43658"/>
    <cellStyle name="Vejica 2 2 3 5 2 3 3 2" xfId="43659"/>
    <cellStyle name="Vejica 2 2 3 5 2 3 4" xfId="43660"/>
    <cellStyle name="Vejica 2 2 3 5 2 4" xfId="43661"/>
    <cellStyle name="Vejica 2 2 3 5 2 4 2" xfId="43662"/>
    <cellStyle name="Vejica 2 2 3 5 2 5" xfId="43663"/>
    <cellStyle name="Vejica 2 2 3 5 2 5 2" xfId="43664"/>
    <cellStyle name="Vejica 2 2 3 5 2 6" xfId="43665"/>
    <cellStyle name="Vejica 2 2 3 5 3" xfId="43666"/>
    <cellStyle name="Vejica 2 2 3 5 3 2" xfId="43667"/>
    <cellStyle name="Vejica 2 2 3 5 3 2 2" xfId="43668"/>
    <cellStyle name="Vejica 2 2 3 5 3 2 2 2" xfId="43669"/>
    <cellStyle name="Vejica 2 2 3 5 3 2 3" xfId="43670"/>
    <cellStyle name="Vejica 2 2 3 5 3 2 3 2" xfId="43671"/>
    <cellStyle name="Vejica 2 2 3 5 3 2 4" xfId="43672"/>
    <cellStyle name="Vejica 2 2 3 5 3 3" xfId="43673"/>
    <cellStyle name="Vejica 2 2 3 5 3 3 2" xfId="43674"/>
    <cellStyle name="Vejica 2 2 3 5 3 4" xfId="43675"/>
    <cellStyle name="Vejica 2 2 3 5 3 4 2" xfId="43676"/>
    <cellStyle name="Vejica 2 2 3 5 3 5" xfId="43677"/>
    <cellStyle name="Vejica 2 2 3 5 4" xfId="43678"/>
    <cellStyle name="Vejica 2 2 3 5 4 2" xfId="43679"/>
    <cellStyle name="Vejica 2 2 3 5 4 2 2" xfId="43680"/>
    <cellStyle name="Vejica 2 2 3 5 4 3" xfId="43681"/>
    <cellStyle name="Vejica 2 2 3 5 4 3 2" xfId="43682"/>
    <cellStyle name="Vejica 2 2 3 5 4 4" xfId="43683"/>
    <cellStyle name="Vejica 2 2 3 5 5" xfId="43684"/>
    <cellStyle name="Vejica 2 2 3 5 5 2" xfId="43685"/>
    <cellStyle name="Vejica 2 2 3 5 6" xfId="43686"/>
    <cellStyle name="Vejica 2 2 3 5 6 2" xfId="43687"/>
    <cellStyle name="Vejica 2 2 3 5 7" xfId="43688"/>
    <cellStyle name="Vejica 2 2 3 6" xfId="43689"/>
    <cellStyle name="Vejica 2 2 3 6 2" xfId="43690"/>
    <cellStyle name="Vejica 2 2 3 6 2 2" xfId="43691"/>
    <cellStyle name="Vejica 2 2 3 6 2 2 2" xfId="43692"/>
    <cellStyle name="Vejica 2 2 3 6 2 2 2 2" xfId="43693"/>
    <cellStyle name="Vejica 2 2 3 6 2 2 2 2 2" xfId="43694"/>
    <cellStyle name="Vejica 2 2 3 6 2 2 2 3" xfId="43695"/>
    <cellStyle name="Vejica 2 2 3 6 2 2 2 3 2" xfId="43696"/>
    <cellStyle name="Vejica 2 2 3 6 2 2 2 4" xfId="43697"/>
    <cellStyle name="Vejica 2 2 3 6 2 2 3" xfId="43698"/>
    <cellStyle name="Vejica 2 2 3 6 2 2 3 2" xfId="43699"/>
    <cellStyle name="Vejica 2 2 3 6 2 2 4" xfId="43700"/>
    <cellStyle name="Vejica 2 2 3 6 2 2 4 2" xfId="43701"/>
    <cellStyle name="Vejica 2 2 3 6 2 2 5" xfId="43702"/>
    <cellStyle name="Vejica 2 2 3 6 2 3" xfId="43703"/>
    <cellStyle name="Vejica 2 2 3 6 2 3 2" xfId="43704"/>
    <cellStyle name="Vejica 2 2 3 6 2 3 2 2" xfId="43705"/>
    <cellStyle name="Vejica 2 2 3 6 2 3 3" xfId="43706"/>
    <cellStyle name="Vejica 2 2 3 6 2 3 3 2" xfId="43707"/>
    <cellStyle name="Vejica 2 2 3 6 2 3 4" xfId="43708"/>
    <cellStyle name="Vejica 2 2 3 6 2 4" xfId="43709"/>
    <cellStyle name="Vejica 2 2 3 6 2 4 2" xfId="43710"/>
    <cellStyle name="Vejica 2 2 3 6 2 5" xfId="43711"/>
    <cellStyle name="Vejica 2 2 3 6 2 5 2" xfId="43712"/>
    <cellStyle name="Vejica 2 2 3 6 2 6" xfId="43713"/>
    <cellStyle name="Vejica 2 2 3 6 3" xfId="43714"/>
    <cellStyle name="Vejica 2 2 3 6 3 2" xfId="43715"/>
    <cellStyle name="Vejica 2 2 3 6 3 2 2" xfId="43716"/>
    <cellStyle name="Vejica 2 2 3 6 3 2 2 2" xfId="43717"/>
    <cellStyle name="Vejica 2 2 3 6 3 2 3" xfId="43718"/>
    <cellStyle name="Vejica 2 2 3 6 3 2 3 2" xfId="43719"/>
    <cellStyle name="Vejica 2 2 3 6 3 2 4" xfId="43720"/>
    <cellStyle name="Vejica 2 2 3 6 3 3" xfId="43721"/>
    <cellStyle name="Vejica 2 2 3 6 3 3 2" xfId="43722"/>
    <cellStyle name="Vejica 2 2 3 6 3 4" xfId="43723"/>
    <cellStyle name="Vejica 2 2 3 6 3 4 2" xfId="43724"/>
    <cellStyle name="Vejica 2 2 3 6 3 5" xfId="43725"/>
    <cellStyle name="Vejica 2 2 3 6 4" xfId="43726"/>
    <cellStyle name="Vejica 2 2 3 6 4 2" xfId="43727"/>
    <cellStyle name="Vejica 2 2 3 6 4 2 2" xfId="43728"/>
    <cellStyle name="Vejica 2 2 3 6 4 3" xfId="43729"/>
    <cellStyle name="Vejica 2 2 3 6 4 3 2" xfId="43730"/>
    <cellStyle name="Vejica 2 2 3 6 4 4" xfId="43731"/>
    <cellStyle name="Vejica 2 2 3 6 5" xfId="43732"/>
    <cellStyle name="Vejica 2 2 3 6 5 2" xfId="43733"/>
    <cellStyle name="Vejica 2 2 3 6 6" xfId="43734"/>
    <cellStyle name="Vejica 2 2 3 6 6 2" xfId="43735"/>
    <cellStyle name="Vejica 2 2 3 6 7" xfId="43736"/>
    <cellStyle name="Vejica 2 2 3 7" xfId="43737"/>
    <cellStyle name="Vejica 2 2 3 7 2" xfId="43738"/>
    <cellStyle name="Vejica 2 2 3 7 2 2" xfId="43739"/>
    <cellStyle name="Vejica 2 2 3 7 2 2 2" xfId="43740"/>
    <cellStyle name="Vejica 2 2 3 7 2 2 2 2" xfId="43741"/>
    <cellStyle name="Vejica 2 2 3 7 2 2 2 2 2" xfId="43742"/>
    <cellStyle name="Vejica 2 2 3 7 2 2 2 3" xfId="43743"/>
    <cellStyle name="Vejica 2 2 3 7 2 2 2 3 2" xfId="43744"/>
    <cellStyle name="Vejica 2 2 3 7 2 2 2 4" xfId="43745"/>
    <cellStyle name="Vejica 2 2 3 7 2 2 3" xfId="43746"/>
    <cellStyle name="Vejica 2 2 3 7 2 2 3 2" xfId="43747"/>
    <cellStyle name="Vejica 2 2 3 7 2 2 4" xfId="43748"/>
    <cellStyle name="Vejica 2 2 3 7 2 2 4 2" xfId="43749"/>
    <cellStyle name="Vejica 2 2 3 7 2 2 5" xfId="43750"/>
    <cellStyle name="Vejica 2 2 3 7 2 3" xfId="43751"/>
    <cellStyle name="Vejica 2 2 3 7 2 3 2" xfId="43752"/>
    <cellStyle name="Vejica 2 2 3 7 2 3 2 2" xfId="43753"/>
    <cellStyle name="Vejica 2 2 3 7 2 3 3" xfId="43754"/>
    <cellStyle name="Vejica 2 2 3 7 2 3 3 2" xfId="43755"/>
    <cellStyle name="Vejica 2 2 3 7 2 3 4" xfId="43756"/>
    <cellStyle name="Vejica 2 2 3 7 2 4" xfId="43757"/>
    <cellStyle name="Vejica 2 2 3 7 2 4 2" xfId="43758"/>
    <cellStyle name="Vejica 2 2 3 7 2 5" xfId="43759"/>
    <cellStyle name="Vejica 2 2 3 7 2 5 2" xfId="43760"/>
    <cellStyle name="Vejica 2 2 3 7 2 6" xfId="43761"/>
    <cellStyle name="Vejica 2 2 3 7 3" xfId="43762"/>
    <cellStyle name="Vejica 2 2 3 7 3 2" xfId="43763"/>
    <cellStyle name="Vejica 2 2 3 7 3 2 2" xfId="43764"/>
    <cellStyle name="Vejica 2 2 3 7 3 2 2 2" xfId="43765"/>
    <cellStyle name="Vejica 2 2 3 7 3 2 3" xfId="43766"/>
    <cellStyle name="Vejica 2 2 3 7 3 2 3 2" xfId="43767"/>
    <cellStyle name="Vejica 2 2 3 7 3 2 4" xfId="43768"/>
    <cellStyle name="Vejica 2 2 3 7 3 3" xfId="43769"/>
    <cellStyle name="Vejica 2 2 3 7 3 3 2" xfId="43770"/>
    <cellStyle name="Vejica 2 2 3 7 3 4" xfId="43771"/>
    <cellStyle name="Vejica 2 2 3 7 3 4 2" xfId="43772"/>
    <cellStyle name="Vejica 2 2 3 7 3 5" xfId="43773"/>
    <cellStyle name="Vejica 2 2 3 7 4" xfId="43774"/>
    <cellStyle name="Vejica 2 2 3 7 4 2" xfId="43775"/>
    <cellStyle name="Vejica 2 2 3 7 4 2 2" xfId="43776"/>
    <cellStyle name="Vejica 2 2 3 7 4 3" xfId="43777"/>
    <cellStyle name="Vejica 2 2 3 7 4 3 2" xfId="43778"/>
    <cellStyle name="Vejica 2 2 3 7 4 4" xfId="43779"/>
    <cellStyle name="Vejica 2 2 3 7 5" xfId="43780"/>
    <cellStyle name="Vejica 2 2 3 7 5 2" xfId="43781"/>
    <cellStyle name="Vejica 2 2 3 7 6" xfId="43782"/>
    <cellStyle name="Vejica 2 2 3 7 6 2" xfId="43783"/>
    <cellStyle name="Vejica 2 2 3 7 7" xfId="43784"/>
    <cellStyle name="Vejica 2 2 3 8" xfId="43785"/>
    <cellStyle name="Vejica 2 2 3 8 2" xfId="43786"/>
    <cellStyle name="Vejica 2 2 3 8 2 2" xfId="43787"/>
    <cellStyle name="Vejica 2 2 3 8 2 2 2" xfId="43788"/>
    <cellStyle name="Vejica 2 2 3 8 2 2 2 2" xfId="43789"/>
    <cellStyle name="Vejica 2 2 3 8 2 2 2 2 2" xfId="43790"/>
    <cellStyle name="Vejica 2 2 3 8 2 2 2 3" xfId="43791"/>
    <cellStyle name="Vejica 2 2 3 8 2 2 2 3 2" xfId="43792"/>
    <cellStyle name="Vejica 2 2 3 8 2 2 2 4" xfId="43793"/>
    <cellStyle name="Vejica 2 2 3 8 2 2 3" xfId="43794"/>
    <cellStyle name="Vejica 2 2 3 8 2 2 3 2" xfId="43795"/>
    <cellStyle name="Vejica 2 2 3 8 2 2 4" xfId="43796"/>
    <cellStyle name="Vejica 2 2 3 8 2 2 4 2" xfId="43797"/>
    <cellStyle name="Vejica 2 2 3 8 2 2 5" xfId="43798"/>
    <cellStyle name="Vejica 2 2 3 8 2 3" xfId="43799"/>
    <cellStyle name="Vejica 2 2 3 8 2 3 2" xfId="43800"/>
    <cellStyle name="Vejica 2 2 3 8 2 3 2 2" xfId="43801"/>
    <cellStyle name="Vejica 2 2 3 8 2 3 3" xfId="43802"/>
    <cellStyle name="Vejica 2 2 3 8 2 3 3 2" xfId="43803"/>
    <cellStyle name="Vejica 2 2 3 8 2 3 4" xfId="43804"/>
    <cellStyle name="Vejica 2 2 3 8 2 4" xfId="43805"/>
    <cellStyle name="Vejica 2 2 3 8 2 4 2" xfId="43806"/>
    <cellStyle name="Vejica 2 2 3 8 2 5" xfId="43807"/>
    <cellStyle name="Vejica 2 2 3 8 2 5 2" xfId="43808"/>
    <cellStyle name="Vejica 2 2 3 8 2 6" xfId="43809"/>
    <cellStyle name="Vejica 2 2 3 8 3" xfId="43810"/>
    <cellStyle name="Vejica 2 2 3 8 3 2" xfId="43811"/>
    <cellStyle name="Vejica 2 2 3 8 3 2 2" xfId="43812"/>
    <cellStyle name="Vejica 2 2 3 8 3 2 2 2" xfId="43813"/>
    <cellStyle name="Vejica 2 2 3 8 3 2 3" xfId="43814"/>
    <cellStyle name="Vejica 2 2 3 8 3 2 3 2" xfId="43815"/>
    <cellStyle name="Vejica 2 2 3 8 3 2 4" xfId="43816"/>
    <cellStyle name="Vejica 2 2 3 8 3 3" xfId="43817"/>
    <cellStyle name="Vejica 2 2 3 8 3 3 2" xfId="43818"/>
    <cellStyle name="Vejica 2 2 3 8 3 4" xfId="43819"/>
    <cellStyle name="Vejica 2 2 3 8 3 4 2" xfId="43820"/>
    <cellStyle name="Vejica 2 2 3 8 3 5" xfId="43821"/>
    <cellStyle name="Vejica 2 2 3 8 4" xfId="43822"/>
    <cellStyle name="Vejica 2 2 3 8 4 2" xfId="43823"/>
    <cellStyle name="Vejica 2 2 3 8 4 2 2" xfId="43824"/>
    <cellStyle name="Vejica 2 2 3 8 4 3" xfId="43825"/>
    <cellStyle name="Vejica 2 2 3 8 4 3 2" xfId="43826"/>
    <cellStyle name="Vejica 2 2 3 8 4 4" xfId="43827"/>
    <cellStyle name="Vejica 2 2 3 8 5" xfId="43828"/>
    <cellStyle name="Vejica 2 2 3 8 5 2" xfId="43829"/>
    <cellStyle name="Vejica 2 2 3 8 6" xfId="43830"/>
    <cellStyle name="Vejica 2 2 3 8 6 2" xfId="43831"/>
    <cellStyle name="Vejica 2 2 3 8 7" xfId="43832"/>
    <cellStyle name="Vejica 2 2 3 9" xfId="43833"/>
    <cellStyle name="Vejica 2 2 3 9 2" xfId="43834"/>
    <cellStyle name="Vejica 2 2 3 9 2 2" xfId="43835"/>
    <cellStyle name="Vejica 2 2 3 9 2 2 2" xfId="43836"/>
    <cellStyle name="Vejica 2 2 3 9 2 2 2 2" xfId="43837"/>
    <cellStyle name="Vejica 2 2 3 9 2 2 2 2 2" xfId="43838"/>
    <cellStyle name="Vejica 2 2 3 9 2 2 2 3" xfId="43839"/>
    <cellStyle name="Vejica 2 2 3 9 2 2 2 3 2" xfId="43840"/>
    <cellStyle name="Vejica 2 2 3 9 2 2 2 4" xfId="43841"/>
    <cellStyle name="Vejica 2 2 3 9 2 2 3" xfId="43842"/>
    <cellStyle name="Vejica 2 2 3 9 2 2 3 2" xfId="43843"/>
    <cellStyle name="Vejica 2 2 3 9 2 2 4" xfId="43844"/>
    <cellStyle name="Vejica 2 2 3 9 2 2 4 2" xfId="43845"/>
    <cellStyle name="Vejica 2 2 3 9 2 2 5" xfId="43846"/>
    <cellStyle name="Vejica 2 2 3 9 2 3" xfId="43847"/>
    <cellStyle name="Vejica 2 2 3 9 2 3 2" xfId="43848"/>
    <cellStyle name="Vejica 2 2 3 9 2 3 2 2" xfId="43849"/>
    <cellStyle name="Vejica 2 2 3 9 2 3 3" xfId="43850"/>
    <cellStyle name="Vejica 2 2 3 9 2 3 3 2" xfId="43851"/>
    <cellStyle name="Vejica 2 2 3 9 2 3 4" xfId="43852"/>
    <cellStyle name="Vejica 2 2 3 9 2 4" xfId="43853"/>
    <cellStyle name="Vejica 2 2 3 9 2 4 2" xfId="43854"/>
    <cellStyle name="Vejica 2 2 3 9 2 5" xfId="43855"/>
    <cellStyle name="Vejica 2 2 3 9 2 5 2" xfId="43856"/>
    <cellStyle name="Vejica 2 2 3 9 2 6" xfId="43857"/>
    <cellStyle name="Vejica 2 2 3 9 3" xfId="43858"/>
    <cellStyle name="Vejica 2 2 3 9 3 2" xfId="43859"/>
    <cellStyle name="Vejica 2 2 3 9 3 2 2" xfId="43860"/>
    <cellStyle name="Vejica 2 2 3 9 3 2 2 2" xfId="43861"/>
    <cellStyle name="Vejica 2 2 3 9 3 2 3" xfId="43862"/>
    <cellStyle name="Vejica 2 2 3 9 3 2 3 2" xfId="43863"/>
    <cellStyle name="Vejica 2 2 3 9 3 2 4" xfId="43864"/>
    <cellStyle name="Vejica 2 2 3 9 3 3" xfId="43865"/>
    <cellStyle name="Vejica 2 2 3 9 3 3 2" xfId="43866"/>
    <cellStyle name="Vejica 2 2 3 9 3 4" xfId="43867"/>
    <cellStyle name="Vejica 2 2 3 9 3 4 2" xfId="43868"/>
    <cellStyle name="Vejica 2 2 3 9 3 5" xfId="43869"/>
    <cellStyle name="Vejica 2 2 3 9 4" xfId="43870"/>
    <cellStyle name="Vejica 2 2 3 9 4 2" xfId="43871"/>
    <cellStyle name="Vejica 2 2 3 9 4 2 2" xfId="43872"/>
    <cellStyle name="Vejica 2 2 3 9 4 3" xfId="43873"/>
    <cellStyle name="Vejica 2 2 3 9 4 3 2" xfId="43874"/>
    <cellStyle name="Vejica 2 2 3 9 4 4" xfId="43875"/>
    <cellStyle name="Vejica 2 2 3 9 5" xfId="43876"/>
    <cellStyle name="Vejica 2 2 3 9 5 2" xfId="43877"/>
    <cellStyle name="Vejica 2 2 3 9 6" xfId="43878"/>
    <cellStyle name="Vejica 2 2 3 9 6 2" xfId="43879"/>
    <cellStyle name="Vejica 2 2 3 9 7" xfId="43880"/>
    <cellStyle name="Vejica 2 2 4" xfId="43881"/>
    <cellStyle name="Vejica 2 2 4 10" xfId="43882"/>
    <cellStyle name="Vejica 2 2 4 10 2" xfId="43883"/>
    <cellStyle name="Vejica 2 2 4 10 2 2" xfId="43884"/>
    <cellStyle name="Vejica 2 2 4 10 2 2 2" xfId="43885"/>
    <cellStyle name="Vejica 2 2 4 10 2 2 2 2" xfId="43886"/>
    <cellStyle name="Vejica 2 2 4 10 2 2 3" xfId="43887"/>
    <cellStyle name="Vejica 2 2 4 10 2 2 3 2" xfId="43888"/>
    <cellStyle name="Vejica 2 2 4 10 2 2 4" xfId="43889"/>
    <cellStyle name="Vejica 2 2 4 10 2 3" xfId="43890"/>
    <cellStyle name="Vejica 2 2 4 10 2 3 2" xfId="43891"/>
    <cellStyle name="Vejica 2 2 4 10 2 4" xfId="43892"/>
    <cellStyle name="Vejica 2 2 4 10 2 4 2" xfId="43893"/>
    <cellStyle name="Vejica 2 2 4 10 2 5" xfId="43894"/>
    <cellStyle name="Vejica 2 2 4 10 3" xfId="43895"/>
    <cellStyle name="Vejica 2 2 4 10 3 2" xfId="43896"/>
    <cellStyle name="Vejica 2 2 4 10 3 2 2" xfId="43897"/>
    <cellStyle name="Vejica 2 2 4 10 3 3" xfId="43898"/>
    <cellStyle name="Vejica 2 2 4 10 3 3 2" xfId="43899"/>
    <cellStyle name="Vejica 2 2 4 10 3 4" xfId="43900"/>
    <cellStyle name="Vejica 2 2 4 10 4" xfId="43901"/>
    <cellStyle name="Vejica 2 2 4 10 4 2" xfId="43902"/>
    <cellStyle name="Vejica 2 2 4 10 5" xfId="43903"/>
    <cellStyle name="Vejica 2 2 4 10 5 2" xfId="43904"/>
    <cellStyle name="Vejica 2 2 4 10 6" xfId="43905"/>
    <cellStyle name="Vejica 2 2 4 11" xfId="43906"/>
    <cellStyle name="Vejica 2 2 4 11 2" xfId="43907"/>
    <cellStyle name="Vejica 2 2 4 11 2 2" xfId="43908"/>
    <cellStyle name="Vejica 2 2 4 11 2 2 2" xfId="43909"/>
    <cellStyle name="Vejica 2 2 4 11 2 3" xfId="43910"/>
    <cellStyle name="Vejica 2 2 4 11 2 3 2" xfId="43911"/>
    <cellStyle name="Vejica 2 2 4 11 2 4" xfId="43912"/>
    <cellStyle name="Vejica 2 2 4 11 3" xfId="43913"/>
    <cellStyle name="Vejica 2 2 4 11 3 2" xfId="43914"/>
    <cellStyle name="Vejica 2 2 4 11 4" xfId="43915"/>
    <cellStyle name="Vejica 2 2 4 11 4 2" xfId="43916"/>
    <cellStyle name="Vejica 2 2 4 11 5" xfId="43917"/>
    <cellStyle name="Vejica 2 2 4 12" xfId="43918"/>
    <cellStyle name="Vejica 2 2 4 12 2" xfId="43919"/>
    <cellStyle name="Vejica 2 2 4 12 2 2" xfId="43920"/>
    <cellStyle name="Vejica 2 2 4 12 3" xfId="43921"/>
    <cellStyle name="Vejica 2 2 4 12 3 2" xfId="43922"/>
    <cellStyle name="Vejica 2 2 4 12 4" xfId="43923"/>
    <cellStyle name="Vejica 2 2 4 13" xfId="43924"/>
    <cellStyle name="Vejica 2 2 4 13 2" xfId="43925"/>
    <cellStyle name="Vejica 2 2 4 14" xfId="43926"/>
    <cellStyle name="Vejica 2 2 4 14 2" xfId="43927"/>
    <cellStyle name="Vejica 2 2 4 15" xfId="43928"/>
    <cellStyle name="Vejica 2 2 4 2" xfId="43929"/>
    <cellStyle name="Vejica 2 2 4 2 2" xfId="43930"/>
    <cellStyle name="Vejica 2 2 4 2 2 2" xfId="43931"/>
    <cellStyle name="Vejica 2 2 4 2 2 2 2" xfId="43932"/>
    <cellStyle name="Vejica 2 2 4 2 2 2 2 2" xfId="43933"/>
    <cellStyle name="Vejica 2 2 4 2 2 2 2 2 2" xfId="43934"/>
    <cellStyle name="Vejica 2 2 4 2 2 2 2 3" xfId="43935"/>
    <cellStyle name="Vejica 2 2 4 2 2 2 2 3 2" xfId="43936"/>
    <cellStyle name="Vejica 2 2 4 2 2 2 2 4" xfId="43937"/>
    <cellStyle name="Vejica 2 2 4 2 2 2 3" xfId="43938"/>
    <cellStyle name="Vejica 2 2 4 2 2 2 3 2" xfId="43939"/>
    <cellStyle name="Vejica 2 2 4 2 2 2 4" xfId="43940"/>
    <cellStyle name="Vejica 2 2 4 2 2 2 4 2" xfId="43941"/>
    <cellStyle name="Vejica 2 2 4 2 2 2 5" xfId="43942"/>
    <cellStyle name="Vejica 2 2 4 2 2 3" xfId="43943"/>
    <cellStyle name="Vejica 2 2 4 2 2 3 2" xfId="43944"/>
    <cellStyle name="Vejica 2 2 4 2 2 3 2 2" xfId="43945"/>
    <cellStyle name="Vejica 2 2 4 2 2 3 3" xfId="43946"/>
    <cellStyle name="Vejica 2 2 4 2 2 3 3 2" xfId="43947"/>
    <cellStyle name="Vejica 2 2 4 2 2 3 4" xfId="43948"/>
    <cellStyle name="Vejica 2 2 4 2 2 4" xfId="43949"/>
    <cellStyle name="Vejica 2 2 4 2 2 4 2" xfId="43950"/>
    <cellStyle name="Vejica 2 2 4 2 2 5" xfId="43951"/>
    <cellStyle name="Vejica 2 2 4 2 2 5 2" xfId="43952"/>
    <cellStyle name="Vejica 2 2 4 2 2 6" xfId="43953"/>
    <cellStyle name="Vejica 2 2 4 2 3" xfId="43954"/>
    <cellStyle name="Vejica 2 2 4 2 3 2" xfId="43955"/>
    <cellStyle name="Vejica 2 2 4 2 3 2 2" xfId="43956"/>
    <cellStyle name="Vejica 2 2 4 2 3 2 2 2" xfId="43957"/>
    <cellStyle name="Vejica 2 2 4 2 3 2 3" xfId="43958"/>
    <cellStyle name="Vejica 2 2 4 2 3 2 3 2" xfId="43959"/>
    <cellStyle name="Vejica 2 2 4 2 3 2 4" xfId="43960"/>
    <cellStyle name="Vejica 2 2 4 2 3 3" xfId="43961"/>
    <cellStyle name="Vejica 2 2 4 2 3 3 2" xfId="43962"/>
    <cellStyle name="Vejica 2 2 4 2 3 4" xfId="43963"/>
    <cellStyle name="Vejica 2 2 4 2 3 4 2" xfId="43964"/>
    <cellStyle name="Vejica 2 2 4 2 3 5" xfId="43965"/>
    <cellStyle name="Vejica 2 2 4 2 4" xfId="43966"/>
    <cellStyle name="Vejica 2 2 4 2 4 2" xfId="43967"/>
    <cellStyle name="Vejica 2 2 4 2 4 2 2" xfId="43968"/>
    <cellStyle name="Vejica 2 2 4 2 4 3" xfId="43969"/>
    <cellStyle name="Vejica 2 2 4 2 4 3 2" xfId="43970"/>
    <cellStyle name="Vejica 2 2 4 2 4 4" xfId="43971"/>
    <cellStyle name="Vejica 2 2 4 2 5" xfId="43972"/>
    <cellStyle name="Vejica 2 2 4 2 5 2" xfId="43973"/>
    <cellStyle name="Vejica 2 2 4 2 6" xfId="43974"/>
    <cellStyle name="Vejica 2 2 4 2 6 2" xfId="43975"/>
    <cellStyle name="Vejica 2 2 4 2 7" xfId="43976"/>
    <cellStyle name="Vejica 2 2 4 3" xfId="43977"/>
    <cellStyle name="Vejica 2 2 4 3 2" xfId="43978"/>
    <cellStyle name="Vejica 2 2 4 3 2 2" xfId="43979"/>
    <cellStyle name="Vejica 2 2 4 3 2 2 2" xfId="43980"/>
    <cellStyle name="Vejica 2 2 4 3 2 2 2 2" xfId="43981"/>
    <cellStyle name="Vejica 2 2 4 3 2 2 2 2 2" xfId="43982"/>
    <cellStyle name="Vejica 2 2 4 3 2 2 2 3" xfId="43983"/>
    <cellStyle name="Vejica 2 2 4 3 2 2 2 3 2" xfId="43984"/>
    <cellStyle name="Vejica 2 2 4 3 2 2 2 4" xfId="43985"/>
    <cellStyle name="Vejica 2 2 4 3 2 2 3" xfId="43986"/>
    <cellStyle name="Vejica 2 2 4 3 2 2 3 2" xfId="43987"/>
    <cellStyle name="Vejica 2 2 4 3 2 2 4" xfId="43988"/>
    <cellStyle name="Vejica 2 2 4 3 2 2 4 2" xfId="43989"/>
    <cellStyle name="Vejica 2 2 4 3 2 2 5" xfId="43990"/>
    <cellStyle name="Vejica 2 2 4 3 2 3" xfId="43991"/>
    <cellStyle name="Vejica 2 2 4 3 2 3 2" xfId="43992"/>
    <cellStyle name="Vejica 2 2 4 3 2 3 2 2" xfId="43993"/>
    <cellStyle name="Vejica 2 2 4 3 2 3 3" xfId="43994"/>
    <cellStyle name="Vejica 2 2 4 3 2 3 3 2" xfId="43995"/>
    <cellStyle name="Vejica 2 2 4 3 2 3 4" xfId="43996"/>
    <cellStyle name="Vejica 2 2 4 3 2 4" xfId="43997"/>
    <cellStyle name="Vejica 2 2 4 3 2 4 2" xfId="43998"/>
    <cellStyle name="Vejica 2 2 4 3 2 5" xfId="43999"/>
    <cellStyle name="Vejica 2 2 4 3 2 5 2" xfId="44000"/>
    <cellStyle name="Vejica 2 2 4 3 2 6" xfId="44001"/>
    <cellStyle name="Vejica 2 2 4 3 3" xfId="44002"/>
    <cellStyle name="Vejica 2 2 4 3 3 2" xfId="44003"/>
    <cellStyle name="Vejica 2 2 4 3 3 2 2" xfId="44004"/>
    <cellStyle name="Vejica 2 2 4 3 3 2 2 2" xfId="44005"/>
    <cellStyle name="Vejica 2 2 4 3 3 2 3" xfId="44006"/>
    <cellStyle name="Vejica 2 2 4 3 3 2 3 2" xfId="44007"/>
    <cellStyle name="Vejica 2 2 4 3 3 2 4" xfId="44008"/>
    <cellStyle name="Vejica 2 2 4 3 3 3" xfId="44009"/>
    <cellStyle name="Vejica 2 2 4 3 3 3 2" xfId="44010"/>
    <cellStyle name="Vejica 2 2 4 3 3 4" xfId="44011"/>
    <cellStyle name="Vejica 2 2 4 3 3 4 2" xfId="44012"/>
    <cellStyle name="Vejica 2 2 4 3 3 5" xfId="44013"/>
    <cellStyle name="Vejica 2 2 4 3 4" xfId="44014"/>
    <cellStyle name="Vejica 2 2 4 3 4 2" xfId="44015"/>
    <cellStyle name="Vejica 2 2 4 3 4 2 2" xfId="44016"/>
    <cellStyle name="Vejica 2 2 4 3 4 3" xfId="44017"/>
    <cellStyle name="Vejica 2 2 4 3 4 3 2" xfId="44018"/>
    <cellStyle name="Vejica 2 2 4 3 4 4" xfId="44019"/>
    <cellStyle name="Vejica 2 2 4 3 5" xfId="44020"/>
    <cellStyle name="Vejica 2 2 4 3 5 2" xfId="44021"/>
    <cellStyle name="Vejica 2 2 4 3 6" xfId="44022"/>
    <cellStyle name="Vejica 2 2 4 3 6 2" xfId="44023"/>
    <cellStyle name="Vejica 2 2 4 3 7" xfId="44024"/>
    <cellStyle name="Vejica 2 2 4 4" xfId="44025"/>
    <cellStyle name="Vejica 2 2 4 4 2" xfId="44026"/>
    <cellStyle name="Vejica 2 2 4 4 2 2" xfId="44027"/>
    <cellStyle name="Vejica 2 2 4 4 2 2 2" xfId="44028"/>
    <cellStyle name="Vejica 2 2 4 4 2 2 2 2" xfId="44029"/>
    <cellStyle name="Vejica 2 2 4 4 2 2 2 2 2" xfId="44030"/>
    <cellStyle name="Vejica 2 2 4 4 2 2 2 3" xfId="44031"/>
    <cellStyle name="Vejica 2 2 4 4 2 2 2 3 2" xfId="44032"/>
    <cellStyle name="Vejica 2 2 4 4 2 2 2 4" xfId="44033"/>
    <cellStyle name="Vejica 2 2 4 4 2 2 3" xfId="44034"/>
    <cellStyle name="Vejica 2 2 4 4 2 2 3 2" xfId="44035"/>
    <cellStyle name="Vejica 2 2 4 4 2 2 4" xfId="44036"/>
    <cellStyle name="Vejica 2 2 4 4 2 2 4 2" xfId="44037"/>
    <cellStyle name="Vejica 2 2 4 4 2 2 5" xfId="44038"/>
    <cellStyle name="Vejica 2 2 4 4 2 3" xfId="44039"/>
    <cellStyle name="Vejica 2 2 4 4 2 3 2" xfId="44040"/>
    <cellStyle name="Vejica 2 2 4 4 2 3 2 2" xfId="44041"/>
    <cellStyle name="Vejica 2 2 4 4 2 3 3" xfId="44042"/>
    <cellStyle name="Vejica 2 2 4 4 2 3 3 2" xfId="44043"/>
    <cellStyle name="Vejica 2 2 4 4 2 3 4" xfId="44044"/>
    <cellStyle name="Vejica 2 2 4 4 2 4" xfId="44045"/>
    <cellStyle name="Vejica 2 2 4 4 2 4 2" xfId="44046"/>
    <cellStyle name="Vejica 2 2 4 4 2 5" xfId="44047"/>
    <cellStyle name="Vejica 2 2 4 4 2 5 2" xfId="44048"/>
    <cellStyle name="Vejica 2 2 4 4 2 6" xfId="44049"/>
    <cellStyle name="Vejica 2 2 4 4 3" xfId="44050"/>
    <cellStyle name="Vejica 2 2 4 4 3 2" xfId="44051"/>
    <cellStyle name="Vejica 2 2 4 4 3 2 2" xfId="44052"/>
    <cellStyle name="Vejica 2 2 4 4 3 2 2 2" xfId="44053"/>
    <cellStyle name="Vejica 2 2 4 4 3 2 3" xfId="44054"/>
    <cellStyle name="Vejica 2 2 4 4 3 2 3 2" xfId="44055"/>
    <cellStyle name="Vejica 2 2 4 4 3 2 4" xfId="44056"/>
    <cellStyle name="Vejica 2 2 4 4 3 3" xfId="44057"/>
    <cellStyle name="Vejica 2 2 4 4 3 3 2" xfId="44058"/>
    <cellStyle name="Vejica 2 2 4 4 3 4" xfId="44059"/>
    <cellStyle name="Vejica 2 2 4 4 3 4 2" xfId="44060"/>
    <cellStyle name="Vejica 2 2 4 4 3 5" xfId="44061"/>
    <cellStyle name="Vejica 2 2 4 4 4" xfId="44062"/>
    <cellStyle name="Vejica 2 2 4 4 4 2" xfId="44063"/>
    <cellStyle name="Vejica 2 2 4 4 4 2 2" xfId="44064"/>
    <cellStyle name="Vejica 2 2 4 4 4 3" xfId="44065"/>
    <cellStyle name="Vejica 2 2 4 4 4 3 2" xfId="44066"/>
    <cellStyle name="Vejica 2 2 4 4 4 4" xfId="44067"/>
    <cellStyle name="Vejica 2 2 4 4 5" xfId="44068"/>
    <cellStyle name="Vejica 2 2 4 4 5 2" xfId="44069"/>
    <cellStyle name="Vejica 2 2 4 4 6" xfId="44070"/>
    <cellStyle name="Vejica 2 2 4 4 6 2" xfId="44071"/>
    <cellStyle name="Vejica 2 2 4 4 7" xfId="44072"/>
    <cellStyle name="Vejica 2 2 4 5" xfId="44073"/>
    <cellStyle name="Vejica 2 2 4 5 2" xfId="44074"/>
    <cellStyle name="Vejica 2 2 4 5 2 2" xfId="44075"/>
    <cellStyle name="Vejica 2 2 4 5 2 2 2" xfId="44076"/>
    <cellStyle name="Vejica 2 2 4 5 2 2 2 2" xfId="44077"/>
    <cellStyle name="Vejica 2 2 4 5 2 2 2 2 2" xfId="44078"/>
    <cellStyle name="Vejica 2 2 4 5 2 2 2 3" xfId="44079"/>
    <cellStyle name="Vejica 2 2 4 5 2 2 2 3 2" xfId="44080"/>
    <cellStyle name="Vejica 2 2 4 5 2 2 2 4" xfId="44081"/>
    <cellStyle name="Vejica 2 2 4 5 2 2 3" xfId="44082"/>
    <cellStyle name="Vejica 2 2 4 5 2 2 3 2" xfId="44083"/>
    <cellStyle name="Vejica 2 2 4 5 2 2 4" xfId="44084"/>
    <cellStyle name="Vejica 2 2 4 5 2 2 4 2" xfId="44085"/>
    <cellStyle name="Vejica 2 2 4 5 2 2 5" xfId="44086"/>
    <cellStyle name="Vejica 2 2 4 5 2 3" xfId="44087"/>
    <cellStyle name="Vejica 2 2 4 5 2 3 2" xfId="44088"/>
    <cellStyle name="Vejica 2 2 4 5 2 3 2 2" xfId="44089"/>
    <cellStyle name="Vejica 2 2 4 5 2 3 3" xfId="44090"/>
    <cellStyle name="Vejica 2 2 4 5 2 3 3 2" xfId="44091"/>
    <cellStyle name="Vejica 2 2 4 5 2 3 4" xfId="44092"/>
    <cellStyle name="Vejica 2 2 4 5 2 4" xfId="44093"/>
    <cellStyle name="Vejica 2 2 4 5 2 4 2" xfId="44094"/>
    <cellStyle name="Vejica 2 2 4 5 2 5" xfId="44095"/>
    <cellStyle name="Vejica 2 2 4 5 2 5 2" xfId="44096"/>
    <cellStyle name="Vejica 2 2 4 5 2 6" xfId="44097"/>
    <cellStyle name="Vejica 2 2 4 5 3" xfId="44098"/>
    <cellStyle name="Vejica 2 2 4 5 3 2" xfId="44099"/>
    <cellStyle name="Vejica 2 2 4 5 3 2 2" xfId="44100"/>
    <cellStyle name="Vejica 2 2 4 5 3 2 2 2" xfId="44101"/>
    <cellStyle name="Vejica 2 2 4 5 3 2 3" xfId="44102"/>
    <cellStyle name="Vejica 2 2 4 5 3 2 3 2" xfId="44103"/>
    <cellStyle name="Vejica 2 2 4 5 3 2 4" xfId="44104"/>
    <cellStyle name="Vejica 2 2 4 5 3 3" xfId="44105"/>
    <cellStyle name="Vejica 2 2 4 5 3 3 2" xfId="44106"/>
    <cellStyle name="Vejica 2 2 4 5 3 4" xfId="44107"/>
    <cellStyle name="Vejica 2 2 4 5 3 4 2" xfId="44108"/>
    <cellStyle name="Vejica 2 2 4 5 3 5" xfId="44109"/>
    <cellStyle name="Vejica 2 2 4 5 4" xfId="44110"/>
    <cellStyle name="Vejica 2 2 4 5 4 2" xfId="44111"/>
    <cellStyle name="Vejica 2 2 4 5 4 2 2" xfId="44112"/>
    <cellStyle name="Vejica 2 2 4 5 4 3" xfId="44113"/>
    <cellStyle name="Vejica 2 2 4 5 4 3 2" xfId="44114"/>
    <cellStyle name="Vejica 2 2 4 5 4 4" xfId="44115"/>
    <cellStyle name="Vejica 2 2 4 5 5" xfId="44116"/>
    <cellStyle name="Vejica 2 2 4 5 5 2" xfId="44117"/>
    <cellStyle name="Vejica 2 2 4 5 6" xfId="44118"/>
    <cellStyle name="Vejica 2 2 4 5 6 2" xfId="44119"/>
    <cellStyle name="Vejica 2 2 4 5 7" xfId="44120"/>
    <cellStyle name="Vejica 2 2 4 6" xfId="44121"/>
    <cellStyle name="Vejica 2 2 4 6 2" xfId="44122"/>
    <cellStyle name="Vejica 2 2 4 6 2 2" xfId="44123"/>
    <cellStyle name="Vejica 2 2 4 6 2 2 2" xfId="44124"/>
    <cellStyle name="Vejica 2 2 4 6 2 2 2 2" xfId="44125"/>
    <cellStyle name="Vejica 2 2 4 6 2 2 2 2 2" xfId="44126"/>
    <cellStyle name="Vejica 2 2 4 6 2 2 2 3" xfId="44127"/>
    <cellStyle name="Vejica 2 2 4 6 2 2 2 3 2" xfId="44128"/>
    <cellStyle name="Vejica 2 2 4 6 2 2 2 4" xfId="44129"/>
    <cellStyle name="Vejica 2 2 4 6 2 2 3" xfId="44130"/>
    <cellStyle name="Vejica 2 2 4 6 2 2 3 2" xfId="44131"/>
    <cellStyle name="Vejica 2 2 4 6 2 2 4" xfId="44132"/>
    <cellStyle name="Vejica 2 2 4 6 2 2 4 2" xfId="44133"/>
    <cellStyle name="Vejica 2 2 4 6 2 2 5" xfId="44134"/>
    <cellStyle name="Vejica 2 2 4 6 2 3" xfId="44135"/>
    <cellStyle name="Vejica 2 2 4 6 2 3 2" xfId="44136"/>
    <cellStyle name="Vejica 2 2 4 6 2 3 2 2" xfId="44137"/>
    <cellStyle name="Vejica 2 2 4 6 2 3 3" xfId="44138"/>
    <cellStyle name="Vejica 2 2 4 6 2 3 3 2" xfId="44139"/>
    <cellStyle name="Vejica 2 2 4 6 2 3 4" xfId="44140"/>
    <cellStyle name="Vejica 2 2 4 6 2 4" xfId="44141"/>
    <cellStyle name="Vejica 2 2 4 6 2 4 2" xfId="44142"/>
    <cellStyle name="Vejica 2 2 4 6 2 5" xfId="44143"/>
    <cellStyle name="Vejica 2 2 4 6 2 5 2" xfId="44144"/>
    <cellStyle name="Vejica 2 2 4 6 2 6" xfId="44145"/>
    <cellStyle name="Vejica 2 2 4 6 3" xfId="44146"/>
    <cellStyle name="Vejica 2 2 4 6 3 2" xfId="44147"/>
    <cellStyle name="Vejica 2 2 4 6 3 2 2" xfId="44148"/>
    <cellStyle name="Vejica 2 2 4 6 3 2 2 2" xfId="44149"/>
    <cellStyle name="Vejica 2 2 4 6 3 2 3" xfId="44150"/>
    <cellStyle name="Vejica 2 2 4 6 3 2 3 2" xfId="44151"/>
    <cellStyle name="Vejica 2 2 4 6 3 2 4" xfId="44152"/>
    <cellStyle name="Vejica 2 2 4 6 3 3" xfId="44153"/>
    <cellStyle name="Vejica 2 2 4 6 3 3 2" xfId="44154"/>
    <cellStyle name="Vejica 2 2 4 6 3 4" xfId="44155"/>
    <cellStyle name="Vejica 2 2 4 6 3 4 2" xfId="44156"/>
    <cellStyle name="Vejica 2 2 4 6 3 5" xfId="44157"/>
    <cellStyle name="Vejica 2 2 4 6 4" xfId="44158"/>
    <cellStyle name="Vejica 2 2 4 6 4 2" xfId="44159"/>
    <cellStyle name="Vejica 2 2 4 6 4 2 2" xfId="44160"/>
    <cellStyle name="Vejica 2 2 4 6 4 3" xfId="44161"/>
    <cellStyle name="Vejica 2 2 4 6 4 3 2" xfId="44162"/>
    <cellStyle name="Vejica 2 2 4 6 4 4" xfId="44163"/>
    <cellStyle name="Vejica 2 2 4 6 5" xfId="44164"/>
    <cellStyle name="Vejica 2 2 4 6 5 2" xfId="44165"/>
    <cellStyle name="Vejica 2 2 4 6 6" xfId="44166"/>
    <cellStyle name="Vejica 2 2 4 6 6 2" xfId="44167"/>
    <cellStyle name="Vejica 2 2 4 6 7" xfId="44168"/>
    <cellStyle name="Vejica 2 2 4 7" xfId="44169"/>
    <cellStyle name="Vejica 2 2 4 7 2" xfId="44170"/>
    <cellStyle name="Vejica 2 2 4 7 2 2" xfId="44171"/>
    <cellStyle name="Vejica 2 2 4 7 2 2 2" xfId="44172"/>
    <cellStyle name="Vejica 2 2 4 7 2 2 2 2" xfId="44173"/>
    <cellStyle name="Vejica 2 2 4 7 2 2 2 2 2" xfId="44174"/>
    <cellStyle name="Vejica 2 2 4 7 2 2 2 3" xfId="44175"/>
    <cellStyle name="Vejica 2 2 4 7 2 2 2 3 2" xfId="44176"/>
    <cellStyle name="Vejica 2 2 4 7 2 2 2 4" xfId="44177"/>
    <cellStyle name="Vejica 2 2 4 7 2 2 3" xfId="44178"/>
    <cellStyle name="Vejica 2 2 4 7 2 2 3 2" xfId="44179"/>
    <cellStyle name="Vejica 2 2 4 7 2 2 4" xfId="44180"/>
    <cellStyle name="Vejica 2 2 4 7 2 2 4 2" xfId="44181"/>
    <cellStyle name="Vejica 2 2 4 7 2 2 5" xfId="44182"/>
    <cellStyle name="Vejica 2 2 4 7 2 3" xfId="44183"/>
    <cellStyle name="Vejica 2 2 4 7 2 3 2" xfId="44184"/>
    <cellStyle name="Vejica 2 2 4 7 2 3 2 2" xfId="44185"/>
    <cellStyle name="Vejica 2 2 4 7 2 3 3" xfId="44186"/>
    <cellStyle name="Vejica 2 2 4 7 2 3 3 2" xfId="44187"/>
    <cellStyle name="Vejica 2 2 4 7 2 3 4" xfId="44188"/>
    <cellStyle name="Vejica 2 2 4 7 2 4" xfId="44189"/>
    <cellStyle name="Vejica 2 2 4 7 2 4 2" xfId="44190"/>
    <cellStyle name="Vejica 2 2 4 7 2 5" xfId="44191"/>
    <cellStyle name="Vejica 2 2 4 7 2 5 2" xfId="44192"/>
    <cellStyle name="Vejica 2 2 4 7 2 6" xfId="44193"/>
    <cellStyle name="Vejica 2 2 4 7 3" xfId="44194"/>
    <cellStyle name="Vejica 2 2 4 7 3 2" xfId="44195"/>
    <cellStyle name="Vejica 2 2 4 7 3 2 2" xfId="44196"/>
    <cellStyle name="Vejica 2 2 4 7 3 2 2 2" xfId="44197"/>
    <cellStyle name="Vejica 2 2 4 7 3 2 3" xfId="44198"/>
    <cellStyle name="Vejica 2 2 4 7 3 2 3 2" xfId="44199"/>
    <cellStyle name="Vejica 2 2 4 7 3 2 4" xfId="44200"/>
    <cellStyle name="Vejica 2 2 4 7 3 3" xfId="44201"/>
    <cellStyle name="Vejica 2 2 4 7 3 3 2" xfId="44202"/>
    <cellStyle name="Vejica 2 2 4 7 3 4" xfId="44203"/>
    <cellStyle name="Vejica 2 2 4 7 3 4 2" xfId="44204"/>
    <cellStyle name="Vejica 2 2 4 7 3 5" xfId="44205"/>
    <cellStyle name="Vejica 2 2 4 7 4" xfId="44206"/>
    <cellStyle name="Vejica 2 2 4 7 4 2" xfId="44207"/>
    <cellStyle name="Vejica 2 2 4 7 4 2 2" xfId="44208"/>
    <cellStyle name="Vejica 2 2 4 7 4 3" xfId="44209"/>
    <cellStyle name="Vejica 2 2 4 7 4 3 2" xfId="44210"/>
    <cellStyle name="Vejica 2 2 4 7 4 4" xfId="44211"/>
    <cellStyle name="Vejica 2 2 4 7 5" xfId="44212"/>
    <cellStyle name="Vejica 2 2 4 7 5 2" xfId="44213"/>
    <cellStyle name="Vejica 2 2 4 7 6" xfId="44214"/>
    <cellStyle name="Vejica 2 2 4 7 6 2" xfId="44215"/>
    <cellStyle name="Vejica 2 2 4 7 7" xfId="44216"/>
    <cellStyle name="Vejica 2 2 4 8" xfId="44217"/>
    <cellStyle name="Vejica 2 2 4 8 2" xfId="44218"/>
    <cellStyle name="Vejica 2 2 4 8 2 2" xfId="44219"/>
    <cellStyle name="Vejica 2 2 4 8 2 2 2" xfId="44220"/>
    <cellStyle name="Vejica 2 2 4 8 2 2 2 2" xfId="44221"/>
    <cellStyle name="Vejica 2 2 4 8 2 2 2 2 2" xfId="44222"/>
    <cellStyle name="Vejica 2 2 4 8 2 2 2 3" xfId="44223"/>
    <cellStyle name="Vejica 2 2 4 8 2 2 2 3 2" xfId="44224"/>
    <cellStyle name="Vejica 2 2 4 8 2 2 2 4" xfId="44225"/>
    <cellStyle name="Vejica 2 2 4 8 2 2 3" xfId="44226"/>
    <cellStyle name="Vejica 2 2 4 8 2 2 3 2" xfId="44227"/>
    <cellStyle name="Vejica 2 2 4 8 2 2 4" xfId="44228"/>
    <cellStyle name="Vejica 2 2 4 8 2 2 4 2" xfId="44229"/>
    <cellStyle name="Vejica 2 2 4 8 2 2 5" xfId="44230"/>
    <cellStyle name="Vejica 2 2 4 8 2 3" xfId="44231"/>
    <cellStyle name="Vejica 2 2 4 8 2 3 2" xfId="44232"/>
    <cellStyle name="Vejica 2 2 4 8 2 3 2 2" xfId="44233"/>
    <cellStyle name="Vejica 2 2 4 8 2 3 3" xfId="44234"/>
    <cellStyle name="Vejica 2 2 4 8 2 3 3 2" xfId="44235"/>
    <cellStyle name="Vejica 2 2 4 8 2 3 4" xfId="44236"/>
    <cellStyle name="Vejica 2 2 4 8 2 4" xfId="44237"/>
    <cellStyle name="Vejica 2 2 4 8 2 4 2" xfId="44238"/>
    <cellStyle name="Vejica 2 2 4 8 2 5" xfId="44239"/>
    <cellStyle name="Vejica 2 2 4 8 2 5 2" xfId="44240"/>
    <cellStyle name="Vejica 2 2 4 8 2 6" xfId="44241"/>
    <cellStyle name="Vejica 2 2 4 8 3" xfId="44242"/>
    <cellStyle name="Vejica 2 2 4 8 3 2" xfId="44243"/>
    <cellStyle name="Vejica 2 2 4 8 3 2 2" xfId="44244"/>
    <cellStyle name="Vejica 2 2 4 8 3 2 2 2" xfId="44245"/>
    <cellStyle name="Vejica 2 2 4 8 3 2 3" xfId="44246"/>
    <cellStyle name="Vejica 2 2 4 8 3 2 3 2" xfId="44247"/>
    <cellStyle name="Vejica 2 2 4 8 3 2 4" xfId="44248"/>
    <cellStyle name="Vejica 2 2 4 8 3 3" xfId="44249"/>
    <cellStyle name="Vejica 2 2 4 8 3 3 2" xfId="44250"/>
    <cellStyle name="Vejica 2 2 4 8 3 4" xfId="44251"/>
    <cellStyle name="Vejica 2 2 4 8 3 4 2" xfId="44252"/>
    <cellStyle name="Vejica 2 2 4 8 3 5" xfId="44253"/>
    <cellStyle name="Vejica 2 2 4 8 4" xfId="44254"/>
    <cellStyle name="Vejica 2 2 4 8 4 2" xfId="44255"/>
    <cellStyle name="Vejica 2 2 4 8 4 2 2" xfId="44256"/>
    <cellStyle name="Vejica 2 2 4 8 4 3" xfId="44257"/>
    <cellStyle name="Vejica 2 2 4 8 4 3 2" xfId="44258"/>
    <cellStyle name="Vejica 2 2 4 8 4 4" xfId="44259"/>
    <cellStyle name="Vejica 2 2 4 8 5" xfId="44260"/>
    <cellStyle name="Vejica 2 2 4 8 5 2" xfId="44261"/>
    <cellStyle name="Vejica 2 2 4 8 6" xfId="44262"/>
    <cellStyle name="Vejica 2 2 4 8 6 2" xfId="44263"/>
    <cellStyle name="Vejica 2 2 4 8 7" xfId="44264"/>
    <cellStyle name="Vejica 2 2 4 9" xfId="44265"/>
    <cellStyle name="Vejica 2 2 4 9 2" xfId="44266"/>
    <cellStyle name="Vejica 2 2 4 9 2 2" xfId="44267"/>
    <cellStyle name="Vejica 2 2 4 9 2 2 2" xfId="44268"/>
    <cellStyle name="Vejica 2 2 4 9 2 2 2 2" xfId="44269"/>
    <cellStyle name="Vejica 2 2 4 9 2 2 2 2 2" xfId="44270"/>
    <cellStyle name="Vejica 2 2 4 9 2 2 2 3" xfId="44271"/>
    <cellStyle name="Vejica 2 2 4 9 2 2 2 3 2" xfId="44272"/>
    <cellStyle name="Vejica 2 2 4 9 2 2 2 4" xfId="44273"/>
    <cellStyle name="Vejica 2 2 4 9 2 2 3" xfId="44274"/>
    <cellStyle name="Vejica 2 2 4 9 2 2 3 2" xfId="44275"/>
    <cellStyle name="Vejica 2 2 4 9 2 2 4" xfId="44276"/>
    <cellStyle name="Vejica 2 2 4 9 2 2 4 2" xfId="44277"/>
    <cellStyle name="Vejica 2 2 4 9 2 2 5" xfId="44278"/>
    <cellStyle name="Vejica 2 2 4 9 2 3" xfId="44279"/>
    <cellStyle name="Vejica 2 2 4 9 2 3 2" xfId="44280"/>
    <cellStyle name="Vejica 2 2 4 9 2 3 2 2" xfId="44281"/>
    <cellStyle name="Vejica 2 2 4 9 2 3 3" xfId="44282"/>
    <cellStyle name="Vejica 2 2 4 9 2 3 3 2" xfId="44283"/>
    <cellStyle name="Vejica 2 2 4 9 2 3 4" xfId="44284"/>
    <cellStyle name="Vejica 2 2 4 9 2 4" xfId="44285"/>
    <cellStyle name="Vejica 2 2 4 9 2 4 2" xfId="44286"/>
    <cellStyle name="Vejica 2 2 4 9 2 5" xfId="44287"/>
    <cellStyle name="Vejica 2 2 4 9 2 5 2" xfId="44288"/>
    <cellStyle name="Vejica 2 2 4 9 2 6" xfId="44289"/>
    <cellStyle name="Vejica 2 2 4 9 3" xfId="44290"/>
    <cellStyle name="Vejica 2 2 4 9 3 2" xfId="44291"/>
    <cellStyle name="Vejica 2 2 4 9 3 2 2" xfId="44292"/>
    <cellStyle name="Vejica 2 2 4 9 3 2 2 2" xfId="44293"/>
    <cellStyle name="Vejica 2 2 4 9 3 2 3" xfId="44294"/>
    <cellStyle name="Vejica 2 2 4 9 3 2 3 2" xfId="44295"/>
    <cellStyle name="Vejica 2 2 4 9 3 2 4" xfId="44296"/>
    <cellStyle name="Vejica 2 2 4 9 3 3" xfId="44297"/>
    <cellStyle name="Vejica 2 2 4 9 3 3 2" xfId="44298"/>
    <cellStyle name="Vejica 2 2 4 9 3 4" xfId="44299"/>
    <cellStyle name="Vejica 2 2 4 9 3 4 2" xfId="44300"/>
    <cellStyle name="Vejica 2 2 4 9 3 5" xfId="44301"/>
    <cellStyle name="Vejica 2 2 4 9 4" xfId="44302"/>
    <cellStyle name="Vejica 2 2 4 9 4 2" xfId="44303"/>
    <cellStyle name="Vejica 2 2 4 9 4 2 2" xfId="44304"/>
    <cellStyle name="Vejica 2 2 4 9 4 3" xfId="44305"/>
    <cellStyle name="Vejica 2 2 4 9 4 3 2" xfId="44306"/>
    <cellStyle name="Vejica 2 2 4 9 4 4" xfId="44307"/>
    <cellStyle name="Vejica 2 2 4 9 5" xfId="44308"/>
    <cellStyle name="Vejica 2 2 4 9 5 2" xfId="44309"/>
    <cellStyle name="Vejica 2 2 4 9 6" xfId="44310"/>
    <cellStyle name="Vejica 2 2 4 9 6 2" xfId="44311"/>
    <cellStyle name="Vejica 2 2 4 9 7" xfId="44312"/>
    <cellStyle name="Vejica 2 2 5" xfId="44313"/>
    <cellStyle name="Vejica 2 2 5 2" xfId="44314"/>
    <cellStyle name="Vejica 2 2 5 2 2" xfId="44315"/>
    <cellStyle name="Vejica 2 2 5 2 2 2" xfId="44316"/>
    <cellStyle name="Vejica 2 2 5 2 2 2 2" xfId="44317"/>
    <cellStyle name="Vejica 2 2 5 2 2 2 2 2" xfId="44318"/>
    <cellStyle name="Vejica 2 2 5 2 2 2 2 2 2" xfId="44319"/>
    <cellStyle name="Vejica 2 2 5 2 2 2 2 3" xfId="44320"/>
    <cellStyle name="Vejica 2 2 5 2 2 2 2 3 2" xfId="44321"/>
    <cellStyle name="Vejica 2 2 5 2 2 2 2 4" xfId="44322"/>
    <cellStyle name="Vejica 2 2 5 2 2 2 3" xfId="44323"/>
    <cellStyle name="Vejica 2 2 5 2 2 2 3 2" xfId="44324"/>
    <cellStyle name="Vejica 2 2 5 2 2 2 4" xfId="44325"/>
    <cellStyle name="Vejica 2 2 5 2 2 2 4 2" xfId="44326"/>
    <cellStyle name="Vejica 2 2 5 2 2 2 5" xfId="44327"/>
    <cellStyle name="Vejica 2 2 5 2 2 3" xfId="44328"/>
    <cellStyle name="Vejica 2 2 5 2 2 3 2" xfId="44329"/>
    <cellStyle name="Vejica 2 2 5 2 2 3 2 2" xfId="44330"/>
    <cellStyle name="Vejica 2 2 5 2 2 3 3" xfId="44331"/>
    <cellStyle name="Vejica 2 2 5 2 2 3 3 2" xfId="44332"/>
    <cellStyle name="Vejica 2 2 5 2 2 3 4" xfId="44333"/>
    <cellStyle name="Vejica 2 2 5 2 2 4" xfId="44334"/>
    <cellStyle name="Vejica 2 2 5 2 2 4 2" xfId="44335"/>
    <cellStyle name="Vejica 2 2 5 2 2 5" xfId="44336"/>
    <cellStyle name="Vejica 2 2 5 2 2 5 2" xfId="44337"/>
    <cellStyle name="Vejica 2 2 5 2 2 6" xfId="44338"/>
    <cellStyle name="Vejica 2 2 5 2 3" xfId="44339"/>
    <cellStyle name="Vejica 2 2 5 2 3 2" xfId="44340"/>
    <cellStyle name="Vejica 2 2 5 2 3 2 2" xfId="44341"/>
    <cellStyle name="Vejica 2 2 5 2 3 2 2 2" xfId="44342"/>
    <cellStyle name="Vejica 2 2 5 2 3 2 3" xfId="44343"/>
    <cellStyle name="Vejica 2 2 5 2 3 2 3 2" xfId="44344"/>
    <cellStyle name="Vejica 2 2 5 2 3 2 4" xfId="44345"/>
    <cellStyle name="Vejica 2 2 5 2 3 3" xfId="44346"/>
    <cellStyle name="Vejica 2 2 5 2 3 3 2" xfId="44347"/>
    <cellStyle name="Vejica 2 2 5 2 3 4" xfId="44348"/>
    <cellStyle name="Vejica 2 2 5 2 3 4 2" xfId="44349"/>
    <cellStyle name="Vejica 2 2 5 2 3 5" xfId="44350"/>
    <cellStyle name="Vejica 2 2 5 2 4" xfId="44351"/>
    <cellStyle name="Vejica 2 2 5 2 4 2" xfId="44352"/>
    <cellStyle name="Vejica 2 2 5 2 4 2 2" xfId="44353"/>
    <cellStyle name="Vejica 2 2 5 2 4 3" xfId="44354"/>
    <cellStyle name="Vejica 2 2 5 2 4 3 2" xfId="44355"/>
    <cellStyle name="Vejica 2 2 5 2 4 4" xfId="44356"/>
    <cellStyle name="Vejica 2 2 5 2 5" xfId="44357"/>
    <cellStyle name="Vejica 2 2 5 2 5 2" xfId="44358"/>
    <cellStyle name="Vejica 2 2 5 2 6" xfId="44359"/>
    <cellStyle name="Vejica 2 2 5 2 6 2" xfId="44360"/>
    <cellStyle name="Vejica 2 2 5 2 7" xfId="44361"/>
    <cellStyle name="Vejica 2 2 5 3" xfId="44362"/>
    <cellStyle name="Vejica 2 2 5 3 2" xfId="44363"/>
    <cellStyle name="Vejica 2 2 5 3 2 2" xfId="44364"/>
    <cellStyle name="Vejica 2 2 5 3 2 2 2" xfId="44365"/>
    <cellStyle name="Vejica 2 2 5 3 2 2 2 2" xfId="44366"/>
    <cellStyle name="Vejica 2 2 5 3 2 2 3" xfId="44367"/>
    <cellStyle name="Vejica 2 2 5 3 2 2 3 2" xfId="44368"/>
    <cellStyle name="Vejica 2 2 5 3 2 2 4" xfId="44369"/>
    <cellStyle name="Vejica 2 2 5 3 2 3" xfId="44370"/>
    <cellStyle name="Vejica 2 2 5 3 2 3 2" xfId="44371"/>
    <cellStyle name="Vejica 2 2 5 3 2 4" xfId="44372"/>
    <cellStyle name="Vejica 2 2 5 3 2 4 2" xfId="44373"/>
    <cellStyle name="Vejica 2 2 5 3 2 5" xfId="44374"/>
    <cellStyle name="Vejica 2 2 5 3 3" xfId="44375"/>
    <cellStyle name="Vejica 2 2 5 3 3 2" xfId="44376"/>
    <cellStyle name="Vejica 2 2 5 3 3 2 2" xfId="44377"/>
    <cellStyle name="Vejica 2 2 5 3 3 3" xfId="44378"/>
    <cellStyle name="Vejica 2 2 5 3 3 3 2" xfId="44379"/>
    <cellStyle name="Vejica 2 2 5 3 3 4" xfId="44380"/>
    <cellStyle name="Vejica 2 2 5 3 4" xfId="44381"/>
    <cellStyle name="Vejica 2 2 5 3 4 2" xfId="44382"/>
    <cellStyle name="Vejica 2 2 5 3 5" xfId="44383"/>
    <cellStyle name="Vejica 2 2 5 3 5 2" xfId="44384"/>
    <cellStyle name="Vejica 2 2 5 3 6" xfId="44385"/>
    <cellStyle name="Vejica 2 2 5 4" xfId="44386"/>
    <cellStyle name="Vejica 2 2 5 4 2" xfId="44387"/>
    <cellStyle name="Vejica 2 2 5 4 2 2" xfId="44388"/>
    <cellStyle name="Vejica 2 2 5 4 2 2 2" xfId="44389"/>
    <cellStyle name="Vejica 2 2 5 4 2 3" xfId="44390"/>
    <cellStyle name="Vejica 2 2 5 4 2 3 2" xfId="44391"/>
    <cellStyle name="Vejica 2 2 5 4 2 4" xfId="44392"/>
    <cellStyle name="Vejica 2 2 5 4 3" xfId="44393"/>
    <cellStyle name="Vejica 2 2 5 4 3 2" xfId="44394"/>
    <cellStyle name="Vejica 2 2 5 4 4" xfId="44395"/>
    <cellStyle name="Vejica 2 2 5 4 4 2" xfId="44396"/>
    <cellStyle name="Vejica 2 2 5 4 5" xfId="44397"/>
    <cellStyle name="Vejica 2 2 5 5" xfId="44398"/>
    <cellStyle name="Vejica 2 2 5 5 2" xfId="44399"/>
    <cellStyle name="Vejica 2 2 5 5 2 2" xfId="44400"/>
    <cellStyle name="Vejica 2 2 5 5 3" xfId="44401"/>
    <cellStyle name="Vejica 2 2 5 5 3 2" xfId="44402"/>
    <cellStyle name="Vejica 2 2 5 5 4" xfId="44403"/>
    <cellStyle name="Vejica 2 2 5 6" xfId="44404"/>
    <cellStyle name="Vejica 2 2 5 6 2" xfId="44405"/>
    <cellStyle name="Vejica 2 2 5 7" xfId="44406"/>
    <cellStyle name="Vejica 2 2 5 7 2" xfId="44407"/>
    <cellStyle name="Vejica 2 2 5 8" xfId="44408"/>
    <cellStyle name="Vejica 2 2 6" xfId="44409"/>
    <cellStyle name="Vejica 2 2 6 2" xfId="44410"/>
    <cellStyle name="Vejica 2 2 6 2 2" xfId="44411"/>
    <cellStyle name="Vejica 2 2 6 2 2 2" xfId="44412"/>
    <cellStyle name="Vejica 2 2 6 2 2 2 2" xfId="44413"/>
    <cellStyle name="Vejica 2 2 6 2 2 2 2 2" xfId="44414"/>
    <cellStyle name="Vejica 2 2 6 2 2 2 2 2 2" xfId="44415"/>
    <cellStyle name="Vejica 2 2 6 2 2 2 2 3" xfId="44416"/>
    <cellStyle name="Vejica 2 2 6 2 2 2 2 3 2" xfId="44417"/>
    <cellStyle name="Vejica 2 2 6 2 2 2 2 4" xfId="44418"/>
    <cellStyle name="Vejica 2 2 6 2 2 2 3" xfId="44419"/>
    <cellStyle name="Vejica 2 2 6 2 2 2 3 2" xfId="44420"/>
    <cellStyle name="Vejica 2 2 6 2 2 2 4" xfId="44421"/>
    <cellStyle name="Vejica 2 2 6 2 2 2 4 2" xfId="44422"/>
    <cellStyle name="Vejica 2 2 6 2 2 2 5" xfId="44423"/>
    <cellStyle name="Vejica 2 2 6 2 2 3" xfId="44424"/>
    <cellStyle name="Vejica 2 2 6 2 2 3 2" xfId="44425"/>
    <cellStyle name="Vejica 2 2 6 2 2 3 2 2" xfId="44426"/>
    <cellStyle name="Vejica 2 2 6 2 2 3 3" xfId="44427"/>
    <cellStyle name="Vejica 2 2 6 2 2 3 3 2" xfId="44428"/>
    <cellStyle name="Vejica 2 2 6 2 2 3 4" xfId="44429"/>
    <cellStyle name="Vejica 2 2 6 2 2 4" xfId="44430"/>
    <cellStyle name="Vejica 2 2 6 2 2 4 2" xfId="44431"/>
    <cellStyle name="Vejica 2 2 6 2 2 5" xfId="44432"/>
    <cellStyle name="Vejica 2 2 6 2 2 5 2" xfId="44433"/>
    <cellStyle name="Vejica 2 2 6 2 2 6" xfId="44434"/>
    <cellStyle name="Vejica 2 2 6 2 3" xfId="44435"/>
    <cellStyle name="Vejica 2 2 6 2 3 2" xfId="44436"/>
    <cellStyle name="Vejica 2 2 6 2 3 2 2" xfId="44437"/>
    <cellStyle name="Vejica 2 2 6 2 3 2 2 2" xfId="44438"/>
    <cellStyle name="Vejica 2 2 6 2 3 2 3" xfId="44439"/>
    <cellStyle name="Vejica 2 2 6 2 3 2 3 2" xfId="44440"/>
    <cellStyle name="Vejica 2 2 6 2 3 2 4" xfId="44441"/>
    <cellStyle name="Vejica 2 2 6 2 3 3" xfId="44442"/>
    <cellStyle name="Vejica 2 2 6 2 3 3 2" xfId="44443"/>
    <cellStyle name="Vejica 2 2 6 2 3 4" xfId="44444"/>
    <cellStyle name="Vejica 2 2 6 2 3 4 2" xfId="44445"/>
    <cellStyle name="Vejica 2 2 6 2 3 5" xfId="44446"/>
    <cellStyle name="Vejica 2 2 6 2 4" xfId="44447"/>
    <cellStyle name="Vejica 2 2 6 2 4 2" xfId="44448"/>
    <cellStyle name="Vejica 2 2 6 2 4 2 2" xfId="44449"/>
    <cellStyle name="Vejica 2 2 6 2 4 3" xfId="44450"/>
    <cellStyle name="Vejica 2 2 6 2 4 3 2" xfId="44451"/>
    <cellStyle name="Vejica 2 2 6 2 4 4" xfId="44452"/>
    <cellStyle name="Vejica 2 2 6 2 5" xfId="44453"/>
    <cellStyle name="Vejica 2 2 6 2 5 2" xfId="44454"/>
    <cellStyle name="Vejica 2 2 6 2 6" xfId="44455"/>
    <cellStyle name="Vejica 2 2 6 2 6 2" xfId="44456"/>
    <cellStyle name="Vejica 2 2 6 2 7" xfId="44457"/>
    <cellStyle name="Vejica 2 2 6 3" xfId="44458"/>
    <cellStyle name="Vejica 2 2 6 3 2" xfId="44459"/>
    <cellStyle name="Vejica 2 2 6 3 2 2" xfId="44460"/>
    <cellStyle name="Vejica 2 2 6 3 2 2 2" xfId="44461"/>
    <cellStyle name="Vejica 2 2 6 3 2 2 2 2" xfId="44462"/>
    <cellStyle name="Vejica 2 2 6 3 2 2 3" xfId="44463"/>
    <cellStyle name="Vejica 2 2 6 3 2 2 3 2" xfId="44464"/>
    <cellStyle name="Vejica 2 2 6 3 2 2 4" xfId="44465"/>
    <cellStyle name="Vejica 2 2 6 3 2 3" xfId="44466"/>
    <cellStyle name="Vejica 2 2 6 3 2 3 2" xfId="44467"/>
    <cellStyle name="Vejica 2 2 6 3 2 4" xfId="44468"/>
    <cellStyle name="Vejica 2 2 6 3 2 4 2" xfId="44469"/>
    <cellStyle name="Vejica 2 2 6 3 2 5" xfId="44470"/>
    <cellStyle name="Vejica 2 2 6 3 3" xfId="44471"/>
    <cellStyle name="Vejica 2 2 6 3 3 2" xfId="44472"/>
    <cellStyle name="Vejica 2 2 6 3 3 2 2" xfId="44473"/>
    <cellStyle name="Vejica 2 2 6 3 3 3" xfId="44474"/>
    <cellStyle name="Vejica 2 2 6 3 3 3 2" xfId="44475"/>
    <cellStyle name="Vejica 2 2 6 3 3 4" xfId="44476"/>
    <cellStyle name="Vejica 2 2 6 3 4" xfId="44477"/>
    <cellStyle name="Vejica 2 2 6 3 4 2" xfId="44478"/>
    <cellStyle name="Vejica 2 2 6 3 5" xfId="44479"/>
    <cellStyle name="Vejica 2 2 6 3 5 2" xfId="44480"/>
    <cellStyle name="Vejica 2 2 6 3 6" xfId="44481"/>
    <cellStyle name="Vejica 2 2 6 4" xfId="44482"/>
    <cellStyle name="Vejica 2 2 6 4 2" xfId="44483"/>
    <cellStyle name="Vejica 2 2 6 4 2 2" xfId="44484"/>
    <cellStyle name="Vejica 2 2 6 4 2 2 2" xfId="44485"/>
    <cellStyle name="Vejica 2 2 6 4 2 3" xfId="44486"/>
    <cellStyle name="Vejica 2 2 6 4 2 3 2" xfId="44487"/>
    <cellStyle name="Vejica 2 2 6 4 2 4" xfId="44488"/>
    <cellStyle name="Vejica 2 2 6 4 3" xfId="44489"/>
    <cellStyle name="Vejica 2 2 6 4 3 2" xfId="44490"/>
    <cellStyle name="Vejica 2 2 6 4 4" xfId="44491"/>
    <cellStyle name="Vejica 2 2 6 4 4 2" xfId="44492"/>
    <cellStyle name="Vejica 2 2 6 4 5" xfId="44493"/>
    <cellStyle name="Vejica 2 2 6 5" xfId="44494"/>
    <cellStyle name="Vejica 2 2 6 5 2" xfId="44495"/>
    <cellStyle name="Vejica 2 2 6 5 2 2" xfId="44496"/>
    <cellStyle name="Vejica 2 2 6 5 3" xfId="44497"/>
    <cellStyle name="Vejica 2 2 6 5 3 2" xfId="44498"/>
    <cellStyle name="Vejica 2 2 6 5 4" xfId="44499"/>
    <cellStyle name="Vejica 2 2 6 6" xfId="44500"/>
    <cellStyle name="Vejica 2 2 6 6 2" xfId="44501"/>
    <cellStyle name="Vejica 2 2 6 7" xfId="44502"/>
    <cellStyle name="Vejica 2 2 6 7 2" xfId="44503"/>
    <cellStyle name="Vejica 2 2 6 8" xfId="44504"/>
    <cellStyle name="Vejica 2 2 7" xfId="44505"/>
    <cellStyle name="Vejica 2 2 7 2" xfId="44506"/>
    <cellStyle name="Vejica 2 2 7 2 2" xfId="44507"/>
    <cellStyle name="Vejica 2 2 7 2 2 2" xfId="44508"/>
    <cellStyle name="Vejica 2 2 7 2 2 2 2" xfId="44509"/>
    <cellStyle name="Vejica 2 2 7 2 2 2 2 2" xfId="44510"/>
    <cellStyle name="Vejica 2 2 7 2 2 2 2 2 2" xfId="44511"/>
    <cellStyle name="Vejica 2 2 7 2 2 2 2 3" xfId="44512"/>
    <cellStyle name="Vejica 2 2 7 2 2 2 2 3 2" xfId="44513"/>
    <cellStyle name="Vejica 2 2 7 2 2 2 2 4" xfId="44514"/>
    <cellStyle name="Vejica 2 2 7 2 2 2 3" xfId="44515"/>
    <cellStyle name="Vejica 2 2 7 2 2 2 3 2" xfId="44516"/>
    <cellStyle name="Vejica 2 2 7 2 2 2 4" xfId="44517"/>
    <cellStyle name="Vejica 2 2 7 2 2 2 4 2" xfId="44518"/>
    <cellStyle name="Vejica 2 2 7 2 2 2 5" xfId="44519"/>
    <cellStyle name="Vejica 2 2 7 2 2 3" xfId="44520"/>
    <cellStyle name="Vejica 2 2 7 2 2 3 2" xfId="44521"/>
    <cellStyle name="Vejica 2 2 7 2 2 3 2 2" xfId="44522"/>
    <cellStyle name="Vejica 2 2 7 2 2 3 3" xfId="44523"/>
    <cellStyle name="Vejica 2 2 7 2 2 3 3 2" xfId="44524"/>
    <cellStyle name="Vejica 2 2 7 2 2 3 4" xfId="44525"/>
    <cellStyle name="Vejica 2 2 7 2 2 4" xfId="44526"/>
    <cellStyle name="Vejica 2 2 7 2 2 4 2" xfId="44527"/>
    <cellStyle name="Vejica 2 2 7 2 2 5" xfId="44528"/>
    <cellStyle name="Vejica 2 2 7 2 2 5 2" xfId="44529"/>
    <cellStyle name="Vejica 2 2 7 2 2 6" xfId="44530"/>
    <cellStyle name="Vejica 2 2 7 2 3" xfId="44531"/>
    <cellStyle name="Vejica 2 2 7 2 3 2" xfId="44532"/>
    <cellStyle name="Vejica 2 2 7 2 3 2 2" xfId="44533"/>
    <cellStyle name="Vejica 2 2 7 2 3 2 2 2" xfId="44534"/>
    <cellStyle name="Vejica 2 2 7 2 3 2 3" xfId="44535"/>
    <cellStyle name="Vejica 2 2 7 2 3 2 3 2" xfId="44536"/>
    <cellStyle name="Vejica 2 2 7 2 3 2 4" xfId="44537"/>
    <cellStyle name="Vejica 2 2 7 2 3 3" xfId="44538"/>
    <cellStyle name="Vejica 2 2 7 2 3 3 2" xfId="44539"/>
    <cellStyle name="Vejica 2 2 7 2 3 4" xfId="44540"/>
    <cellStyle name="Vejica 2 2 7 2 3 4 2" xfId="44541"/>
    <cellStyle name="Vejica 2 2 7 2 3 5" xfId="44542"/>
    <cellStyle name="Vejica 2 2 7 2 4" xfId="44543"/>
    <cellStyle name="Vejica 2 2 7 2 4 2" xfId="44544"/>
    <cellStyle name="Vejica 2 2 7 2 4 2 2" xfId="44545"/>
    <cellStyle name="Vejica 2 2 7 2 4 3" xfId="44546"/>
    <cellStyle name="Vejica 2 2 7 2 4 3 2" xfId="44547"/>
    <cellStyle name="Vejica 2 2 7 2 4 4" xfId="44548"/>
    <cellStyle name="Vejica 2 2 7 2 5" xfId="44549"/>
    <cellStyle name="Vejica 2 2 7 2 5 2" xfId="44550"/>
    <cellStyle name="Vejica 2 2 7 2 6" xfId="44551"/>
    <cellStyle name="Vejica 2 2 7 2 6 2" xfId="44552"/>
    <cellStyle name="Vejica 2 2 7 2 7" xfId="44553"/>
    <cellStyle name="Vejica 2 2 7 3" xfId="44554"/>
    <cellStyle name="Vejica 2 2 7 3 2" xfId="44555"/>
    <cellStyle name="Vejica 2 2 7 3 2 2" xfId="44556"/>
    <cellStyle name="Vejica 2 2 7 3 2 2 2" xfId="44557"/>
    <cellStyle name="Vejica 2 2 7 3 2 2 2 2" xfId="44558"/>
    <cellStyle name="Vejica 2 2 7 3 2 2 3" xfId="44559"/>
    <cellStyle name="Vejica 2 2 7 3 2 2 3 2" xfId="44560"/>
    <cellStyle name="Vejica 2 2 7 3 2 2 4" xfId="44561"/>
    <cellStyle name="Vejica 2 2 7 3 2 3" xfId="44562"/>
    <cellStyle name="Vejica 2 2 7 3 2 3 2" xfId="44563"/>
    <cellStyle name="Vejica 2 2 7 3 2 4" xfId="44564"/>
    <cellStyle name="Vejica 2 2 7 3 2 4 2" xfId="44565"/>
    <cellStyle name="Vejica 2 2 7 3 2 5" xfId="44566"/>
    <cellStyle name="Vejica 2 2 7 3 3" xfId="44567"/>
    <cellStyle name="Vejica 2 2 7 3 3 2" xfId="44568"/>
    <cellStyle name="Vejica 2 2 7 3 3 2 2" xfId="44569"/>
    <cellStyle name="Vejica 2 2 7 3 3 3" xfId="44570"/>
    <cellStyle name="Vejica 2 2 7 3 3 3 2" xfId="44571"/>
    <cellStyle name="Vejica 2 2 7 3 3 4" xfId="44572"/>
    <cellStyle name="Vejica 2 2 7 3 4" xfId="44573"/>
    <cellStyle name="Vejica 2 2 7 3 4 2" xfId="44574"/>
    <cellStyle name="Vejica 2 2 7 3 5" xfId="44575"/>
    <cellStyle name="Vejica 2 2 7 3 5 2" xfId="44576"/>
    <cellStyle name="Vejica 2 2 7 3 6" xfId="44577"/>
    <cellStyle name="Vejica 2 2 7 4" xfId="44578"/>
    <cellStyle name="Vejica 2 2 7 4 2" xfId="44579"/>
    <cellStyle name="Vejica 2 2 7 4 2 2" xfId="44580"/>
    <cellStyle name="Vejica 2 2 7 4 2 2 2" xfId="44581"/>
    <cellStyle name="Vejica 2 2 7 4 2 3" xfId="44582"/>
    <cellStyle name="Vejica 2 2 7 4 2 3 2" xfId="44583"/>
    <cellStyle name="Vejica 2 2 7 4 2 4" xfId="44584"/>
    <cellStyle name="Vejica 2 2 7 4 3" xfId="44585"/>
    <cellStyle name="Vejica 2 2 7 4 3 2" xfId="44586"/>
    <cellStyle name="Vejica 2 2 7 4 4" xfId="44587"/>
    <cellStyle name="Vejica 2 2 7 4 4 2" xfId="44588"/>
    <cellStyle name="Vejica 2 2 7 4 5" xfId="44589"/>
    <cellStyle name="Vejica 2 2 7 5" xfId="44590"/>
    <cellStyle name="Vejica 2 2 7 5 2" xfId="44591"/>
    <cellStyle name="Vejica 2 2 7 5 2 2" xfId="44592"/>
    <cellStyle name="Vejica 2 2 7 5 3" xfId="44593"/>
    <cellStyle name="Vejica 2 2 7 5 3 2" xfId="44594"/>
    <cellStyle name="Vejica 2 2 7 5 4" xfId="44595"/>
    <cellStyle name="Vejica 2 2 7 6" xfId="44596"/>
    <cellStyle name="Vejica 2 2 7 6 2" xfId="44597"/>
    <cellStyle name="Vejica 2 2 7 7" xfId="44598"/>
    <cellStyle name="Vejica 2 2 7 7 2" xfId="44599"/>
    <cellStyle name="Vejica 2 2 7 8" xfId="44600"/>
    <cellStyle name="Vejica 2 2 8" xfId="44601"/>
    <cellStyle name="Vejica 2 2 8 2" xfId="44602"/>
    <cellStyle name="Vejica 2 2 8 2 2" xfId="44603"/>
    <cellStyle name="Vejica 2 2 8 2 2 2" xfId="44604"/>
    <cellStyle name="Vejica 2 2 8 2 2 2 2" xfId="44605"/>
    <cellStyle name="Vejica 2 2 8 2 2 2 2 2" xfId="44606"/>
    <cellStyle name="Vejica 2 2 8 2 2 2 2 2 2" xfId="44607"/>
    <cellStyle name="Vejica 2 2 8 2 2 2 2 3" xfId="44608"/>
    <cellStyle name="Vejica 2 2 8 2 2 2 2 3 2" xfId="44609"/>
    <cellStyle name="Vejica 2 2 8 2 2 2 2 4" xfId="44610"/>
    <cellStyle name="Vejica 2 2 8 2 2 2 3" xfId="44611"/>
    <cellStyle name="Vejica 2 2 8 2 2 2 3 2" xfId="44612"/>
    <cellStyle name="Vejica 2 2 8 2 2 2 4" xfId="44613"/>
    <cellStyle name="Vejica 2 2 8 2 2 2 4 2" xfId="44614"/>
    <cellStyle name="Vejica 2 2 8 2 2 2 5" xfId="44615"/>
    <cellStyle name="Vejica 2 2 8 2 2 3" xfId="44616"/>
    <cellStyle name="Vejica 2 2 8 2 2 3 2" xfId="44617"/>
    <cellStyle name="Vejica 2 2 8 2 2 3 2 2" xfId="44618"/>
    <cellStyle name="Vejica 2 2 8 2 2 3 3" xfId="44619"/>
    <cellStyle name="Vejica 2 2 8 2 2 3 3 2" xfId="44620"/>
    <cellStyle name="Vejica 2 2 8 2 2 3 4" xfId="44621"/>
    <cellStyle name="Vejica 2 2 8 2 2 4" xfId="44622"/>
    <cellStyle name="Vejica 2 2 8 2 2 4 2" xfId="44623"/>
    <cellStyle name="Vejica 2 2 8 2 2 5" xfId="44624"/>
    <cellStyle name="Vejica 2 2 8 2 2 5 2" xfId="44625"/>
    <cellStyle name="Vejica 2 2 8 2 2 6" xfId="44626"/>
    <cellStyle name="Vejica 2 2 8 2 3" xfId="44627"/>
    <cellStyle name="Vejica 2 2 8 2 3 2" xfId="44628"/>
    <cellStyle name="Vejica 2 2 8 2 3 2 2" xfId="44629"/>
    <cellStyle name="Vejica 2 2 8 2 3 2 2 2" xfId="44630"/>
    <cellStyle name="Vejica 2 2 8 2 3 2 3" xfId="44631"/>
    <cellStyle name="Vejica 2 2 8 2 3 2 3 2" xfId="44632"/>
    <cellStyle name="Vejica 2 2 8 2 3 2 4" xfId="44633"/>
    <cellStyle name="Vejica 2 2 8 2 3 3" xfId="44634"/>
    <cellStyle name="Vejica 2 2 8 2 3 3 2" xfId="44635"/>
    <cellStyle name="Vejica 2 2 8 2 3 4" xfId="44636"/>
    <cellStyle name="Vejica 2 2 8 2 3 4 2" xfId="44637"/>
    <cellStyle name="Vejica 2 2 8 2 3 5" xfId="44638"/>
    <cellStyle name="Vejica 2 2 8 2 4" xfId="44639"/>
    <cellStyle name="Vejica 2 2 8 2 4 2" xfId="44640"/>
    <cellStyle name="Vejica 2 2 8 2 4 2 2" xfId="44641"/>
    <cellStyle name="Vejica 2 2 8 2 4 3" xfId="44642"/>
    <cellStyle name="Vejica 2 2 8 2 4 3 2" xfId="44643"/>
    <cellStyle name="Vejica 2 2 8 2 4 4" xfId="44644"/>
    <cellStyle name="Vejica 2 2 8 2 5" xfId="44645"/>
    <cellStyle name="Vejica 2 2 8 2 5 2" xfId="44646"/>
    <cellStyle name="Vejica 2 2 8 2 6" xfId="44647"/>
    <cellStyle name="Vejica 2 2 8 2 6 2" xfId="44648"/>
    <cellStyle name="Vejica 2 2 8 2 7" xfId="44649"/>
    <cellStyle name="Vejica 2 2 8 3" xfId="44650"/>
    <cellStyle name="Vejica 2 2 8 3 2" xfId="44651"/>
    <cellStyle name="Vejica 2 2 8 3 2 2" xfId="44652"/>
    <cellStyle name="Vejica 2 2 8 3 2 2 2" xfId="44653"/>
    <cellStyle name="Vejica 2 2 8 3 2 2 2 2" xfId="44654"/>
    <cellStyle name="Vejica 2 2 8 3 2 2 3" xfId="44655"/>
    <cellStyle name="Vejica 2 2 8 3 2 2 3 2" xfId="44656"/>
    <cellStyle name="Vejica 2 2 8 3 2 2 4" xfId="44657"/>
    <cellStyle name="Vejica 2 2 8 3 2 3" xfId="44658"/>
    <cellStyle name="Vejica 2 2 8 3 2 3 2" xfId="44659"/>
    <cellStyle name="Vejica 2 2 8 3 2 4" xfId="44660"/>
    <cellStyle name="Vejica 2 2 8 3 2 4 2" xfId="44661"/>
    <cellStyle name="Vejica 2 2 8 3 2 5" xfId="44662"/>
    <cellStyle name="Vejica 2 2 8 3 3" xfId="44663"/>
    <cellStyle name="Vejica 2 2 8 3 3 2" xfId="44664"/>
    <cellStyle name="Vejica 2 2 8 3 3 2 2" xfId="44665"/>
    <cellStyle name="Vejica 2 2 8 3 3 3" xfId="44666"/>
    <cellStyle name="Vejica 2 2 8 3 3 3 2" xfId="44667"/>
    <cellStyle name="Vejica 2 2 8 3 3 4" xfId="44668"/>
    <cellStyle name="Vejica 2 2 8 3 4" xfId="44669"/>
    <cellStyle name="Vejica 2 2 8 3 4 2" xfId="44670"/>
    <cellStyle name="Vejica 2 2 8 3 5" xfId="44671"/>
    <cellStyle name="Vejica 2 2 8 3 5 2" xfId="44672"/>
    <cellStyle name="Vejica 2 2 8 3 6" xfId="44673"/>
    <cellStyle name="Vejica 2 2 8 4" xfId="44674"/>
    <cellStyle name="Vejica 2 2 8 4 2" xfId="44675"/>
    <cellStyle name="Vejica 2 2 8 4 2 2" xfId="44676"/>
    <cellStyle name="Vejica 2 2 8 4 2 2 2" xfId="44677"/>
    <cellStyle name="Vejica 2 2 8 4 2 3" xfId="44678"/>
    <cellStyle name="Vejica 2 2 8 4 2 3 2" xfId="44679"/>
    <cellStyle name="Vejica 2 2 8 4 2 4" xfId="44680"/>
    <cellStyle name="Vejica 2 2 8 4 3" xfId="44681"/>
    <cellStyle name="Vejica 2 2 8 4 3 2" xfId="44682"/>
    <cellStyle name="Vejica 2 2 8 4 4" xfId="44683"/>
    <cellStyle name="Vejica 2 2 8 4 4 2" xfId="44684"/>
    <cellStyle name="Vejica 2 2 8 4 5" xfId="44685"/>
    <cellStyle name="Vejica 2 2 8 5" xfId="44686"/>
    <cellStyle name="Vejica 2 2 8 5 2" xfId="44687"/>
    <cellStyle name="Vejica 2 2 8 5 2 2" xfId="44688"/>
    <cellStyle name="Vejica 2 2 8 5 3" xfId="44689"/>
    <cellStyle name="Vejica 2 2 8 5 3 2" xfId="44690"/>
    <cellStyle name="Vejica 2 2 8 5 4" xfId="44691"/>
    <cellStyle name="Vejica 2 2 8 6" xfId="44692"/>
    <cellStyle name="Vejica 2 2 8 6 2" xfId="44693"/>
    <cellStyle name="Vejica 2 2 8 7" xfId="44694"/>
    <cellStyle name="Vejica 2 2 8 7 2" xfId="44695"/>
    <cellStyle name="Vejica 2 2 8 8" xfId="44696"/>
    <cellStyle name="Vejica 2 2 9" xfId="44697"/>
    <cellStyle name="Vejica 2 2 9 2" xfId="44698"/>
    <cellStyle name="Vejica 2 2 9 2 2" xfId="44699"/>
    <cellStyle name="Vejica 2 2 9 2 2 2" xfId="44700"/>
    <cellStyle name="Vejica 2 2 9 2 2 2 2" xfId="44701"/>
    <cellStyle name="Vejica 2 2 9 2 2 2 2 2" xfId="44702"/>
    <cellStyle name="Vejica 2 2 9 2 2 2 2 2 2" xfId="44703"/>
    <cellStyle name="Vejica 2 2 9 2 2 2 2 3" xfId="44704"/>
    <cellStyle name="Vejica 2 2 9 2 2 2 2 3 2" xfId="44705"/>
    <cellStyle name="Vejica 2 2 9 2 2 2 2 4" xfId="44706"/>
    <cellStyle name="Vejica 2 2 9 2 2 2 3" xfId="44707"/>
    <cellStyle name="Vejica 2 2 9 2 2 2 3 2" xfId="44708"/>
    <cellStyle name="Vejica 2 2 9 2 2 2 4" xfId="44709"/>
    <cellStyle name="Vejica 2 2 9 2 2 2 4 2" xfId="44710"/>
    <cellStyle name="Vejica 2 2 9 2 2 2 5" xfId="44711"/>
    <cellStyle name="Vejica 2 2 9 2 2 3" xfId="44712"/>
    <cellStyle name="Vejica 2 2 9 2 2 3 2" xfId="44713"/>
    <cellStyle name="Vejica 2 2 9 2 2 3 2 2" xfId="44714"/>
    <cellStyle name="Vejica 2 2 9 2 2 3 3" xfId="44715"/>
    <cellStyle name="Vejica 2 2 9 2 2 3 3 2" xfId="44716"/>
    <cellStyle name="Vejica 2 2 9 2 2 3 4" xfId="44717"/>
    <cellStyle name="Vejica 2 2 9 2 2 4" xfId="44718"/>
    <cellStyle name="Vejica 2 2 9 2 2 4 2" xfId="44719"/>
    <cellStyle name="Vejica 2 2 9 2 2 5" xfId="44720"/>
    <cellStyle name="Vejica 2 2 9 2 2 5 2" xfId="44721"/>
    <cellStyle name="Vejica 2 2 9 2 2 6" xfId="44722"/>
    <cellStyle name="Vejica 2 2 9 2 3" xfId="44723"/>
    <cellStyle name="Vejica 2 2 9 2 3 2" xfId="44724"/>
    <cellStyle name="Vejica 2 2 9 2 3 2 2" xfId="44725"/>
    <cellStyle name="Vejica 2 2 9 2 3 2 2 2" xfId="44726"/>
    <cellStyle name="Vejica 2 2 9 2 3 2 3" xfId="44727"/>
    <cellStyle name="Vejica 2 2 9 2 3 2 3 2" xfId="44728"/>
    <cellStyle name="Vejica 2 2 9 2 3 2 4" xfId="44729"/>
    <cellStyle name="Vejica 2 2 9 2 3 3" xfId="44730"/>
    <cellStyle name="Vejica 2 2 9 2 3 3 2" xfId="44731"/>
    <cellStyle name="Vejica 2 2 9 2 3 4" xfId="44732"/>
    <cellStyle name="Vejica 2 2 9 2 3 4 2" xfId="44733"/>
    <cellStyle name="Vejica 2 2 9 2 3 5" xfId="44734"/>
    <cellStyle name="Vejica 2 2 9 2 4" xfId="44735"/>
    <cellStyle name="Vejica 2 2 9 2 4 2" xfId="44736"/>
    <cellStyle name="Vejica 2 2 9 2 4 2 2" xfId="44737"/>
    <cellStyle name="Vejica 2 2 9 2 4 3" xfId="44738"/>
    <cellStyle name="Vejica 2 2 9 2 4 3 2" xfId="44739"/>
    <cellStyle name="Vejica 2 2 9 2 4 4" xfId="44740"/>
    <cellStyle name="Vejica 2 2 9 2 5" xfId="44741"/>
    <cellStyle name="Vejica 2 2 9 2 5 2" xfId="44742"/>
    <cellStyle name="Vejica 2 2 9 2 6" xfId="44743"/>
    <cellStyle name="Vejica 2 2 9 2 6 2" xfId="44744"/>
    <cellStyle name="Vejica 2 2 9 2 7" xfId="44745"/>
    <cellStyle name="Vejica 2 2 9 3" xfId="44746"/>
    <cellStyle name="Vejica 2 2 9 3 2" xfId="44747"/>
    <cellStyle name="Vejica 2 2 9 3 2 2" xfId="44748"/>
    <cellStyle name="Vejica 2 2 9 3 2 2 2" xfId="44749"/>
    <cellStyle name="Vejica 2 2 9 3 2 2 2 2" xfId="44750"/>
    <cellStyle name="Vejica 2 2 9 3 2 2 3" xfId="44751"/>
    <cellStyle name="Vejica 2 2 9 3 2 2 3 2" xfId="44752"/>
    <cellStyle name="Vejica 2 2 9 3 2 2 4" xfId="44753"/>
    <cellStyle name="Vejica 2 2 9 3 2 3" xfId="44754"/>
    <cellStyle name="Vejica 2 2 9 3 2 3 2" xfId="44755"/>
    <cellStyle name="Vejica 2 2 9 3 2 4" xfId="44756"/>
    <cellStyle name="Vejica 2 2 9 3 2 4 2" xfId="44757"/>
    <cellStyle name="Vejica 2 2 9 3 2 5" xfId="44758"/>
    <cellStyle name="Vejica 2 2 9 3 3" xfId="44759"/>
    <cellStyle name="Vejica 2 2 9 3 3 2" xfId="44760"/>
    <cellStyle name="Vejica 2 2 9 3 3 2 2" xfId="44761"/>
    <cellStyle name="Vejica 2 2 9 3 3 3" xfId="44762"/>
    <cellStyle name="Vejica 2 2 9 3 3 3 2" xfId="44763"/>
    <cellStyle name="Vejica 2 2 9 3 3 4" xfId="44764"/>
    <cellStyle name="Vejica 2 2 9 3 4" xfId="44765"/>
    <cellStyle name="Vejica 2 2 9 3 4 2" xfId="44766"/>
    <cellStyle name="Vejica 2 2 9 3 5" xfId="44767"/>
    <cellStyle name="Vejica 2 2 9 3 5 2" xfId="44768"/>
    <cellStyle name="Vejica 2 2 9 3 6" xfId="44769"/>
    <cellStyle name="Vejica 2 2 9 4" xfId="44770"/>
    <cellStyle name="Vejica 2 2 9 4 2" xfId="44771"/>
    <cellStyle name="Vejica 2 2 9 4 2 2" xfId="44772"/>
    <cellStyle name="Vejica 2 2 9 4 2 2 2" xfId="44773"/>
    <cellStyle name="Vejica 2 2 9 4 2 3" xfId="44774"/>
    <cellStyle name="Vejica 2 2 9 4 2 3 2" xfId="44775"/>
    <cellStyle name="Vejica 2 2 9 4 2 4" xfId="44776"/>
    <cellStyle name="Vejica 2 2 9 4 3" xfId="44777"/>
    <cellStyle name="Vejica 2 2 9 4 3 2" xfId="44778"/>
    <cellStyle name="Vejica 2 2 9 4 4" xfId="44779"/>
    <cellStyle name="Vejica 2 2 9 4 4 2" xfId="44780"/>
    <cellStyle name="Vejica 2 2 9 4 5" xfId="44781"/>
    <cellStyle name="Vejica 2 2 9 5" xfId="44782"/>
    <cellStyle name="Vejica 2 2 9 5 2" xfId="44783"/>
    <cellStyle name="Vejica 2 2 9 5 2 2" xfId="44784"/>
    <cellStyle name="Vejica 2 2 9 5 3" xfId="44785"/>
    <cellStyle name="Vejica 2 2 9 5 3 2" xfId="44786"/>
    <cellStyle name="Vejica 2 2 9 5 4" xfId="44787"/>
    <cellStyle name="Vejica 2 2 9 6" xfId="44788"/>
    <cellStyle name="Vejica 2 2 9 6 2" xfId="44789"/>
    <cellStyle name="Vejica 2 2 9 7" xfId="44790"/>
    <cellStyle name="Vejica 2 2 9 7 2" xfId="44791"/>
    <cellStyle name="Vejica 2 2 9 8" xfId="44792"/>
    <cellStyle name="Vejica 2 20" xfId="44793"/>
    <cellStyle name="Vejica 2 20 2" xfId="44794"/>
    <cellStyle name="Vejica 2 21" xfId="44795"/>
    <cellStyle name="Vejica 2 21 2" xfId="44796"/>
    <cellStyle name="Vejica 2 22" xfId="44797"/>
    <cellStyle name="Vejica 2 3" xfId="44798"/>
    <cellStyle name="Vejica 2 3 2" xfId="44799"/>
    <cellStyle name="Vejica 2 3 3" xfId="44800"/>
    <cellStyle name="Vejica 2 3 4" xfId="44801"/>
    <cellStyle name="Vejica 2 4" xfId="44802"/>
    <cellStyle name="Vejica 2 4 2" xfId="44803"/>
    <cellStyle name="Vejica 2 4 3" xfId="44804"/>
    <cellStyle name="Vejica 2 4 4" xfId="44805"/>
    <cellStyle name="Vejica 2 4 5" xfId="44806"/>
    <cellStyle name="Vejica 2 5" xfId="44807"/>
    <cellStyle name="Vejica 2 5 2" xfId="44808"/>
    <cellStyle name="Vejica 2 6" xfId="44809"/>
    <cellStyle name="Vejica 2 7" xfId="44810"/>
    <cellStyle name="Vejica 2 8" xfId="44811"/>
    <cellStyle name="Vejica 2 9" xfId="44812"/>
    <cellStyle name="Vejica 20" xfId="44813"/>
    <cellStyle name="Vejica 20 2" xfId="44814"/>
    <cellStyle name="Vejica 3" xfId="44815"/>
    <cellStyle name="Vejica 3 2" xfId="44816"/>
    <cellStyle name="Vejica 3 2 2" xfId="44817"/>
    <cellStyle name="Vejica 3 2 2 2" xfId="44818"/>
    <cellStyle name="Vejica 3 2 2 2 2" xfId="44819"/>
    <cellStyle name="Vejica 3 2 2 2 2 2" xfId="44820"/>
    <cellStyle name="Vejica 3 2 2 2 2 2 2" xfId="44821"/>
    <cellStyle name="Vejica 3 2 2 2 2 2 2 2" xfId="44822"/>
    <cellStyle name="Vejica 3 2 2 2 2 2 3" xfId="44823"/>
    <cellStyle name="Vejica 3 2 2 2 2 3" xfId="44824"/>
    <cellStyle name="Vejica 3 2 2 2 2 3 2" xfId="44825"/>
    <cellStyle name="Vejica 3 2 2 2 2 4" xfId="44826"/>
    <cellStyle name="Vejica 3 2 2 2 3" xfId="44827"/>
    <cellStyle name="Vejica 3 2 2 2 3 2" xfId="44828"/>
    <cellStyle name="Vejica 3 2 2 2 4" xfId="44829"/>
    <cellStyle name="Vejica 3 2 2 3" xfId="44830"/>
    <cellStyle name="Vejica 3 2 2 3 2" xfId="44831"/>
    <cellStyle name="Vejica 3 2 2 4" xfId="44832"/>
    <cellStyle name="Vejica 3 2 2 5" xfId="44833"/>
    <cellStyle name="Vejica 3 2 2 6" xfId="44834"/>
    <cellStyle name="Vejica 3 2 3" xfId="44835"/>
    <cellStyle name="Vejica 3 2 3 2" xfId="44836"/>
    <cellStyle name="Vejica 3 2 4" xfId="44837"/>
    <cellStyle name="Vejica 3 2 5" xfId="44838"/>
    <cellStyle name="Vejica 3 2 6" xfId="44839"/>
    <cellStyle name="Vejica 3 2 7" xfId="44840"/>
    <cellStyle name="Vejica 3 3" xfId="44841"/>
    <cellStyle name="Vejica 3 3 2" xfId="44842"/>
    <cellStyle name="Vejica 3 3 3" xfId="44843"/>
    <cellStyle name="Vejica 3 4" xfId="44844"/>
    <cellStyle name="Vejica 3 5" xfId="44845"/>
    <cellStyle name="Vejica 3 6" xfId="44846"/>
    <cellStyle name="Vejica 3 7" xfId="44847"/>
    <cellStyle name="Vejica 3 8" xfId="44848"/>
    <cellStyle name="Vejica 3 9" xfId="44849"/>
    <cellStyle name="Vejica 4" xfId="44850"/>
    <cellStyle name="Vejica 4 2" xfId="44851"/>
    <cellStyle name="Vejica 4 2 2" xfId="44852"/>
    <cellStyle name="Vejica 4 2 2 2" xfId="44853"/>
    <cellStyle name="Vejica 4 2 3" xfId="44854"/>
    <cellStyle name="Vejica 4 2 4" xfId="44855"/>
    <cellStyle name="Vejica 4 2 5" xfId="44856"/>
    <cellStyle name="Vejica 4 2 6" xfId="44857"/>
    <cellStyle name="Vejica 4 3" xfId="44858"/>
    <cellStyle name="Vejica 4 3 2" xfId="44859"/>
    <cellStyle name="Vejica 4 3 3" xfId="44860"/>
    <cellStyle name="Vejica 4 4" xfId="44861"/>
    <cellStyle name="Vejica 4 5" xfId="44862"/>
    <cellStyle name="Vejica 4 6" xfId="44863"/>
    <cellStyle name="Vejica 4 7" xfId="44864"/>
    <cellStyle name="Vejica 4 8" xfId="44865"/>
    <cellStyle name="Vejica 5" xfId="44866"/>
    <cellStyle name="Vejica 5 2" xfId="44867"/>
    <cellStyle name="Vejica 5 2 2" xfId="44868"/>
    <cellStyle name="Vejica 5 2 3" xfId="44869"/>
    <cellStyle name="Vejica 5 3" xfId="44870"/>
    <cellStyle name="Vejica 5 4" xfId="44871"/>
    <cellStyle name="Vejica 5 5" xfId="44872"/>
    <cellStyle name="Vejica 5 6" xfId="44873"/>
    <cellStyle name="Vejica 5 7" xfId="44874"/>
    <cellStyle name="Vejica 6" xfId="44875"/>
    <cellStyle name="Vejica 6 2" xfId="44876"/>
    <cellStyle name="Vejica 6 2 2" xfId="44877"/>
    <cellStyle name="Vejica 6 2 3" xfId="44878"/>
    <cellStyle name="Vejica 6 3" xfId="44879"/>
    <cellStyle name="Vejica 6 4" xfId="44880"/>
    <cellStyle name="Vejica 6 5" xfId="44881"/>
    <cellStyle name="Vejica 7" xfId="44882"/>
    <cellStyle name="Vejica 7 2" xfId="44883"/>
    <cellStyle name="Vejica 7 2 2" xfId="44884"/>
    <cellStyle name="Vejica 7 3" xfId="44885"/>
    <cellStyle name="Vejica 7 4" xfId="44886"/>
    <cellStyle name="Vejica 7 5" xfId="44887"/>
    <cellStyle name="Vejica 8" xfId="44888"/>
    <cellStyle name="Vejica 8 2" xfId="44889"/>
    <cellStyle name="Vejica 8 2 2" xfId="44890"/>
    <cellStyle name="Vejica 8 3" xfId="44891"/>
    <cellStyle name="Vejica 8 4" xfId="44892"/>
    <cellStyle name="Vejica 8 5" xfId="44893"/>
    <cellStyle name="Vejica 9" xfId="44894"/>
    <cellStyle name="Vejica 9 2" xfId="44895"/>
    <cellStyle name="Vejica 9 2 2" xfId="44896"/>
    <cellStyle name="Vejica 9 2 2 2" xfId="44897"/>
    <cellStyle name="Vejica 9 2 3" xfId="44898"/>
    <cellStyle name="Vejica 9 2 4" xfId="44899"/>
    <cellStyle name="Vejica 9 3" xfId="44900"/>
    <cellStyle name="Vejica 9 3 2" xfId="44901"/>
    <cellStyle name="Vejica 9 4" xfId="44902"/>
    <cellStyle name="Vejica 9 5" xfId="44903"/>
    <cellStyle name="Vejica 9 6" xfId="44904"/>
    <cellStyle name="Vejica 9 7" xfId="44905"/>
    <cellStyle name="Verknüpfte Zelle" xfId="44911"/>
    <cellStyle name="Vnos 2" xfId="44912"/>
    <cellStyle name="Vnos 2 2" xfId="44913"/>
    <cellStyle name="Vnos 2 2 2" xfId="44914"/>
    <cellStyle name="Vnos 2 3" xfId="44915"/>
    <cellStyle name="Vnos 2 4" xfId="44916"/>
    <cellStyle name="Vnos 3" xfId="44917"/>
    <cellStyle name="Vsota 2" xfId="44918"/>
    <cellStyle name="Vsota 2 2" xfId="44919"/>
    <cellStyle name="Vsota 2 2 2" xfId="44920"/>
    <cellStyle name="Vsota 2 3" xfId="44921"/>
    <cellStyle name="Vsota 3" xfId="44922"/>
    <cellStyle name="Währung [0]_Akt.Typen" xfId="44977"/>
    <cellStyle name="Währung_Akt.Typen" xfId="44978"/>
    <cellStyle name="Warnender Text" xfId="44923"/>
    <cellStyle name="Warning Text" xfId="44924"/>
    <cellStyle name="Warning Text 2" xfId="44925"/>
    <cellStyle name="Warning Text 2 2" xfId="44926"/>
    <cellStyle name="Warning Text 2 2 2" xfId="44927"/>
    <cellStyle name="Warning Text 2 2 2 2" xfId="44928"/>
    <cellStyle name="Warning Text 2 2 3" xfId="44929"/>
    <cellStyle name="Warning Text 2 3" xfId="44930"/>
    <cellStyle name="Warning Text 2 3 2" xfId="44931"/>
    <cellStyle name="Warning Text 2 3 2 2" xfId="44932"/>
    <cellStyle name="Warning Text 2 3 3" xfId="44933"/>
    <cellStyle name="Warning Text 2 4" xfId="44934"/>
    <cellStyle name="Warning Text 2 4 2" xfId="44935"/>
    <cellStyle name="Warning Text 2 5" xfId="44936"/>
    <cellStyle name="Warning Text 3" xfId="44937"/>
    <cellStyle name="Warning Text 3 2" xfId="44938"/>
    <cellStyle name="Warning Text 3 2 2" xfId="44939"/>
    <cellStyle name="Warning Text 3 2 2 2" xfId="44940"/>
    <cellStyle name="Warning Text 3 2 3" xfId="44941"/>
    <cellStyle name="Warning Text 3 3" xfId="44942"/>
    <cellStyle name="Warning Text 3 3 2" xfId="44943"/>
    <cellStyle name="Warning Text 3 3 2 2" xfId="44944"/>
    <cellStyle name="Warning Text 3 3 3" xfId="44945"/>
    <cellStyle name="Warning Text 3 4" xfId="44946"/>
    <cellStyle name="Warning Text 3 4 2" xfId="44947"/>
    <cellStyle name="Warning Text 3 5" xfId="44948"/>
    <cellStyle name="Warning Text 4" xfId="44949"/>
    <cellStyle name="Warning Text 4 2" xfId="44950"/>
    <cellStyle name="Warning Text 4 2 2" xfId="44951"/>
    <cellStyle name="Warning Text 4 2 2 2" xfId="44952"/>
    <cellStyle name="Warning Text 4 2 3" xfId="44953"/>
    <cellStyle name="Warning Text 4 3" xfId="44954"/>
    <cellStyle name="Warning Text 4 3 2" xfId="44955"/>
    <cellStyle name="Warning Text 4 3 2 2" xfId="44956"/>
    <cellStyle name="Warning Text 4 3 3" xfId="44957"/>
    <cellStyle name="Warning Text 4 4" xfId="44958"/>
    <cellStyle name="Warning Text 4 4 2" xfId="44959"/>
    <cellStyle name="Warning Text 4 5" xfId="44960"/>
    <cellStyle name="Warning Text 5" xfId="44961"/>
    <cellStyle name="Warning Text 5 2" xfId="44962"/>
    <cellStyle name="Warning Text 5 2 2" xfId="44963"/>
    <cellStyle name="Warning Text 5 2 2 2" xfId="44964"/>
    <cellStyle name="Warning Text 5 2 3" xfId="44965"/>
    <cellStyle name="Warning Text 5 3" xfId="44966"/>
    <cellStyle name="Warning Text 5 3 2" xfId="44967"/>
    <cellStyle name="Warning Text 5 3 2 2" xfId="44968"/>
    <cellStyle name="Warning Text 5 3 3" xfId="44969"/>
    <cellStyle name="Warning Text 5 4" xfId="44970"/>
    <cellStyle name="Warning Text 5 4 2" xfId="44971"/>
    <cellStyle name="Warning Text 5 5" xfId="44972"/>
    <cellStyle name="Warning Text 6" xfId="44973"/>
    <cellStyle name="Warning Text 7" xfId="44974"/>
    <cellStyle name="Warning Text 8" xfId="44975"/>
    <cellStyle name="Warning Text_POPIS" xfId="44976"/>
    <cellStyle name="Zboží" xfId="44979"/>
    <cellStyle name="Zelle überprüfen" xfId="44980"/>
  </cellStyles>
  <dxfs count="0"/>
  <tableStyles count="0" defaultTableStyle="TableStyleMedium2" defaultPivotStyle="PivotStyleLight16"/>
  <colors>
    <indexedColors>
      <rgbColor rgb="FF000000"/>
      <rgbColor rgb="FFFFFFFF"/>
      <rgbColor rgb="FFFF0000"/>
      <rgbColor rgb="FF00FF00"/>
      <rgbColor rgb="FF0000FF"/>
      <rgbColor rgb="FFFFEB9C"/>
      <rgbColor rgb="FFFF00FF"/>
      <rgbColor rgb="FF85FF8B"/>
      <rgbColor rgb="FF6F0030"/>
      <rgbColor rgb="FF007100"/>
      <rgbColor rgb="FFF0DFE8"/>
      <rgbColor rgb="FF857C00"/>
      <rgbColor rgb="FF800080"/>
      <rgbColor rgb="FF008080"/>
      <rgbColor rgb="FFC0C0C0"/>
      <rgbColor rgb="FF808080"/>
      <rgbColor rgb="FF9999FF"/>
      <rgbColor rgb="FF7F7F7F"/>
      <rgbColor rgb="FFFFFFCC"/>
      <rgbColor rgb="FFCCFFFF"/>
      <rgbColor rgb="FFB1ADB7"/>
      <rgbColor rgb="FFFF8080"/>
      <rgbColor rgb="FF0066CC"/>
      <rgbColor rgb="FFCCCCFF"/>
      <rgbColor rgb="FFF8F1EE"/>
      <rgbColor rgb="FFFD9D9D"/>
      <rgbColor rgb="FFD0E1AC"/>
      <rgbColor rgb="FFB8DAE7"/>
      <rgbColor rgb="FFA0B07F"/>
      <rgbColor rgb="FFFCC3B9"/>
      <rgbColor rgb="FF1F497D"/>
      <rgbColor rgb="FFC6EFCE"/>
      <rgbColor rgb="FF97B5D9"/>
      <rgbColor rgb="FFDCECF4"/>
      <rgbColor rgb="FFCCFFCC"/>
      <rgbColor rgb="FFFFFF99"/>
      <rgbColor rgb="FF99CCFF"/>
      <rgbColor rgb="FFFF99CC"/>
      <rgbColor rgb="FFCC99FF"/>
      <rgbColor rgb="FFFFCC99"/>
      <rgbColor rgb="FF4F81BD"/>
      <rgbColor rgb="FF32CCCD"/>
      <rgbColor rgb="FF99CC00"/>
      <rgbColor rgb="FFFFCC00"/>
      <rgbColor rgb="FFFF9900"/>
      <rgbColor rgb="FFFF6600"/>
      <rgbColor rgb="FF68669A"/>
      <rgbColor rgb="FF969696"/>
      <rgbColor rgb="FF003366"/>
      <rgbColor rgb="FF339966"/>
      <rgbColor rgb="FFCFCFCF"/>
      <rgbColor rgb="FF3F3F3F"/>
      <rgbColor rgb="FFA93726"/>
      <rgbColor rgb="FFFB7D00"/>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4" Type="http://schemas.openxmlformats.org/officeDocument/2006/relationships/styles" Target="styles.xml"/><Relationship Id="rId5" Type="http://schemas.openxmlformats.org/officeDocument/2006/relationships/sharedStrings" Target="sharedStrings.xml"/><Relationship Id="rId6" Type="http://schemas.openxmlformats.org/officeDocument/2006/relationships/calcChain" Target="calcChain.xml"/><Relationship Id="rId1" Type="http://schemas.openxmlformats.org/officeDocument/2006/relationships/worksheet" Target="worksheets/sheet1.xml"/><Relationship Id="rId2" Type="http://schemas.openxmlformats.org/officeDocument/2006/relationships/worksheet" Target="worksheets/sheet2.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197"/>
  <sheetViews>
    <sheetView view="pageBreakPreview" workbookViewId="0">
      <selection activeCell="B10" sqref="B10"/>
    </sheetView>
  </sheetViews>
  <sheetFormatPr baseColWidth="10" defaultColWidth="8.83203125" defaultRowHeight="14" x14ac:dyDescent="0"/>
  <cols>
    <col min="1" max="1" width="8.6640625" style="1" customWidth="1"/>
    <col min="2" max="2" width="50.6640625" style="2" customWidth="1"/>
    <col min="3" max="3" width="18.83203125" style="3" customWidth="1"/>
    <col min="4" max="4" width="10.6640625" style="4" customWidth="1"/>
    <col min="5" max="1025" width="9.1640625" style="5" customWidth="1"/>
  </cols>
  <sheetData>
    <row r="1" spans="1:5" s="9" customFormat="1" ht="17">
      <c r="A1" s="6"/>
      <c r="B1" s="7" t="s">
        <v>0</v>
      </c>
      <c r="C1" s="8"/>
      <c r="D1" s="7"/>
      <c r="E1" s="7"/>
    </row>
    <row r="2" spans="1:5" s="15" customFormat="1" ht="10">
      <c r="A2" s="10"/>
      <c r="B2" s="11"/>
      <c r="C2" s="12"/>
      <c r="D2" s="13"/>
      <c r="E2" s="14"/>
    </row>
    <row r="3" spans="1:5" s="15" customFormat="1" ht="10">
      <c r="A3" s="10" t="s">
        <v>1</v>
      </c>
      <c r="B3" s="16" t="str">
        <f>'Objekt GD TRZIN'!B98</f>
        <v>SKUPAJ RAZSVETLJAVA</v>
      </c>
      <c r="C3" s="12">
        <f>'Objekt GD TRZIN'!F98</f>
        <v>0</v>
      </c>
      <c r="D3" s="13"/>
      <c r="E3" s="14"/>
    </row>
    <row r="4" spans="1:5" s="15" customFormat="1" ht="10">
      <c r="A4" s="10" t="s">
        <v>2</v>
      </c>
      <c r="B4" s="16" t="str">
        <f>'Objekt GD TRZIN'!B121</f>
        <v>SKUPAJ VARNOSTNA RAZSVETLJAVA</v>
      </c>
      <c r="C4" s="12">
        <f>'Objekt GD TRZIN'!F121</f>
        <v>0</v>
      </c>
      <c r="D4" s="13"/>
      <c r="E4" s="14"/>
    </row>
    <row r="5" spans="1:5" s="15" customFormat="1" ht="10">
      <c r="A5" s="10" t="s">
        <v>3</v>
      </c>
      <c r="B5" s="16" t="str">
        <f>'Objekt GD TRZIN'!B313</f>
        <v>SKUPAJ MOČ</v>
      </c>
      <c r="C5" s="12">
        <f>'Objekt GD TRZIN'!F313</f>
        <v>0</v>
      </c>
      <c r="D5" s="13"/>
      <c r="E5" s="14"/>
    </row>
    <row r="6" spans="1:5" s="15" customFormat="1" ht="10">
      <c r="A6" s="10" t="s">
        <v>4</v>
      </c>
      <c r="B6" s="16" t="str">
        <f>'Objekt GD TRZIN'!B357</f>
        <v>SKUPAJ KOTLOVNICA</v>
      </c>
      <c r="C6" s="12">
        <f>'Objekt GD TRZIN'!F357</f>
        <v>0</v>
      </c>
      <c r="D6" s="13"/>
      <c r="E6" s="14"/>
    </row>
    <row r="7" spans="1:5" s="15" customFormat="1" ht="10">
      <c r="A7" s="10" t="s">
        <v>5</v>
      </c>
      <c r="B7" s="16" t="str">
        <f>'Objekt GD TRZIN'!B384</f>
        <v>SKUPAJ INSTALACIJE ODT</v>
      </c>
      <c r="C7" s="12">
        <f>'Objekt GD TRZIN'!F384</f>
        <v>0</v>
      </c>
      <c r="D7" s="13"/>
      <c r="E7" s="14"/>
    </row>
    <row r="8" spans="1:5">
      <c r="A8" s="10" t="s">
        <v>6</v>
      </c>
      <c r="B8" s="16" t="str">
        <f>'Objekt GD TRZIN'!B601</f>
        <v>SKUPAJ ELEKTRIČNI RAZDELILNIK</v>
      </c>
      <c r="C8" s="12">
        <f>'Objekt GD TRZIN'!F601</f>
        <v>0</v>
      </c>
      <c r="D8" s="13"/>
      <c r="E8" s="14"/>
    </row>
    <row r="9" spans="1:5">
      <c r="A9" s="10" t="s">
        <v>7</v>
      </c>
      <c r="B9" s="16" t="str">
        <f>'Objekt GD TRZIN'!B646</f>
        <v>SKUPAJ CNS</v>
      </c>
      <c r="C9" s="12">
        <f>'Objekt GD TRZIN'!F646</f>
        <v>0</v>
      </c>
      <c r="D9" s="13"/>
      <c r="E9" s="14"/>
    </row>
    <row r="10" spans="1:5">
      <c r="A10" s="10" t="s">
        <v>8</v>
      </c>
      <c r="B10" s="16" t="str">
        <f>'Objekt GD TRZIN'!B692</f>
        <v>SKUPAJ STRELOVOD in OZEMLJITEV</v>
      </c>
      <c r="C10" s="12">
        <f>'Objekt GD TRZIN'!F692</f>
        <v>0</v>
      </c>
      <c r="D10" s="13"/>
      <c r="E10" s="14"/>
    </row>
    <row r="11" spans="1:5">
      <c r="A11" s="10" t="s">
        <v>9</v>
      </c>
      <c r="B11" s="16" t="str">
        <f>'Objekt GD TRZIN'!B754</f>
        <v>SKUPAJ IKS</v>
      </c>
      <c r="C11" s="12">
        <f>'Objekt GD TRZIN'!F754</f>
        <v>0</v>
      </c>
      <c r="D11" s="13"/>
      <c r="E11" s="14"/>
    </row>
    <row r="12" spans="1:5">
      <c r="A12" s="10" t="s">
        <v>10</v>
      </c>
      <c r="B12" s="16" t="str">
        <f>'Objekt GD TRZIN'!B782</f>
        <v>SKUPAJ ANTENSKI SISTEM</v>
      </c>
      <c r="C12" s="12">
        <f>'Objekt GD TRZIN'!F782</f>
        <v>0</v>
      </c>
      <c r="D12" s="13"/>
      <c r="E12" s="14"/>
    </row>
    <row r="13" spans="1:5">
      <c r="A13" s="10" t="s">
        <v>11</v>
      </c>
      <c r="B13" s="16" t="str">
        <f>'Objekt GD TRZIN'!B853</f>
        <v>SKUPAJ JAVLJANJE POŽARA</v>
      </c>
      <c r="C13" s="12">
        <f>'Objekt GD TRZIN'!F853</f>
        <v>0</v>
      </c>
      <c r="D13" s="13"/>
      <c r="E13" s="14"/>
    </row>
    <row r="14" spans="1:5">
      <c r="A14" s="10" t="s">
        <v>12</v>
      </c>
      <c r="B14" s="16" t="str">
        <f>'Objekt GD TRZIN'!B874</f>
        <v>SKUPAJ JAVLJANJE PLINA V KOTLOVNICI</v>
      </c>
      <c r="C14" s="12">
        <f>'Objekt GD TRZIN'!F874</f>
        <v>0</v>
      </c>
      <c r="D14" s="13"/>
      <c r="E14" s="14"/>
    </row>
    <row r="15" spans="1:5">
      <c r="A15" s="10" t="s">
        <v>13</v>
      </c>
      <c r="B15" s="16" t="s">
        <v>14</v>
      </c>
      <c r="C15" s="12">
        <f>'Objekt GD TRZIN'!F895</f>
        <v>0</v>
      </c>
      <c r="D15" s="13"/>
      <c r="E15" s="14"/>
    </row>
    <row r="16" spans="1:5">
      <c r="A16" s="10" t="s">
        <v>15</v>
      </c>
      <c r="B16" s="16" t="str">
        <f>'Objekt GD TRZIN'!B934</f>
        <v>SKUPAJ TEHNIČNO VAROVANJE</v>
      </c>
      <c r="C16" s="12">
        <f>'Objekt GD TRZIN'!F934</f>
        <v>0</v>
      </c>
      <c r="D16" s="13"/>
      <c r="E16" s="14"/>
    </row>
    <row r="17" spans="1:5">
      <c r="A17" s="10" t="s">
        <v>16</v>
      </c>
      <c r="B17" s="16" t="str">
        <f>'Objekt GD TRZIN'!B948</f>
        <v>SKUPAJ SOS SISTEM</v>
      </c>
      <c r="C17" s="12">
        <f>'Objekt GD TRZIN'!F948</f>
        <v>0</v>
      </c>
      <c r="D17" s="13"/>
      <c r="E17" s="14"/>
    </row>
    <row r="18" spans="1:5">
      <c r="A18" s="10" t="s">
        <v>17</v>
      </c>
      <c r="B18" s="16" t="str">
        <f>'Objekt GD TRZIN'!B984</f>
        <v>SKUPAJ SISTEM VIDEONADZORA</v>
      </c>
      <c r="C18" s="12">
        <f>'Objekt GD TRZIN'!F984</f>
        <v>0</v>
      </c>
      <c r="D18" s="13"/>
      <c r="E18" s="14"/>
    </row>
    <row r="19" spans="1:5">
      <c r="A19" s="10" t="s">
        <v>18</v>
      </c>
      <c r="B19" s="16" t="str">
        <f>'Objekt GD TRZIN'!B1013</f>
        <v>SKUPAJ VIDEOFON SISTEM</v>
      </c>
      <c r="C19" s="17">
        <f>'Objekt GD TRZIN'!F1013</f>
        <v>0</v>
      </c>
      <c r="D19" s="13"/>
      <c r="E19" s="14"/>
    </row>
    <row r="20" spans="1:5">
      <c r="A20" s="10" t="s">
        <v>16</v>
      </c>
      <c r="B20" s="16" t="str">
        <f>'Objekt GD TRZIN'!B1027</f>
        <v>SKUPAJ TEHNIČNA DOKUMENTACIJA</v>
      </c>
      <c r="C20" s="17">
        <f>'Objekt GD TRZIN'!F1027</f>
        <v>0</v>
      </c>
      <c r="D20" s="13"/>
      <c r="E20" s="14"/>
    </row>
    <row r="21" spans="1:5">
      <c r="A21" s="18"/>
      <c r="B21" s="19"/>
      <c r="C21" s="20"/>
      <c r="D21" s="13"/>
      <c r="E21" s="14"/>
    </row>
    <row r="22" spans="1:5">
      <c r="A22" s="10"/>
      <c r="B22" s="21"/>
      <c r="C22" s="12"/>
      <c r="D22" s="13"/>
      <c r="E22" s="14"/>
    </row>
    <row r="23" spans="1:5" s="26" customFormat="1" ht="15">
      <c r="A23" s="22"/>
      <c r="B23" s="23" t="s">
        <v>19</v>
      </c>
      <c r="C23" s="24">
        <f>SUM(C3:C20)</f>
        <v>0</v>
      </c>
      <c r="D23" s="25"/>
    </row>
    <row r="24" spans="1:5">
      <c r="B24" s="27"/>
    </row>
    <row r="25" spans="1:5">
      <c r="B25" s="27"/>
    </row>
    <row r="26" spans="1:5">
      <c r="B26" s="27"/>
      <c r="E26" s="28"/>
    </row>
    <row r="27" spans="1:5">
      <c r="B27" s="27"/>
    </row>
    <row r="28" spans="1:5">
      <c r="B28" s="27"/>
    </row>
    <row r="29" spans="1:5">
      <c r="B29" s="27"/>
    </row>
    <row r="30" spans="1:5">
      <c r="B30" s="27"/>
    </row>
    <row r="31" spans="1:5">
      <c r="B31" s="27"/>
    </row>
    <row r="32" spans="1:5">
      <c r="B32" s="27"/>
    </row>
    <row r="34" spans="2:2">
      <c r="B34" s="27"/>
    </row>
    <row r="36" spans="2:2">
      <c r="B36" s="27"/>
    </row>
    <row r="38" spans="2:2">
      <c r="B38" s="29"/>
    </row>
    <row r="39" spans="2:2">
      <c r="B39" s="29"/>
    </row>
    <row r="40" spans="2:2">
      <c r="B40" s="29"/>
    </row>
    <row r="41" spans="2:2">
      <c r="B41" s="29"/>
    </row>
    <row r="42" spans="2:2">
      <c r="B42" s="29"/>
    </row>
    <row r="43" spans="2:2">
      <c r="B43" s="29"/>
    </row>
    <row r="44" spans="2:2">
      <c r="B44" s="29"/>
    </row>
    <row r="46" spans="2:2">
      <c r="B46" s="29"/>
    </row>
    <row r="47" spans="2:2">
      <c r="B47" s="29"/>
    </row>
    <row r="48" spans="2:2">
      <c r="B48" s="29"/>
    </row>
    <row r="49" spans="2:2">
      <c r="B49" s="29"/>
    </row>
    <row r="50" spans="2:2">
      <c r="B50" s="30"/>
    </row>
    <row r="51" spans="2:2">
      <c r="B51" s="30"/>
    </row>
    <row r="52" spans="2:2">
      <c r="B52" s="30"/>
    </row>
    <row r="53" spans="2:2">
      <c r="B53" s="30"/>
    </row>
    <row r="54" spans="2:2">
      <c r="B54" s="30"/>
    </row>
    <row r="55" spans="2:2">
      <c r="B55" s="30"/>
    </row>
    <row r="56" spans="2:2">
      <c r="B56" s="30"/>
    </row>
    <row r="57" spans="2:2">
      <c r="B57" s="30"/>
    </row>
    <row r="58" spans="2:2">
      <c r="B58" s="30"/>
    </row>
    <row r="59" spans="2:2">
      <c r="B59" s="30"/>
    </row>
    <row r="60" spans="2:2">
      <c r="B60" s="30"/>
    </row>
    <row r="61" spans="2:2">
      <c r="B61" s="30"/>
    </row>
    <row r="62" spans="2:2">
      <c r="B62" s="30"/>
    </row>
    <row r="63" spans="2:2">
      <c r="B63" s="30"/>
    </row>
    <row r="64" spans="2:2">
      <c r="B64" s="30"/>
    </row>
    <row r="65" spans="1:2">
      <c r="B65" s="31"/>
    </row>
    <row r="66" spans="1:2">
      <c r="B66" s="30"/>
    </row>
    <row r="67" spans="1:2">
      <c r="B67" s="30"/>
    </row>
    <row r="68" spans="1:2">
      <c r="B68" s="30"/>
    </row>
    <row r="69" spans="1:2">
      <c r="B69" s="30"/>
    </row>
    <row r="70" spans="1:2">
      <c r="B70" s="30"/>
    </row>
    <row r="71" spans="1:2">
      <c r="B71" s="30"/>
    </row>
    <row r="72" spans="1:2">
      <c r="B72" s="30"/>
    </row>
    <row r="73" spans="1:2">
      <c r="B73" s="30"/>
    </row>
    <row r="74" spans="1:2">
      <c r="B74" s="31"/>
    </row>
    <row r="75" spans="1:2">
      <c r="B75" s="32"/>
    </row>
    <row r="76" spans="1:2">
      <c r="B76" s="30"/>
    </row>
    <row r="77" spans="1:2">
      <c r="B77" s="30"/>
    </row>
    <row r="78" spans="1:2">
      <c r="B78" s="33"/>
    </row>
    <row r="79" spans="1:2">
      <c r="A79" s="34"/>
      <c r="B79" s="35"/>
    </row>
    <row r="80" spans="1:2">
      <c r="A80" s="36"/>
      <c r="B80" s="37"/>
    </row>
    <row r="81" spans="1:2">
      <c r="A81" s="36"/>
      <c r="B81" s="37"/>
    </row>
    <row r="82" spans="1:2">
      <c r="A82" s="36"/>
      <c r="B82" s="37"/>
    </row>
    <row r="83" spans="1:2">
      <c r="A83" s="36"/>
      <c r="B83" s="37"/>
    </row>
    <row r="84" spans="1:2">
      <c r="A84" s="36"/>
      <c r="B84" s="37"/>
    </row>
    <row r="85" spans="1:2">
      <c r="A85" s="34"/>
      <c r="B85" s="35"/>
    </row>
    <row r="86" spans="1:2">
      <c r="A86" s="36"/>
      <c r="B86" s="37"/>
    </row>
    <row r="87" spans="1:2">
      <c r="A87" s="36"/>
      <c r="B87" s="37"/>
    </row>
    <row r="88" spans="1:2">
      <c r="A88" s="36"/>
      <c r="B88" s="37"/>
    </row>
    <row r="89" spans="1:2">
      <c r="A89" s="36"/>
      <c r="B89" s="37"/>
    </row>
    <row r="90" spans="1:2">
      <c r="A90" s="36"/>
      <c r="B90" s="37"/>
    </row>
    <row r="91" spans="1:2">
      <c r="A91" s="36"/>
      <c r="B91" s="37"/>
    </row>
    <row r="92" spans="1:2">
      <c r="A92" s="36"/>
      <c r="B92" s="37"/>
    </row>
    <row r="93" spans="1:2">
      <c r="A93" s="36"/>
      <c r="B93" s="37"/>
    </row>
    <row r="94" spans="1:2">
      <c r="A94" s="34"/>
      <c r="B94" s="35"/>
    </row>
    <row r="95" spans="1:2">
      <c r="A95" s="36"/>
      <c r="B95" s="37"/>
    </row>
    <row r="96" spans="1:2">
      <c r="A96" s="36"/>
      <c r="B96" s="37"/>
    </row>
    <row r="97" spans="1:7">
      <c r="A97" s="36"/>
      <c r="B97" s="37"/>
    </row>
    <row r="98" spans="1:7">
      <c r="A98" s="36"/>
      <c r="B98" s="37"/>
    </row>
    <row r="99" spans="1:7">
      <c r="A99" s="36"/>
      <c r="B99" s="37"/>
    </row>
    <row r="100" spans="1:7">
      <c r="A100" s="36"/>
      <c r="B100" s="37"/>
    </row>
    <row r="101" spans="1:7">
      <c r="A101" s="36"/>
      <c r="B101" s="37"/>
    </row>
    <row r="102" spans="1:7">
      <c r="A102" s="36"/>
      <c r="B102" s="36"/>
    </row>
    <row r="103" spans="1:7">
      <c r="A103" s="34"/>
      <c r="B103" s="35"/>
    </row>
    <row r="104" spans="1:7">
      <c r="A104" s="36"/>
      <c r="B104" s="38"/>
    </row>
    <row r="105" spans="1:7">
      <c r="A105" s="36"/>
      <c r="B105" s="38"/>
    </row>
    <row r="106" spans="1:7">
      <c r="A106" s="36"/>
      <c r="B106" s="38"/>
    </row>
    <row r="107" spans="1:7">
      <c r="A107" s="36"/>
      <c r="B107" s="38"/>
    </row>
    <row r="108" spans="1:7">
      <c r="A108" s="34"/>
      <c r="B108" s="35"/>
    </row>
    <row r="109" spans="1:7">
      <c r="A109" s="36"/>
      <c r="B109" s="37"/>
    </row>
    <row r="110" spans="1:7">
      <c r="A110" s="36"/>
      <c r="B110" s="37"/>
      <c r="C110" s="39"/>
      <c r="D110" s="36"/>
      <c r="E110" s="36"/>
      <c r="F110" s="36"/>
      <c r="G110" s="36"/>
    </row>
    <row r="111" spans="1:7">
      <c r="A111" s="36"/>
      <c r="B111" s="37"/>
      <c r="C111" s="39"/>
      <c r="D111" s="36"/>
      <c r="E111" s="36"/>
      <c r="F111" s="36"/>
      <c r="G111" s="36"/>
    </row>
    <row r="112" spans="1:7">
      <c r="A112" s="36"/>
      <c r="B112" s="37"/>
      <c r="C112" s="39"/>
      <c r="D112" s="36"/>
      <c r="E112" s="36"/>
      <c r="F112" s="36"/>
      <c r="G112" s="36"/>
    </row>
    <row r="113" spans="1:7">
      <c r="A113" s="34"/>
      <c r="B113" s="35"/>
      <c r="C113" s="39"/>
      <c r="D113" s="36"/>
      <c r="E113" s="36"/>
      <c r="F113" s="36"/>
      <c r="G113" s="36"/>
    </row>
    <row r="114" spans="1:7">
      <c r="A114" s="36"/>
      <c r="B114" s="37"/>
      <c r="C114" s="39"/>
      <c r="D114" s="36"/>
      <c r="E114" s="36"/>
      <c r="F114" s="36"/>
      <c r="G114" s="36"/>
    </row>
    <row r="115" spans="1:7">
      <c r="A115" s="36"/>
      <c r="B115" s="37"/>
      <c r="C115" s="39"/>
      <c r="D115" s="36"/>
      <c r="E115" s="36"/>
      <c r="F115" s="36"/>
      <c r="G115" s="36"/>
    </row>
    <row r="116" spans="1:7">
      <c r="A116" s="34"/>
      <c r="B116" s="35"/>
      <c r="C116" s="40"/>
      <c r="D116" s="36"/>
      <c r="E116" s="41"/>
      <c r="F116" s="41"/>
      <c r="G116" s="36"/>
    </row>
    <row r="117" spans="1:7">
      <c r="A117" s="34"/>
      <c r="B117" s="37"/>
      <c r="C117" s="40"/>
      <c r="D117" s="36"/>
      <c r="E117" s="41"/>
      <c r="F117" s="41"/>
      <c r="G117" s="36"/>
    </row>
    <row r="118" spans="1:7">
      <c r="A118" s="34"/>
      <c r="B118" s="36"/>
      <c r="C118" s="40"/>
      <c r="D118" s="36"/>
      <c r="E118" s="41"/>
      <c r="F118" s="41"/>
      <c r="G118" s="36"/>
    </row>
    <row r="119" spans="1:7">
      <c r="A119" s="34"/>
      <c r="B119" s="35"/>
      <c r="C119" s="39"/>
      <c r="D119" s="36"/>
      <c r="E119" s="36"/>
      <c r="F119" s="36"/>
      <c r="G119" s="36"/>
    </row>
    <row r="120" spans="1:7">
      <c r="A120" s="36"/>
      <c r="B120" s="37"/>
      <c r="C120" s="39"/>
      <c r="D120" s="36"/>
      <c r="E120" s="36"/>
      <c r="F120" s="36"/>
      <c r="G120" s="36"/>
    </row>
    <row r="121" spans="1:7">
      <c r="A121" s="36"/>
      <c r="B121" s="42"/>
      <c r="C121" s="39"/>
      <c r="D121" s="36"/>
      <c r="E121" s="36"/>
      <c r="F121" s="36"/>
      <c r="G121" s="36"/>
    </row>
    <row r="122" spans="1:7">
      <c r="A122" s="34"/>
      <c r="B122" s="35"/>
      <c r="C122" s="39"/>
      <c r="D122" s="36"/>
      <c r="E122" s="36"/>
      <c r="F122" s="36"/>
      <c r="G122" s="36"/>
    </row>
    <row r="123" spans="1:7">
      <c r="A123" s="36"/>
      <c r="B123" s="37"/>
      <c r="C123" s="39"/>
      <c r="D123" s="36"/>
      <c r="E123" s="36"/>
      <c r="F123" s="36"/>
      <c r="G123" s="36"/>
    </row>
    <row r="124" spans="1:7">
      <c r="A124" s="36"/>
      <c r="B124" s="37"/>
      <c r="C124" s="39"/>
      <c r="D124" s="36"/>
      <c r="E124" s="36"/>
      <c r="F124" s="36"/>
      <c r="G124" s="36"/>
    </row>
    <row r="125" spans="1:7">
      <c r="A125" s="36"/>
      <c r="B125" s="38"/>
      <c r="C125" s="39"/>
      <c r="D125" s="36"/>
      <c r="E125" s="36"/>
      <c r="F125" s="36"/>
      <c r="G125" s="36"/>
    </row>
    <row r="126" spans="1:7">
      <c r="B126" s="37"/>
      <c r="C126" s="39"/>
    </row>
    <row r="127" spans="1:7">
      <c r="B127" s="37"/>
      <c r="C127" s="39"/>
    </row>
    <row r="128" spans="1:7">
      <c r="B128" s="37"/>
      <c r="C128" s="39"/>
    </row>
    <row r="129" spans="1:3">
      <c r="B129" s="37"/>
      <c r="C129" s="39"/>
    </row>
    <row r="130" spans="1:3">
      <c r="B130" s="37"/>
      <c r="C130" s="39"/>
    </row>
    <row r="131" spans="1:3">
      <c r="B131" s="37"/>
      <c r="C131" s="39"/>
    </row>
    <row r="132" spans="1:3">
      <c r="B132" s="37"/>
      <c r="C132" s="39"/>
    </row>
    <row r="133" spans="1:3">
      <c r="B133" s="37"/>
      <c r="C133" s="39"/>
    </row>
    <row r="134" spans="1:3">
      <c r="B134" s="37"/>
      <c r="C134" s="40"/>
    </row>
    <row r="135" spans="1:3">
      <c r="B135" s="37"/>
      <c r="C135" s="43"/>
    </row>
    <row r="136" spans="1:3">
      <c r="B136" s="37"/>
      <c r="C136" s="43"/>
    </row>
    <row r="137" spans="1:3">
      <c r="B137" s="37"/>
      <c r="C137" s="43"/>
    </row>
    <row r="138" spans="1:3">
      <c r="B138" s="37"/>
      <c r="C138" s="43"/>
    </row>
    <row r="139" spans="1:3">
      <c r="B139" s="37"/>
      <c r="C139" s="43"/>
    </row>
    <row r="140" spans="1:3">
      <c r="B140" s="37"/>
      <c r="C140" s="43"/>
    </row>
    <row r="141" spans="1:3">
      <c r="B141" s="37"/>
      <c r="C141" s="43"/>
    </row>
    <row r="142" spans="1:3">
      <c r="A142" s="36"/>
      <c r="B142" s="37"/>
    </row>
    <row r="143" spans="1:3">
      <c r="A143" s="36"/>
      <c r="B143" s="37"/>
    </row>
    <row r="144" spans="1:3">
      <c r="A144" s="34"/>
      <c r="B144" s="35"/>
    </row>
    <row r="145" spans="1:2">
      <c r="A145" s="36"/>
      <c r="B145" s="44"/>
    </row>
    <row r="146" spans="1:2">
      <c r="A146" s="36"/>
      <c r="B146" s="44"/>
    </row>
    <row r="147" spans="1:2">
      <c r="A147" s="34"/>
      <c r="B147" s="35"/>
    </row>
    <row r="148" spans="1:2">
      <c r="A148" s="36"/>
      <c r="B148" s="44"/>
    </row>
    <row r="149" spans="1:2">
      <c r="A149" s="36"/>
      <c r="B149" s="44"/>
    </row>
    <row r="150" spans="1:2">
      <c r="A150" s="34"/>
      <c r="B150" s="35"/>
    </row>
    <row r="151" spans="1:2">
      <c r="A151" s="36"/>
      <c r="B151" s="44"/>
    </row>
    <row r="152" spans="1:2">
      <c r="B152" s="45"/>
    </row>
    <row r="153" spans="1:2">
      <c r="A153" s="34"/>
      <c r="B153" s="35"/>
    </row>
    <row r="154" spans="1:2">
      <c r="A154" s="36"/>
      <c r="B154" s="37"/>
    </row>
    <row r="155" spans="1:2">
      <c r="A155" s="36"/>
      <c r="B155" s="37"/>
    </row>
    <row r="156" spans="1:2">
      <c r="A156" s="34"/>
      <c r="B156" s="35"/>
    </row>
    <row r="160" spans="1:2">
      <c r="A160" s="10"/>
      <c r="B160" s="11"/>
    </row>
    <row r="170" spans="2:2">
      <c r="B170" s="46"/>
    </row>
    <row r="172" spans="2:2">
      <c r="B172" s="46"/>
    </row>
    <row r="173" spans="2:2">
      <c r="B173" s="46"/>
    </row>
    <row r="174" spans="2:2">
      <c r="B174" s="46"/>
    </row>
    <row r="175" spans="2:2">
      <c r="B175" s="46"/>
    </row>
    <row r="176" spans="2:2">
      <c r="B176" s="46"/>
    </row>
    <row r="177" spans="2:2">
      <c r="B177" s="46"/>
    </row>
    <row r="178" spans="2:2">
      <c r="B178" s="46"/>
    </row>
    <row r="180" spans="2:2">
      <c r="B180" s="47"/>
    </row>
    <row r="181" spans="2:2">
      <c r="B181" s="47"/>
    </row>
    <row r="182" spans="2:2">
      <c r="B182" s="47"/>
    </row>
    <row r="183" spans="2:2">
      <c r="B183" s="47"/>
    </row>
    <row r="184" spans="2:2">
      <c r="B184" s="47"/>
    </row>
    <row r="186" spans="2:2">
      <c r="B186" s="27"/>
    </row>
    <row r="187" spans="2:2">
      <c r="B187" s="27"/>
    </row>
    <row r="188" spans="2:2">
      <c r="B188" s="27"/>
    </row>
    <row r="189" spans="2:2">
      <c r="B189" s="27"/>
    </row>
    <row r="190" spans="2:2">
      <c r="B190" s="27"/>
    </row>
    <row r="192" spans="2:2">
      <c r="B192" s="48"/>
    </row>
    <row r="194" spans="2:2">
      <c r="B194" s="27"/>
    </row>
    <row r="195" spans="2:2">
      <c r="B195" s="27"/>
    </row>
    <row r="196" spans="2:2">
      <c r="B196" s="27"/>
    </row>
    <row r="197" spans="2:2">
      <c r="B197" s="27"/>
    </row>
  </sheetData>
  <sheetProtection algorithmName="SHA-512" hashValue="9x4lQz328PwzGTQivPZbLuDb6YOMSdO4KSxMXUoU4h+gdWptQp9q68v8On3Lo+tTAbnNX2ItR9wBY8ZcLfpjMA==" saltValue="C2/4SC9VUTDvy7kHi2Mv7A==" spinCount="100000" sheet="1" objects="1" scenarios="1"/>
  <pageMargins left="0.70833333333333304" right="0.70833333333333304" top="0.74791666666666701" bottom="0.74861111111111101" header="0.51180555555555496" footer="0.31527777777777799"/>
  <headerFooter>
    <oddFooter>&amp;C&amp;A&amp;R&amp;P/&amp;N</oddFooter>
  </headerFooter>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1027"/>
  <sheetViews>
    <sheetView tabSelected="1" view="pageBreakPreview" topLeftCell="A945" workbookViewId="0">
      <selection activeCell="E958" sqref="E958"/>
    </sheetView>
  </sheetViews>
  <sheetFormatPr baseColWidth="10" defaultColWidth="8.83203125" defaultRowHeight="14" x14ac:dyDescent="0"/>
  <cols>
    <col min="1" max="1" width="8.6640625" style="49" customWidth="1"/>
    <col min="2" max="2" width="50.6640625" style="50" customWidth="1"/>
    <col min="3" max="4" width="10.6640625" style="51" customWidth="1"/>
    <col min="5" max="5" width="9.1640625" style="52" customWidth="1"/>
    <col min="6" max="6" width="9.6640625" style="52" customWidth="1"/>
    <col min="7" max="8" width="9.1640625" style="5" customWidth="1"/>
    <col min="9" max="9" width="8.33203125" style="5" customWidth="1"/>
    <col min="10" max="1025" width="9.1640625" style="5" customWidth="1"/>
  </cols>
  <sheetData>
    <row r="1" spans="1:6" s="56" customFormat="1" ht="10">
      <c r="A1" s="53" t="s">
        <v>20</v>
      </c>
      <c r="B1" s="53"/>
      <c r="C1" s="54"/>
      <c r="D1" s="54"/>
      <c r="E1" s="55"/>
      <c r="F1" s="55"/>
    </row>
    <row r="2" spans="1:6" s="15" customFormat="1" ht="10">
      <c r="A2" s="57"/>
      <c r="B2" s="53"/>
      <c r="C2" s="54"/>
      <c r="D2" s="54"/>
      <c r="E2" s="58"/>
      <c r="F2" s="58"/>
    </row>
    <row r="3" spans="1:6" s="15" customFormat="1" ht="20">
      <c r="A3" s="57"/>
      <c r="B3" s="59" t="s">
        <v>21</v>
      </c>
      <c r="C3" s="54"/>
      <c r="D3" s="54"/>
      <c r="E3" s="58"/>
      <c r="F3" s="58"/>
    </row>
    <row r="4" spans="1:6" s="15" customFormat="1" ht="10">
      <c r="A4" s="57"/>
      <c r="B4" s="59" t="s">
        <v>22</v>
      </c>
      <c r="C4" s="54"/>
      <c r="D4" s="54"/>
      <c r="E4" s="58"/>
      <c r="F4" s="58"/>
    </row>
    <row r="5" spans="1:6" s="15" customFormat="1" ht="10">
      <c r="A5" s="57"/>
      <c r="B5" s="53"/>
      <c r="C5" s="54"/>
      <c r="D5" s="54"/>
      <c r="E5" s="58"/>
      <c r="F5" s="58"/>
    </row>
    <row r="6" spans="1:6" ht="20">
      <c r="B6" s="60" t="s">
        <v>23</v>
      </c>
    </row>
    <row r="7" spans="1:6">
      <c r="B7" s="60"/>
    </row>
    <row r="8" spans="1:6" ht="30">
      <c r="B8" s="60" t="s">
        <v>24</v>
      </c>
    </row>
    <row r="9" spans="1:6">
      <c r="B9" s="27"/>
    </row>
    <row r="10" spans="1:6" ht="30">
      <c r="B10" s="60" t="s">
        <v>25</v>
      </c>
    </row>
    <row r="11" spans="1:6">
      <c r="B11" s="60"/>
    </row>
    <row r="12" spans="1:6" ht="20">
      <c r="B12" s="60" t="s">
        <v>26</v>
      </c>
    </row>
    <row r="13" spans="1:6">
      <c r="B13" s="60"/>
    </row>
    <row r="14" spans="1:6" ht="20">
      <c r="B14" s="60" t="s">
        <v>27</v>
      </c>
    </row>
    <row r="16" spans="1:6" ht="20">
      <c r="B16" s="61" t="s">
        <v>28</v>
      </c>
    </row>
    <row r="17" spans="1:6">
      <c r="B17" s="61"/>
    </row>
    <row r="18" spans="1:6">
      <c r="B18" s="59" t="s">
        <v>29</v>
      </c>
    </row>
    <row r="19" spans="1:6">
      <c r="B19" s="59"/>
    </row>
    <row r="20" spans="1:6" ht="20">
      <c r="B20" s="59" t="s">
        <v>30</v>
      </c>
    </row>
    <row r="21" spans="1:6">
      <c r="B21" s="59"/>
    </row>
    <row r="22" spans="1:6">
      <c r="B22" s="59" t="s">
        <v>31</v>
      </c>
    </row>
    <row r="23" spans="1:6">
      <c r="B23" s="59"/>
    </row>
    <row r="25" spans="1:6" s="63" customFormat="1" ht="10">
      <c r="A25" s="49" t="s">
        <v>32</v>
      </c>
      <c r="B25" s="49" t="s">
        <v>33</v>
      </c>
      <c r="C25" s="51" t="s">
        <v>34</v>
      </c>
      <c r="D25" s="51" t="s">
        <v>35</v>
      </c>
      <c r="E25" s="62" t="s">
        <v>36</v>
      </c>
      <c r="F25" s="62" t="s">
        <v>37</v>
      </c>
    </row>
    <row r="27" spans="1:6">
      <c r="A27" s="64" t="s">
        <v>1</v>
      </c>
      <c r="B27" s="65" t="s">
        <v>38</v>
      </c>
    </row>
    <row r="29" spans="1:6" ht="80">
      <c r="A29" s="49" t="s">
        <v>39</v>
      </c>
      <c r="B29" s="66" t="s">
        <v>40</v>
      </c>
      <c r="C29" s="51" t="s">
        <v>41</v>
      </c>
      <c r="D29" s="51">
        <v>64</v>
      </c>
      <c r="E29" s="67">
        <v>0</v>
      </c>
      <c r="F29" s="52">
        <f>PRODUCT(D29,E29)</f>
        <v>0</v>
      </c>
    </row>
    <row r="30" spans="1:6">
      <c r="B30" s="66"/>
      <c r="E30" s="67"/>
    </row>
    <row r="31" spans="1:6" ht="90">
      <c r="A31" s="49" t="s">
        <v>42</v>
      </c>
      <c r="B31" s="66" t="s">
        <v>43</v>
      </c>
      <c r="C31" s="51" t="s">
        <v>41</v>
      </c>
      <c r="D31" s="51">
        <v>43</v>
      </c>
      <c r="E31" s="67">
        <v>0</v>
      </c>
      <c r="F31" s="52">
        <f>PRODUCT(D31,E31)</f>
        <v>0</v>
      </c>
    </row>
    <row r="32" spans="1:6">
      <c r="B32" s="66"/>
      <c r="E32" s="67"/>
    </row>
    <row r="33" spans="1:9" ht="40">
      <c r="A33" s="49" t="s">
        <v>44</v>
      </c>
      <c r="B33" s="66" t="s">
        <v>45</v>
      </c>
      <c r="C33" s="51" t="s">
        <v>41</v>
      </c>
      <c r="D33" s="51">
        <v>39</v>
      </c>
      <c r="E33" s="67">
        <v>0</v>
      </c>
      <c r="F33" s="52">
        <f>PRODUCT(D33,E33)</f>
        <v>0</v>
      </c>
    </row>
    <row r="34" spans="1:9">
      <c r="B34" s="66"/>
      <c r="E34" s="67"/>
    </row>
    <row r="35" spans="1:9" ht="80">
      <c r="A35" s="49" t="s">
        <v>46</v>
      </c>
      <c r="B35" s="66" t="s">
        <v>47</v>
      </c>
      <c r="C35" s="51" t="s">
        <v>41</v>
      </c>
      <c r="D35" s="51">
        <v>48</v>
      </c>
      <c r="E35" s="67">
        <v>0</v>
      </c>
      <c r="F35" s="52">
        <f>PRODUCT(D35,E35)</f>
        <v>0</v>
      </c>
    </row>
    <row r="36" spans="1:9">
      <c r="B36" s="66"/>
      <c r="E36" s="67"/>
    </row>
    <row r="37" spans="1:9" ht="90">
      <c r="A37" s="49" t="s">
        <v>48</v>
      </c>
      <c r="B37" s="66" t="s">
        <v>49</v>
      </c>
      <c r="C37" s="51" t="s">
        <v>41</v>
      </c>
      <c r="D37" s="51">
        <v>19</v>
      </c>
      <c r="E37" s="67">
        <v>0</v>
      </c>
      <c r="F37" s="52">
        <f>PRODUCT(D37,E37)</f>
        <v>0</v>
      </c>
    </row>
    <row r="38" spans="1:9">
      <c r="B38" s="66"/>
      <c r="E38" s="67"/>
    </row>
    <row r="39" spans="1:9" ht="30">
      <c r="A39" s="49" t="s">
        <v>50</v>
      </c>
      <c r="B39" s="66" t="s">
        <v>51</v>
      </c>
      <c r="C39" s="51" t="s">
        <v>41</v>
      </c>
      <c r="D39" s="51">
        <v>2</v>
      </c>
      <c r="E39" s="67">
        <v>0</v>
      </c>
      <c r="F39" s="52">
        <f>PRODUCT(D39,E39)</f>
        <v>0</v>
      </c>
    </row>
    <row r="40" spans="1:9">
      <c r="B40" s="66"/>
      <c r="E40" s="67"/>
    </row>
    <row r="41" spans="1:9" ht="20">
      <c r="A41" s="49" t="s">
        <v>52</v>
      </c>
      <c r="B41" s="66" t="s">
        <v>53</v>
      </c>
      <c r="C41" s="51" t="s">
        <v>41</v>
      </c>
      <c r="D41" s="51">
        <v>5</v>
      </c>
      <c r="E41" s="67">
        <v>0</v>
      </c>
      <c r="F41" s="52">
        <f>PRODUCT(D41,E41)</f>
        <v>0</v>
      </c>
    </row>
    <row r="42" spans="1:9">
      <c r="B42" s="66"/>
      <c r="E42" s="67"/>
    </row>
    <row r="43" spans="1:9" ht="93" customHeight="1">
      <c r="A43" s="49" t="s">
        <v>54</v>
      </c>
      <c r="B43" s="66" t="s">
        <v>55</v>
      </c>
      <c r="C43" s="51" t="s">
        <v>41</v>
      </c>
      <c r="D43" s="51">
        <v>3</v>
      </c>
      <c r="E43" s="67">
        <v>0</v>
      </c>
      <c r="F43" s="52">
        <f>PRODUCT(D43,E43)</f>
        <v>0</v>
      </c>
    </row>
    <row r="44" spans="1:9">
      <c r="B44" s="66"/>
      <c r="E44" s="67"/>
    </row>
    <row r="45" spans="1:9" ht="60">
      <c r="A45" s="49" t="s">
        <v>56</v>
      </c>
      <c r="B45" s="66" t="s">
        <v>57</v>
      </c>
      <c r="C45" s="51" t="s">
        <v>41</v>
      </c>
      <c r="D45" s="51">
        <v>5</v>
      </c>
      <c r="E45" s="67">
        <v>0</v>
      </c>
      <c r="F45" s="52">
        <f>PRODUCT(D45,E45)</f>
        <v>0</v>
      </c>
    </row>
    <row r="46" spans="1:9">
      <c r="B46" s="66"/>
      <c r="E46" s="67"/>
    </row>
    <row r="47" spans="1:9" ht="20">
      <c r="A47" s="49" t="s">
        <v>58</v>
      </c>
      <c r="B47" s="68" t="s">
        <v>59</v>
      </c>
      <c r="C47" s="51" t="s">
        <v>60</v>
      </c>
      <c r="D47" s="51">
        <v>3</v>
      </c>
      <c r="E47" s="67">
        <v>0</v>
      </c>
      <c r="F47" s="52">
        <f>PRODUCT(D47,E47)</f>
        <v>0</v>
      </c>
      <c r="I47" s="69"/>
    </row>
    <row r="48" spans="1:9">
      <c r="B48" s="68"/>
      <c r="E48" s="67"/>
      <c r="I48" s="69"/>
    </row>
    <row r="49" spans="1:9" ht="20">
      <c r="A49" s="49" t="s">
        <v>61</v>
      </c>
      <c r="B49" s="68" t="s">
        <v>62</v>
      </c>
      <c r="C49" s="51" t="s">
        <v>60</v>
      </c>
      <c r="D49" s="51">
        <v>4</v>
      </c>
      <c r="E49" s="67">
        <v>0</v>
      </c>
      <c r="F49" s="52">
        <f>PRODUCT(D49,E49)</f>
        <v>0</v>
      </c>
      <c r="I49" s="69"/>
    </row>
    <row r="50" spans="1:9">
      <c r="B50" s="68"/>
      <c r="E50" s="67"/>
      <c r="I50" s="69"/>
    </row>
    <row r="51" spans="1:9" ht="20">
      <c r="A51" s="49" t="s">
        <v>63</v>
      </c>
      <c r="B51" s="68" t="s">
        <v>64</v>
      </c>
      <c r="C51" s="51" t="s">
        <v>60</v>
      </c>
      <c r="D51" s="51">
        <v>1</v>
      </c>
      <c r="E51" s="67">
        <v>0</v>
      </c>
      <c r="F51" s="52">
        <f>PRODUCT(D51,E51)</f>
        <v>0</v>
      </c>
      <c r="I51" s="69"/>
    </row>
    <row r="52" spans="1:9">
      <c r="B52" s="68"/>
      <c r="E52" s="67"/>
      <c r="I52" s="69"/>
    </row>
    <row r="53" spans="1:9" ht="30">
      <c r="A53" s="49" t="s">
        <v>65</v>
      </c>
      <c r="B53" s="68" t="s">
        <v>66</v>
      </c>
      <c r="C53" s="51" t="s">
        <v>41</v>
      </c>
      <c r="D53" s="51">
        <v>37</v>
      </c>
      <c r="E53" s="67">
        <v>0</v>
      </c>
      <c r="F53" s="52">
        <f>PRODUCT(D53,E53)</f>
        <v>0</v>
      </c>
      <c r="I53" s="69"/>
    </row>
    <row r="54" spans="1:9">
      <c r="B54" s="68"/>
      <c r="E54" s="67"/>
    </row>
    <row r="55" spans="1:9" ht="30">
      <c r="A55" s="49" t="s">
        <v>67</v>
      </c>
      <c r="B55" s="68" t="s">
        <v>68</v>
      </c>
      <c r="C55" s="51" t="s">
        <v>41</v>
      </c>
      <c r="D55" s="51">
        <v>4</v>
      </c>
      <c r="E55" s="67">
        <v>0</v>
      </c>
      <c r="F55" s="52">
        <f>PRODUCT(D55,E55)</f>
        <v>0</v>
      </c>
      <c r="I55" s="69"/>
    </row>
    <row r="56" spans="1:9">
      <c r="B56" s="68"/>
      <c r="E56" s="67"/>
    </row>
    <row r="57" spans="1:9" ht="20">
      <c r="A57" s="49" t="s">
        <v>69</v>
      </c>
      <c r="B57" s="70" t="s">
        <v>70</v>
      </c>
      <c r="E57" s="67"/>
    </row>
    <row r="58" spans="1:9">
      <c r="B58" s="70" t="s">
        <v>71</v>
      </c>
      <c r="C58" s="51" t="s">
        <v>41</v>
      </c>
      <c r="D58" s="51">
        <v>26</v>
      </c>
      <c r="E58" s="67">
        <v>0</v>
      </c>
      <c r="F58" s="52">
        <f>PRODUCT(D58,E58)</f>
        <v>0</v>
      </c>
    </row>
    <row r="59" spans="1:9">
      <c r="B59" s="70" t="s">
        <v>72</v>
      </c>
      <c r="C59" s="51" t="s">
        <v>41</v>
      </c>
      <c r="D59" s="51">
        <v>6</v>
      </c>
      <c r="E59" s="67">
        <v>0</v>
      </c>
      <c r="F59" s="52">
        <f>PRODUCT(D59,E59)</f>
        <v>0</v>
      </c>
    </row>
    <row r="60" spans="1:9">
      <c r="B60" s="70" t="s">
        <v>73</v>
      </c>
      <c r="C60" s="51" t="s">
        <v>41</v>
      </c>
      <c r="D60" s="51">
        <v>1</v>
      </c>
      <c r="E60" s="67">
        <v>0</v>
      </c>
      <c r="F60" s="52">
        <f>PRODUCT(D60,E60)</f>
        <v>0</v>
      </c>
    </row>
    <row r="61" spans="1:9">
      <c r="B61" s="70" t="s">
        <v>74</v>
      </c>
      <c r="C61" s="51" t="s">
        <v>41</v>
      </c>
      <c r="D61" s="51">
        <v>13</v>
      </c>
      <c r="E61" s="67">
        <v>0</v>
      </c>
      <c r="F61" s="52">
        <f>PRODUCT(D61,E61)</f>
        <v>0</v>
      </c>
    </row>
    <row r="62" spans="1:9">
      <c r="B62" s="70"/>
      <c r="E62" s="67"/>
    </row>
    <row r="63" spans="1:9" ht="20">
      <c r="A63" s="49" t="s">
        <v>75</v>
      </c>
      <c r="B63" s="68" t="s">
        <v>76</v>
      </c>
      <c r="C63" s="71"/>
      <c r="E63" s="67"/>
    </row>
    <row r="64" spans="1:9">
      <c r="B64" s="72" t="s">
        <v>77</v>
      </c>
      <c r="C64" s="73" t="s">
        <v>78</v>
      </c>
      <c r="D64" s="74">
        <v>650</v>
      </c>
      <c r="E64" s="75">
        <v>0</v>
      </c>
      <c r="F64" s="62">
        <f>D64*E64</f>
        <v>0</v>
      </c>
    </row>
    <row r="65" spans="1:6">
      <c r="B65" s="72" t="s">
        <v>79</v>
      </c>
      <c r="C65" s="73" t="s">
        <v>78</v>
      </c>
      <c r="D65" s="74">
        <v>1880</v>
      </c>
      <c r="E65" s="75">
        <v>0</v>
      </c>
      <c r="F65" s="62">
        <f>D65*E65</f>
        <v>0</v>
      </c>
    </row>
    <row r="66" spans="1:6">
      <c r="A66" s="64"/>
      <c r="B66" s="27" t="s">
        <v>80</v>
      </c>
      <c r="C66" s="51" t="s">
        <v>78</v>
      </c>
      <c r="D66" s="51">
        <v>400</v>
      </c>
      <c r="E66" s="76">
        <v>0</v>
      </c>
      <c r="F66" s="77">
        <f>PRODUCT(D66,E66)</f>
        <v>0</v>
      </c>
    </row>
    <row r="67" spans="1:6">
      <c r="A67" s="64"/>
      <c r="B67" s="27" t="s">
        <v>81</v>
      </c>
      <c r="C67" s="51" t="s">
        <v>78</v>
      </c>
      <c r="D67" s="51">
        <v>90</v>
      </c>
      <c r="E67" s="76">
        <v>0</v>
      </c>
      <c r="F67" s="77">
        <f>PRODUCT(D67,E67)</f>
        <v>0</v>
      </c>
    </row>
    <row r="68" spans="1:6">
      <c r="A68" s="64"/>
      <c r="B68" s="27" t="s">
        <v>82</v>
      </c>
      <c r="C68" s="51" t="s">
        <v>78</v>
      </c>
      <c r="D68" s="51">
        <v>10</v>
      </c>
      <c r="E68" s="76">
        <v>0</v>
      </c>
      <c r="F68" s="77">
        <f>PRODUCT(D68,E68)</f>
        <v>0</v>
      </c>
    </row>
    <row r="69" spans="1:6">
      <c r="A69" s="64"/>
      <c r="B69" s="27" t="s">
        <v>83</v>
      </c>
      <c r="C69" s="51" t="s">
        <v>78</v>
      </c>
      <c r="D69" s="51">
        <v>60</v>
      </c>
      <c r="E69" s="76">
        <v>0</v>
      </c>
      <c r="F69" s="77">
        <f>PRODUCT(D69,E69)</f>
        <v>0</v>
      </c>
    </row>
    <row r="70" spans="1:6">
      <c r="E70" s="67"/>
    </row>
    <row r="71" spans="1:6">
      <c r="A71" s="49" t="s">
        <v>84</v>
      </c>
      <c r="B71" s="78" t="s">
        <v>85</v>
      </c>
      <c r="E71" s="67"/>
    </row>
    <row r="72" spans="1:6">
      <c r="B72" s="78" t="s">
        <v>86</v>
      </c>
      <c r="C72" s="51" t="s">
        <v>78</v>
      </c>
      <c r="D72" s="51">
        <v>140</v>
      </c>
      <c r="E72" s="67">
        <v>0</v>
      </c>
      <c r="F72" s="52">
        <f>PRODUCT(D72,E72)</f>
        <v>0</v>
      </c>
    </row>
    <row r="73" spans="1:6">
      <c r="B73" s="78"/>
      <c r="E73" s="67"/>
    </row>
    <row r="74" spans="1:6" ht="20">
      <c r="A74" s="49" t="s">
        <v>87</v>
      </c>
      <c r="B74" s="68" t="s">
        <v>88</v>
      </c>
      <c r="C74" s="71"/>
      <c r="E74" s="67"/>
    </row>
    <row r="75" spans="1:6">
      <c r="B75" s="68" t="s">
        <v>89</v>
      </c>
      <c r="C75" s="71" t="s">
        <v>78</v>
      </c>
      <c r="D75" s="51">
        <v>1560</v>
      </c>
      <c r="E75" s="67">
        <v>0</v>
      </c>
      <c r="F75" s="52">
        <f>PRODUCT(D75,E75)</f>
        <v>0</v>
      </c>
    </row>
    <row r="76" spans="1:6">
      <c r="E76" s="67"/>
    </row>
    <row r="77" spans="1:6" ht="20">
      <c r="A77" s="49" t="s">
        <v>90</v>
      </c>
      <c r="B77" s="79" t="s">
        <v>91</v>
      </c>
      <c r="E77" s="80"/>
      <c r="F77" s="81"/>
    </row>
    <row r="78" spans="1:6">
      <c r="B78" s="79" t="s">
        <v>92</v>
      </c>
      <c r="C78" s="51" t="s">
        <v>78</v>
      </c>
      <c r="D78" s="51">
        <v>120</v>
      </c>
      <c r="E78" s="80">
        <v>0</v>
      </c>
      <c r="F78" s="81">
        <f>E78*D78</f>
        <v>0</v>
      </c>
    </row>
    <row r="79" spans="1:6">
      <c r="B79" s="79" t="s">
        <v>93</v>
      </c>
      <c r="C79" s="51" t="s">
        <v>78</v>
      </c>
      <c r="D79" s="51">
        <v>70</v>
      </c>
      <c r="E79" s="80">
        <v>0</v>
      </c>
      <c r="F79" s="81">
        <f>E79*D79</f>
        <v>0</v>
      </c>
    </row>
    <row r="80" spans="1:6">
      <c r="B80" s="79"/>
      <c r="E80" s="80"/>
      <c r="F80" s="81"/>
    </row>
    <row r="81" spans="1:6" ht="20">
      <c r="A81" s="49" t="s">
        <v>94</v>
      </c>
      <c r="B81" s="27" t="s">
        <v>95</v>
      </c>
      <c r="C81" s="82"/>
      <c r="E81" s="67"/>
    </row>
    <row r="82" spans="1:6">
      <c r="B82" s="27" t="s">
        <v>96</v>
      </c>
      <c r="C82" s="82" t="s">
        <v>78</v>
      </c>
      <c r="D82" s="51">
        <v>480</v>
      </c>
      <c r="E82" s="67">
        <v>0</v>
      </c>
      <c r="F82" s="52">
        <f>PRODUCT(D82,E82)</f>
        <v>0</v>
      </c>
    </row>
    <row r="83" spans="1:6">
      <c r="E83" s="67"/>
    </row>
    <row r="84" spans="1:6" ht="20">
      <c r="A84" s="49" t="s">
        <v>97</v>
      </c>
      <c r="B84" s="27" t="s">
        <v>98</v>
      </c>
      <c r="C84" s="82"/>
      <c r="E84" s="67"/>
    </row>
    <row r="85" spans="1:6">
      <c r="B85" s="27" t="s">
        <v>99</v>
      </c>
      <c r="C85" s="82" t="s">
        <v>78</v>
      </c>
      <c r="D85" s="51">
        <v>20</v>
      </c>
      <c r="E85" s="67">
        <v>0</v>
      </c>
      <c r="F85" s="52">
        <f>PRODUCT(D85,E85)</f>
        <v>0</v>
      </c>
    </row>
    <row r="86" spans="1:6">
      <c r="B86" s="27"/>
      <c r="C86" s="82"/>
      <c r="E86" s="67"/>
    </row>
    <row r="87" spans="1:6" s="88" customFormat="1" ht="20">
      <c r="A87" s="83" t="s">
        <v>100</v>
      </c>
      <c r="B87" s="84" t="s">
        <v>101</v>
      </c>
      <c r="C87" s="85" t="s">
        <v>41</v>
      </c>
      <c r="D87" s="85">
        <v>2</v>
      </c>
      <c r="E87" s="86">
        <v>0</v>
      </c>
      <c r="F87" s="87">
        <f>E87*D87</f>
        <v>0</v>
      </c>
    </row>
    <row r="88" spans="1:6" s="88" customFormat="1" ht="10">
      <c r="A88" s="83"/>
      <c r="B88" s="84"/>
      <c r="C88" s="85"/>
      <c r="D88" s="85"/>
      <c r="E88" s="86"/>
      <c r="F88" s="87"/>
    </row>
    <row r="89" spans="1:6">
      <c r="A89" s="49" t="s">
        <v>102</v>
      </c>
      <c r="B89" s="50" t="s">
        <v>103</v>
      </c>
      <c r="E89" s="67"/>
    </row>
    <row r="90" spans="1:6">
      <c r="B90" s="50" t="s">
        <v>104</v>
      </c>
      <c r="C90" s="51" t="s">
        <v>41</v>
      </c>
      <c r="D90" s="51">
        <v>22</v>
      </c>
      <c r="E90" s="67">
        <v>0</v>
      </c>
      <c r="F90" s="52">
        <f>PRODUCT(D90,E90)</f>
        <v>0</v>
      </c>
    </row>
    <row r="91" spans="1:6">
      <c r="B91" s="50" t="s">
        <v>105</v>
      </c>
      <c r="C91" s="51" t="s">
        <v>41</v>
      </c>
      <c r="D91" s="51">
        <v>19</v>
      </c>
      <c r="E91" s="67">
        <v>0</v>
      </c>
      <c r="F91" s="52">
        <f>PRODUCT(D91,E91)</f>
        <v>0</v>
      </c>
    </row>
    <row r="92" spans="1:6">
      <c r="E92" s="67"/>
    </row>
    <row r="93" spans="1:6">
      <c r="A93" s="49" t="s">
        <v>106</v>
      </c>
      <c r="B93" s="27" t="s">
        <v>107</v>
      </c>
      <c r="C93" s="51" t="s">
        <v>78</v>
      </c>
      <c r="D93" s="51">
        <v>24</v>
      </c>
      <c r="E93" s="67">
        <v>0</v>
      </c>
      <c r="F93" s="52">
        <f>PRODUCT(D93,E93)</f>
        <v>0</v>
      </c>
    </row>
    <row r="94" spans="1:6">
      <c r="B94" s="27"/>
      <c r="E94" s="67"/>
    </row>
    <row r="95" spans="1:6">
      <c r="A95" s="49" t="s">
        <v>108</v>
      </c>
      <c r="B95" s="68" t="s">
        <v>109</v>
      </c>
      <c r="E95" s="67"/>
    </row>
    <row r="96" spans="1:6">
      <c r="B96" s="68" t="s">
        <v>110</v>
      </c>
      <c r="C96" s="51" t="s">
        <v>41</v>
      </c>
      <c r="D96" s="51">
        <v>13</v>
      </c>
      <c r="E96" s="67">
        <v>0</v>
      </c>
      <c r="F96" s="52">
        <f>PRODUCT(D96,E96)</f>
        <v>0</v>
      </c>
    </row>
    <row r="97" spans="1:8">
      <c r="A97" s="89"/>
      <c r="B97" s="90"/>
      <c r="C97" s="91"/>
      <c r="D97" s="91"/>
      <c r="E97" s="92"/>
      <c r="F97" s="92"/>
    </row>
    <row r="98" spans="1:8">
      <c r="B98" s="65" t="s">
        <v>111</v>
      </c>
      <c r="F98" s="93">
        <f>SUM(F29:F97)</f>
        <v>0</v>
      </c>
    </row>
    <row r="99" spans="1:8">
      <c r="B99" s="65"/>
    </row>
    <row r="100" spans="1:8">
      <c r="B100" s="65"/>
    </row>
    <row r="101" spans="1:8">
      <c r="B101" s="65"/>
    </row>
    <row r="102" spans="1:8">
      <c r="A102" s="64" t="s">
        <v>2</v>
      </c>
      <c r="B102" s="65" t="s">
        <v>112</v>
      </c>
    </row>
    <row r="104" spans="1:8" s="96" customFormat="1" ht="40">
      <c r="A104" s="94" t="s">
        <v>39</v>
      </c>
      <c r="B104" s="66" t="s">
        <v>113</v>
      </c>
      <c r="C104" s="95" t="s">
        <v>41</v>
      </c>
      <c r="D104" s="95">
        <v>8</v>
      </c>
      <c r="E104" s="67">
        <v>0</v>
      </c>
      <c r="F104" s="52">
        <f>PRODUCT(D104,E104)</f>
        <v>0</v>
      </c>
      <c r="H104" s="97"/>
    </row>
    <row r="105" spans="1:8" s="96" customFormat="1" ht="10">
      <c r="A105" s="94"/>
      <c r="B105" s="66"/>
      <c r="C105" s="95"/>
      <c r="D105" s="95"/>
      <c r="E105" s="67"/>
      <c r="F105" s="52"/>
      <c r="H105" s="97"/>
    </row>
    <row r="106" spans="1:8" s="96" customFormat="1" ht="50">
      <c r="A106" s="94" t="s">
        <v>42</v>
      </c>
      <c r="B106" s="66" t="s">
        <v>114</v>
      </c>
      <c r="C106" s="95" t="s">
        <v>41</v>
      </c>
      <c r="D106" s="95">
        <v>20</v>
      </c>
      <c r="E106" s="67">
        <v>0</v>
      </c>
      <c r="F106" s="52">
        <f>PRODUCT(D106,E106)</f>
        <v>0</v>
      </c>
      <c r="H106" s="97"/>
    </row>
    <row r="107" spans="1:8" s="96" customFormat="1" ht="10">
      <c r="A107" s="94"/>
      <c r="B107" s="66"/>
      <c r="C107" s="95"/>
      <c r="D107" s="95"/>
      <c r="E107" s="67"/>
      <c r="F107" s="52"/>
      <c r="H107" s="97"/>
    </row>
    <row r="108" spans="1:8" ht="20">
      <c r="A108" s="49" t="s">
        <v>44</v>
      </c>
      <c r="B108" s="68" t="s">
        <v>76</v>
      </c>
      <c r="C108" s="71"/>
      <c r="E108" s="67"/>
    </row>
    <row r="109" spans="1:8">
      <c r="B109" s="68" t="s">
        <v>77</v>
      </c>
      <c r="C109" s="71" t="s">
        <v>78</v>
      </c>
      <c r="D109" s="51">
        <v>210</v>
      </c>
      <c r="E109" s="67">
        <v>0</v>
      </c>
      <c r="F109" s="52">
        <f>PRODUCT(D109,E109)</f>
        <v>0</v>
      </c>
    </row>
    <row r="110" spans="1:8">
      <c r="E110" s="67"/>
    </row>
    <row r="111" spans="1:8" ht="20">
      <c r="A111" s="49" t="s">
        <v>46</v>
      </c>
      <c r="B111" s="68" t="s">
        <v>88</v>
      </c>
      <c r="C111" s="71"/>
      <c r="E111" s="67"/>
    </row>
    <row r="112" spans="1:8">
      <c r="B112" s="68" t="s">
        <v>89</v>
      </c>
      <c r="C112" s="71" t="s">
        <v>78</v>
      </c>
      <c r="D112" s="51">
        <v>170</v>
      </c>
      <c r="E112" s="67">
        <v>0</v>
      </c>
      <c r="F112" s="52">
        <f>PRODUCT(D112,E112)</f>
        <v>0</v>
      </c>
    </row>
    <row r="113" spans="1:6">
      <c r="E113" s="67"/>
    </row>
    <row r="114" spans="1:6" ht="20">
      <c r="A114" s="49" t="s">
        <v>48</v>
      </c>
      <c r="B114" s="27" t="s">
        <v>95</v>
      </c>
      <c r="C114" s="82"/>
      <c r="E114" s="67"/>
    </row>
    <row r="115" spans="1:6">
      <c r="B115" s="27" t="s">
        <v>96</v>
      </c>
      <c r="C115" s="82" t="s">
        <v>78</v>
      </c>
      <c r="D115" s="51">
        <v>60</v>
      </c>
      <c r="E115" s="67">
        <v>0</v>
      </c>
      <c r="F115" s="52">
        <f>PRODUCT(D115,E115)</f>
        <v>0</v>
      </c>
    </row>
    <row r="116" spans="1:6">
      <c r="B116" s="27"/>
      <c r="C116" s="82"/>
      <c r="E116" s="67"/>
    </row>
    <row r="117" spans="1:6">
      <c r="A117" s="49" t="s">
        <v>50</v>
      </c>
      <c r="B117" s="50" t="s">
        <v>103</v>
      </c>
      <c r="E117" s="67"/>
    </row>
    <row r="118" spans="1:6">
      <c r="B118" s="50" t="s">
        <v>115</v>
      </c>
      <c r="C118" s="51" t="s">
        <v>41</v>
      </c>
      <c r="D118" s="51">
        <v>5</v>
      </c>
      <c r="E118" s="67">
        <v>0</v>
      </c>
      <c r="F118" s="52">
        <f>PRODUCT(D118,E118)</f>
        <v>0</v>
      </c>
    </row>
    <row r="119" spans="1:6">
      <c r="B119" s="50" t="s">
        <v>105</v>
      </c>
      <c r="C119" s="51" t="s">
        <v>41</v>
      </c>
      <c r="D119" s="51">
        <v>1</v>
      </c>
      <c r="E119" s="67">
        <v>0</v>
      </c>
      <c r="F119" s="52">
        <f>PRODUCT(D119,E119)</f>
        <v>0</v>
      </c>
    </row>
    <row r="120" spans="1:6">
      <c r="A120" s="89"/>
      <c r="B120" s="90"/>
      <c r="C120" s="91"/>
      <c r="D120" s="91"/>
      <c r="E120" s="92"/>
      <c r="F120" s="92"/>
    </row>
    <row r="121" spans="1:6">
      <c r="B121" s="65" t="s">
        <v>116</v>
      </c>
      <c r="F121" s="93">
        <f>SUM(F104:F119)</f>
        <v>0</v>
      </c>
    </row>
    <row r="122" spans="1:6">
      <c r="B122" s="65"/>
    </row>
    <row r="123" spans="1:6">
      <c r="B123" s="65"/>
    </row>
    <row r="125" spans="1:6">
      <c r="A125" s="64" t="s">
        <v>3</v>
      </c>
      <c r="B125" s="65" t="s">
        <v>117</v>
      </c>
    </row>
    <row r="126" spans="1:6">
      <c r="A126" s="64"/>
      <c r="B126" s="65"/>
    </row>
    <row r="127" spans="1:6">
      <c r="A127" s="49" t="s">
        <v>39</v>
      </c>
      <c r="B127" s="78" t="s">
        <v>85</v>
      </c>
    </row>
    <row r="128" spans="1:6">
      <c r="B128" s="78" t="s">
        <v>118</v>
      </c>
      <c r="C128" s="51" t="s">
        <v>78</v>
      </c>
      <c r="D128" s="51">
        <v>45</v>
      </c>
      <c r="E128" s="67">
        <v>0</v>
      </c>
      <c r="F128" s="52">
        <f>PRODUCT(D128,E128)</f>
        <v>0</v>
      </c>
    </row>
    <row r="129" spans="1:9">
      <c r="B129" s="78" t="s">
        <v>119</v>
      </c>
      <c r="C129" s="51" t="s">
        <v>78</v>
      </c>
      <c r="D129" s="51">
        <v>20</v>
      </c>
      <c r="E129" s="67">
        <v>0</v>
      </c>
      <c r="F129" s="52">
        <f>PRODUCT(D129,E129)</f>
        <v>0</v>
      </c>
    </row>
    <row r="130" spans="1:9">
      <c r="B130" s="78" t="s">
        <v>120</v>
      </c>
      <c r="C130" s="51" t="s">
        <v>78</v>
      </c>
      <c r="D130" s="51">
        <v>100</v>
      </c>
      <c r="E130" s="67">
        <v>0</v>
      </c>
      <c r="F130" s="52">
        <f>PRODUCT(D130,E130)</f>
        <v>0</v>
      </c>
    </row>
    <row r="131" spans="1:9">
      <c r="B131" s="78" t="s">
        <v>121</v>
      </c>
      <c r="C131" s="51" t="s">
        <v>78</v>
      </c>
      <c r="D131" s="51">
        <v>120</v>
      </c>
      <c r="E131" s="67">
        <v>0</v>
      </c>
      <c r="F131" s="52">
        <f>PRODUCT(D131,E131)</f>
        <v>0</v>
      </c>
    </row>
    <row r="132" spans="1:9">
      <c r="B132" s="78" t="s">
        <v>122</v>
      </c>
      <c r="C132" s="51" t="s">
        <v>78</v>
      </c>
      <c r="D132" s="51">
        <v>40</v>
      </c>
      <c r="E132" s="67">
        <v>0</v>
      </c>
      <c r="F132" s="52">
        <f>PRODUCT(D132,E132)</f>
        <v>0</v>
      </c>
    </row>
    <row r="133" spans="1:9">
      <c r="E133" s="67"/>
    </row>
    <row r="134" spans="1:9">
      <c r="A134" s="49" t="s">
        <v>42</v>
      </c>
      <c r="B134" s="78" t="s">
        <v>123</v>
      </c>
      <c r="E134" s="67"/>
    </row>
    <row r="135" spans="1:9">
      <c r="A135" s="64"/>
      <c r="B135" s="27" t="s">
        <v>124</v>
      </c>
      <c r="C135" s="51" t="s">
        <v>78</v>
      </c>
      <c r="D135" s="51">
        <v>170</v>
      </c>
      <c r="E135" s="67">
        <v>0</v>
      </c>
      <c r="F135" s="52">
        <f t="shared" ref="F135:F145" si="0">PRODUCT(D135,E135)</f>
        <v>0</v>
      </c>
    </row>
    <row r="136" spans="1:9">
      <c r="A136" s="64"/>
      <c r="B136" s="27" t="s">
        <v>125</v>
      </c>
      <c r="C136" s="51" t="s">
        <v>78</v>
      </c>
      <c r="D136" s="51">
        <v>200</v>
      </c>
      <c r="E136" s="67">
        <v>0</v>
      </c>
      <c r="F136" s="52">
        <f t="shared" si="0"/>
        <v>0</v>
      </c>
    </row>
    <row r="137" spans="1:9">
      <c r="A137" s="64"/>
      <c r="B137" s="27" t="s">
        <v>126</v>
      </c>
      <c r="C137" s="51" t="s">
        <v>78</v>
      </c>
      <c r="D137" s="51">
        <v>70</v>
      </c>
      <c r="E137" s="67">
        <v>0</v>
      </c>
      <c r="F137" s="52">
        <f t="shared" si="0"/>
        <v>0</v>
      </c>
    </row>
    <row r="138" spans="1:9">
      <c r="A138" s="64"/>
      <c r="B138" s="27" t="s">
        <v>127</v>
      </c>
      <c r="C138" s="51" t="s">
        <v>78</v>
      </c>
      <c r="D138" s="51">
        <v>1390</v>
      </c>
      <c r="E138" s="67">
        <v>0</v>
      </c>
      <c r="F138" s="52">
        <f t="shared" si="0"/>
        <v>0</v>
      </c>
    </row>
    <row r="139" spans="1:9">
      <c r="A139" s="64"/>
      <c r="B139" s="27" t="s">
        <v>128</v>
      </c>
      <c r="C139" s="51" t="s">
        <v>78</v>
      </c>
      <c r="D139" s="51">
        <v>340</v>
      </c>
      <c r="E139" s="67">
        <v>0</v>
      </c>
      <c r="F139" s="52">
        <f t="shared" si="0"/>
        <v>0</v>
      </c>
    </row>
    <row r="140" spans="1:9">
      <c r="A140" s="64"/>
      <c r="B140" s="27" t="s">
        <v>129</v>
      </c>
      <c r="C140" s="51" t="s">
        <v>78</v>
      </c>
      <c r="D140" s="51">
        <v>1730</v>
      </c>
      <c r="E140" s="67">
        <v>0</v>
      </c>
      <c r="F140" s="52">
        <f t="shared" si="0"/>
        <v>0</v>
      </c>
      <c r="I140" s="4"/>
    </row>
    <row r="141" spans="1:9">
      <c r="A141" s="64"/>
      <c r="B141" s="27" t="s">
        <v>130</v>
      </c>
      <c r="C141" s="51" t="s">
        <v>78</v>
      </c>
      <c r="D141" s="51">
        <v>560</v>
      </c>
      <c r="E141" s="67">
        <v>0</v>
      </c>
      <c r="F141" s="52">
        <f t="shared" si="0"/>
        <v>0</v>
      </c>
    </row>
    <row r="142" spans="1:9">
      <c r="A142" s="64"/>
      <c r="B142" s="27" t="s">
        <v>131</v>
      </c>
      <c r="C142" s="51" t="s">
        <v>78</v>
      </c>
      <c r="D142" s="51">
        <v>100</v>
      </c>
      <c r="E142" s="67">
        <v>0</v>
      </c>
      <c r="F142" s="52">
        <f t="shared" si="0"/>
        <v>0</v>
      </c>
    </row>
    <row r="143" spans="1:9">
      <c r="A143" s="64"/>
      <c r="B143" s="27" t="s">
        <v>132</v>
      </c>
      <c r="C143" s="51" t="s">
        <v>78</v>
      </c>
      <c r="D143" s="51">
        <v>130</v>
      </c>
      <c r="E143" s="67">
        <v>0</v>
      </c>
      <c r="F143" s="52">
        <f t="shared" si="0"/>
        <v>0</v>
      </c>
    </row>
    <row r="144" spans="1:9">
      <c r="A144" s="64"/>
      <c r="B144" s="27" t="s">
        <v>133</v>
      </c>
      <c r="C144" s="51" t="s">
        <v>78</v>
      </c>
      <c r="D144" s="51">
        <v>10</v>
      </c>
      <c r="E144" s="76">
        <v>0</v>
      </c>
      <c r="F144" s="77">
        <f t="shared" si="0"/>
        <v>0</v>
      </c>
    </row>
    <row r="145" spans="1:6">
      <c r="A145" s="64"/>
      <c r="B145" s="27" t="s">
        <v>134</v>
      </c>
      <c r="C145" s="51" t="s">
        <v>78</v>
      </c>
      <c r="D145" s="51">
        <v>60</v>
      </c>
      <c r="E145" s="76">
        <v>0</v>
      </c>
      <c r="F145" s="77">
        <f t="shared" si="0"/>
        <v>0</v>
      </c>
    </row>
    <row r="146" spans="1:6">
      <c r="B146" s="27"/>
      <c r="E146" s="67"/>
    </row>
    <row r="147" spans="1:6" ht="20">
      <c r="A147" s="49" t="s">
        <v>44</v>
      </c>
      <c r="B147" s="68" t="s">
        <v>88</v>
      </c>
      <c r="E147" s="67"/>
    </row>
    <row r="148" spans="1:6">
      <c r="B148" s="68" t="s">
        <v>135</v>
      </c>
      <c r="C148" s="51" t="s">
        <v>78</v>
      </c>
      <c r="D148" s="51">
        <v>1350</v>
      </c>
      <c r="E148" s="67">
        <v>0</v>
      </c>
      <c r="F148" s="52">
        <f>PRODUCT(D148,E148)</f>
        <v>0</v>
      </c>
    </row>
    <row r="149" spans="1:6">
      <c r="B149" s="68" t="s">
        <v>89</v>
      </c>
      <c r="C149" s="51" t="s">
        <v>78</v>
      </c>
      <c r="D149" s="51">
        <v>2840</v>
      </c>
      <c r="E149" s="67">
        <v>0</v>
      </c>
      <c r="F149" s="52">
        <f>PRODUCT(D149,E149)</f>
        <v>0</v>
      </c>
    </row>
    <row r="150" spans="1:6">
      <c r="B150" s="68" t="s">
        <v>136</v>
      </c>
      <c r="C150" s="51" t="s">
        <v>78</v>
      </c>
      <c r="D150" s="51">
        <v>390</v>
      </c>
      <c r="E150" s="67">
        <v>0</v>
      </c>
      <c r="F150" s="52">
        <f>PRODUCT(D150,E150)</f>
        <v>0</v>
      </c>
    </row>
    <row r="151" spans="1:6">
      <c r="B151" s="68" t="s">
        <v>137</v>
      </c>
      <c r="C151" s="51" t="s">
        <v>78</v>
      </c>
      <c r="D151" s="51">
        <v>90</v>
      </c>
      <c r="E151" s="67">
        <v>0</v>
      </c>
      <c r="F151" s="52">
        <f>PRODUCT(D151,E151)</f>
        <v>0</v>
      </c>
    </row>
    <row r="152" spans="1:6">
      <c r="B152" s="68" t="s">
        <v>138</v>
      </c>
      <c r="C152" s="51" t="s">
        <v>78</v>
      </c>
      <c r="D152" s="51">
        <v>10</v>
      </c>
      <c r="E152" s="67">
        <v>0</v>
      </c>
      <c r="F152" s="52">
        <f>PRODUCT(D152,E152)</f>
        <v>0</v>
      </c>
    </row>
    <row r="153" spans="1:6">
      <c r="A153" s="64"/>
      <c r="B153" s="65"/>
      <c r="E153" s="67"/>
    </row>
    <row r="154" spans="1:6" ht="20">
      <c r="A154" s="49" t="s">
        <v>46</v>
      </c>
      <c r="B154" s="27" t="s">
        <v>95</v>
      </c>
      <c r="C154" s="82"/>
      <c r="E154" s="67"/>
    </row>
    <row r="155" spans="1:6">
      <c r="B155" s="27" t="s">
        <v>96</v>
      </c>
      <c r="C155" s="82" t="s">
        <v>78</v>
      </c>
      <c r="D155" s="51">
        <v>180</v>
      </c>
      <c r="E155" s="67">
        <v>0</v>
      </c>
      <c r="F155" s="52">
        <f>PRODUCT(D155,E155)</f>
        <v>0</v>
      </c>
    </row>
    <row r="156" spans="1:6">
      <c r="B156" s="27" t="s">
        <v>139</v>
      </c>
      <c r="C156" s="82" t="s">
        <v>78</v>
      </c>
      <c r="D156" s="51">
        <v>5</v>
      </c>
      <c r="E156" s="67">
        <v>0</v>
      </c>
      <c r="F156" s="52">
        <f>PRODUCT(D156,E156)</f>
        <v>0</v>
      </c>
    </row>
    <row r="157" spans="1:6">
      <c r="B157" s="27" t="s">
        <v>140</v>
      </c>
      <c r="C157" s="82" t="s">
        <v>78</v>
      </c>
      <c r="D157" s="51">
        <v>10</v>
      </c>
      <c r="E157" s="67">
        <v>0</v>
      </c>
      <c r="F157" s="52">
        <f>PRODUCT(D157,E157)</f>
        <v>0</v>
      </c>
    </row>
    <row r="158" spans="1:6">
      <c r="B158" s="65"/>
      <c r="E158" s="67"/>
    </row>
    <row r="159" spans="1:6" ht="20">
      <c r="A159" s="49" t="s">
        <v>48</v>
      </c>
      <c r="B159" s="79" t="s">
        <v>91</v>
      </c>
      <c r="E159" s="80"/>
      <c r="F159" s="81"/>
    </row>
    <row r="160" spans="1:6">
      <c r="B160" s="79" t="s">
        <v>92</v>
      </c>
      <c r="C160" s="51" t="s">
        <v>78</v>
      </c>
      <c r="D160" s="51">
        <v>65</v>
      </c>
      <c r="E160" s="80">
        <v>0</v>
      </c>
      <c r="F160" s="81">
        <f>E160*D160</f>
        <v>0</v>
      </c>
    </row>
    <row r="161" spans="1:6">
      <c r="B161" s="79" t="s">
        <v>141</v>
      </c>
      <c r="C161" s="51" t="s">
        <v>78</v>
      </c>
      <c r="D161" s="51">
        <v>5</v>
      </c>
      <c r="E161" s="80">
        <v>0</v>
      </c>
      <c r="F161" s="81">
        <f>E161*D161</f>
        <v>0</v>
      </c>
    </row>
    <row r="162" spans="1:6">
      <c r="B162" s="79"/>
      <c r="E162" s="80"/>
      <c r="F162" s="81"/>
    </row>
    <row r="163" spans="1:6" ht="20">
      <c r="A163" s="49" t="s">
        <v>50</v>
      </c>
      <c r="B163" s="27" t="s">
        <v>98</v>
      </c>
      <c r="C163" s="82"/>
      <c r="E163" s="67"/>
    </row>
    <row r="164" spans="1:6">
      <c r="B164" s="27" t="s">
        <v>142</v>
      </c>
      <c r="C164" s="82" t="s">
        <v>78</v>
      </c>
      <c r="D164" s="51">
        <v>20</v>
      </c>
      <c r="E164" s="67">
        <v>0</v>
      </c>
      <c r="F164" s="52">
        <f>PRODUCT(D164,E164)</f>
        <v>0</v>
      </c>
    </row>
    <row r="165" spans="1:6">
      <c r="B165" s="27" t="s">
        <v>143</v>
      </c>
      <c r="C165" s="82" t="s">
        <v>78</v>
      </c>
      <c r="D165" s="51">
        <v>20</v>
      </c>
      <c r="E165" s="67">
        <v>0</v>
      </c>
      <c r="F165" s="52">
        <f>PRODUCT(D165,E165)</f>
        <v>0</v>
      </c>
    </row>
    <row r="166" spans="1:6">
      <c r="B166" s="27"/>
      <c r="C166" s="82"/>
      <c r="E166" s="67"/>
    </row>
    <row r="167" spans="1:6" ht="30">
      <c r="A167" s="49" t="s">
        <v>52</v>
      </c>
      <c r="B167" s="68" t="s">
        <v>144</v>
      </c>
      <c r="C167" s="51" t="s">
        <v>41</v>
      </c>
      <c r="D167" s="51">
        <v>108</v>
      </c>
      <c r="E167" s="67">
        <v>0</v>
      </c>
      <c r="F167" s="52">
        <f>PRODUCT(D167,E167)</f>
        <v>0</v>
      </c>
    </row>
    <row r="168" spans="1:6">
      <c r="B168" s="79"/>
      <c r="E168" s="67"/>
    </row>
    <row r="169" spans="1:6" ht="30">
      <c r="A169" s="49" t="s">
        <v>54</v>
      </c>
      <c r="B169" s="68" t="s">
        <v>145</v>
      </c>
      <c r="C169" s="51" t="s">
        <v>41</v>
      </c>
      <c r="D169" s="51">
        <v>3</v>
      </c>
      <c r="E169" s="67">
        <v>0</v>
      </c>
      <c r="F169" s="52">
        <f>PRODUCT(D169,E169)</f>
        <v>0</v>
      </c>
    </row>
    <row r="170" spans="1:6">
      <c r="B170" s="79"/>
      <c r="E170" s="67"/>
    </row>
    <row r="171" spans="1:6" ht="30">
      <c r="A171" s="49" t="s">
        <v>56</v>
      </c>
      <c r="B171" s="68" t="s">
        <v>146</v>
      </c>
      <c r="C171" s="51" t="s">
        <v>41</v>
      </c>
      <c r="D171" s="51">
        <v>8</v>
      </c>
      <c r="E171" s="67">
        <v>0</v>
      </c>
      <c r="F171" s="52">
        <f>PRODUCT(D171,E171)</f>
        <v>0</v>
      </c>
    </row>
    <row r="172" spans="1:6">
      <c r="B172" s="79"/>
      <c r="E172" s="67"/>
    </row>
    <row r="173" spans="1:6" ht="30">
      <c r="A173" s="49" t="s">
        <v>58</v>
      </c>
      <c r="B173" s="68" t="s">
        <v>147</v>
      </c>
      <c r="C173" s="51" t="s">
        <v>41</v>
      </c>
      <c r="D173" s="51">
        <v>12</v>
      </c>
      <c r="E173" s="67">
        <v>0</v>
      </c>
      <c r="F173" s="52">
        <f>PRODUCT(D173,E173)</f>
        <v>0</v>
      </c>
    </row>
    <row r="174" spans="1:6">
      <c r="B174" s="79"/>
      <c r="E174" s="67"/>
    </row>
    <row r="175" spans="1:6" ht="30">
      <c r="A175" s="49" t="s">
        <v>61</v>
      </c>
      <c r="B175" s="68" t="s">
        <v>148</v>
      </c>
      <c r="C175" s="51" t="s">
        <v>41</v>
      </c>
      <c r="D175" s="51">
        <v>4</v>
      </c>
      <c r="E175" s="67">
        <v>0</v>
      </c>
      <c r="F175" s="52">
        <f>PRODUCT(D175,E175)</f>
        <v>0</v>
      </c>
    </row>
    <row r="176" spans="1:6">
      <c r="B176" s="79"/>
      <c r="E176" s="67"/>
    </row>
    <row r="177" spans="1:6" ht="20">
      <c r="A177" s="49" t="s">
        <v>63</v>
      </c>
      <c r="B177" s="68" t="s">
        <v>149</v>
      </c>
      <c r="C177" s="71" t="s">
        <v>41</v>
      </c>
      <c r="D177" s="51">
        <v>4</v>
      </c>
      <c r="E177" s="67">
        <v>0</v>
      </c>
      <c r="F177" s="52">
        <f>PRODUCT(D177,E177)</f>
        <v>0</v>
      </c>
    </row>
    <row r="178" spans="1:6">
      <c r="B178" s="79"/>
      <c r="E178" s="67"/>
    </row>
    <row r="179" spans="1:6" ht="20">
      <c r="A179" s="49" t="s">
        <v>65</v>
      </c>
      <c r="B179" s="68" t="s">
        <v>150</v>
      </c>
      <c r="C179" s="51" t="s">
        <v>41</v>
      </c>
      <c r="D179" s="51">
        <v>4</v>
      </c>
      <c r="E179" s="67">
        <v>0</v>
      </c>
      <c r="F179" s="52">
        <f>PRODUCT(D179,E179)</f>
        <v>0</v>
      </c>
    </row>
    <row r="180" spans="1:6">
      <c r="B180" s="68"/>
      <c r="E180" s="67"/>
    </row>
    <row r="181" spans="1:6" ht="20">
      <c r="A181" s="49" t="s">
        <v>67</v>
      </c>
      <c r="B181" s="68" t="s">
        <v>151</v>
      </c>
      <c r="C181" s="51" t="s">
        <v>41</v>
      </c>
      <c r="D181" s="51">
        <v>6</v>
      </c>
      <c r="E181" s="67">
        <v>0</v>
      </c>
      <c r="F181" s="52">
        <f>PRODUCT(D181,E181)</f>
        <v>0</v>
      </c>
    </row>
    <row r="182" spans="1:6">
      <c r="B182" s="68"/>
      <c r="E182" s="67"/>
    </row>
    <row r="183" spans="1:6" ht="40">
      <c r="A183" s="49" t="s">
        <v>69</v>
      </c>
      <c r="B183" s="27" t="s">
        <v>152</v>
      </c>
      <c r="C183" s="51" t="s">
        <v>60</v>
      </c>
      <c r="D183" s="51">
        <v>2</v>
      </c>
      <c r="E183" s="67">
        <v>0</v>
      </c>
      <c r="F183" s="52">
        <f>PRODUCT(D183,E183)</f>
        <v>0</v>
      </c>
    </row>
    <row r="184" spans="1:6">
      <c r="B184" s="68"/>
      <c r="E184" s="67"/>
    </row>
    <row r="185" spans="1:6" ht="40">
      <c r="A185" s="49" t="s">
        <v>75</v>
      </c>
      <c r="B185" s="27" t="s">
        <v>153</v>
      </c>
      <c r="C185" s="51" t="s">
        <v>60</v>
      </c>
      <c r="D185" s="51">
        <v>3</v>
      </c>
      <c r="E185" s="67">
        <v>0</v>
      </c>
      <c r="F185" s="52">
        <f>PRODUCT(D185,E185)</f>
        <v>0</v>
      </c>
    </row>
    <row r="186" spans="1:6">
      <c r="B186" s="68"/>
      <c r="E186" s="67"/>
    </row>
    <row r="187" spans="1:6" ht="40">
      <c r="A187" s="49" t="s">
        <v>84</v>
      </c>
      <c r="B187" s="27" t="s">
        <v>154</v>
      </c>
      <c r="C187" s="51" t="s">
        <v>60</v>
      </c>
      <c r="D187" s="51">
        <v>3</v>
      </c>
      <c r="E187" s="67">
        <v>0</v>
      </c>
      <c r="F187" s="52">
        <f>PRODUCT(D187,E187)</f>
        <v>0</v>
      </c>
    </row>
    <row r="188" spans="1:6">
      <c r="B188" s="27"/>
      <c r="E188" s="67"/>
    </row>
    <row r="189" spans="1:6">
      <c r="A189" s="49" t="s">
        <v>87</v>
      </c>
      <c r="B189" s="70" t="s">
        <v>155</v>
      </c>
      <c r="E189" s="67"/>
    </row>
    <row r="190" spans="1:6">
      <c r="B190" s="70"/>
      <c r="C190" s="51" t="s">
        <v>41</v>
      </c>
      <c r="D190" s="51">
        <v>10</v>
      </c>
      <c r="E190" s="67">
        <v>0</v>
      </c>
      <c r="F190" s="52">
        <f>PRODUCT(D190,E190)</f>
        <v>0</v>
      </c>
    </row>
    <row r="191" spans="1:6">
      <c r="A191" s="64"/>
      <c r="B191" s="69"/>
      <c r="E191" s="67"/>
    </row>
    <row r="192" spans="1:6" ht="20">
      <c r="A192" s="49" t="s">
        <v>90</v>
      </c>
      <c r="B192" s="70" t="s">
        <v>156</v>
      </c>
      <c r="E192" s="67"/>
    </row>
    <row r="193" spans="1:6">
      <c r="B193" s="70" t="s">
        <v>157</v>
      </c>
      <c r="C193" s="51" t="s">
        <v>41</v>
      </c>
      <c r="D193" s="51">
        <v>3</v>
      </c>
      <c r="E193" s="67">
        <v>0</v>
      </c>
      <c r="F193" s="52">
        <f>PRODUCT(D193,E193)</f>
        <v>0</v>
      </c>
    </row>
    <row r="194" spans="1:6">
      <c r="A194" s="64"/>
      <c r="B194" s="69" t="s">
        <v>158</v>
      </c>
      <c r="C194" s="51" t="s">
        <v>41</v>
      </c>
      <c r="D194" s="51">
        <v>7</v>
      </c>
      <c r="E194" s="67">
        <v>0</v>
      </c>
      <c r="F194" s="52">
        <f>PRODUCT(D194,E194)</f>
        <v>0</v>
      </c>
    </row>
    <row r="195" spans="1:6">
      <c r="B195" s="69"/>
      <c r="E195" s="67"/>
    </row>
    <row r="196" spans="1:6" ht="20">
      <c r="A196" s="49" t="s">
        <v>94</v>
      </c>
      <c r="B196" s="98" t="s">
        <v>159</v>
      </c>
      <c r="C196" s="74" t="s">
        <v>41</v>
      </c>
      <c r="D196" s="51">
        <v>2</v>
      </c>
      <c r="E196" s="67">
        <v>0</v>
      </c>
      <c r="F196" s="52">
        <f>PRODUCT(D196,E196)</f>
        <v>0</v>
      </c>
    </row>
    <row r="197" spans="1:6">
      <c r="B197" s="98"/>
      <c r="C197" s="99"/>
      <c r="E197" s="80"/>
      <c r="F197" s="62"/>
    </row>
    <row r="198" spans="1:6" ht="40">
      <c r="A198" s="49" t="s">
        <v>97</v>
      </c>
      <c r="B198" s="68" t="s">
        <v>160</v>
      </c>
      <c r="C198" s="51" t="s">
        <v>41</v>
      </c>
      <c r="D198" s="51">
        <v>2</v>
      </c>
      <c r="E198" s="67">
        <v>0</v>
      </c>
      <c r="F198" s="52">
        <f>PRODUCT(D198,E198)</f>
        <v>0</v>
      </c>
    </row>
    <row r="199" spans="1:6">
      <c r="B199" s="68"/>
      <c r="E199" s="67"/>
    </row>
    <row r="200" spans="1:6" ht="50">
      <c r="A200" s="49" t="s">
        <v>100</v>
      </c>
      <c r="B200" s="100" t="s">
        <v>161</v>
      </c>
      <c r="C200" s="101" t="s">
        <v>78</v>
      </c>
      <c r="D200" s="51">
        <v>8</v>
      </c>
      <c r="E200" s="67">
        <v>0</v>
      </c>
      <c r="F200" s="52">
        <f>PRODUCT(D200,E200)</f>
        <v>0</v>
      </c>
    </row>
    <row r="201" spans="1:6">
      <c r="B201" s="65"/>
      <c r="E201" s="67"/>
    </row>
    <row r="202" spans="1:6" ht="30">
      <c r="A202" s="49" t="s">
        <v>102</v>
      </c>
      <c r="B202" s="79" t="s">
        <v>162</v>
      </c>
      <c r="C202" s="102"/>
      <c r="E202" s="67"/>
    </row>
    <row r="203" spans="1:6">
      <c r="B203" s="103" t="s">
        <v>163</v>
      </c>
      <c r="C203" s="102" t="s">
        <v>41</v>
      </c>
      <c r="D203" s="51">
        <v>6</v>
      </c>
      <c r="E203" s="67">
        <v>0</v>
      </c>
      <c r="F203" s="52">
        <f>PRODUCT(D203,E203)</f>
        <v>0</v>
      </c>
    </row>
    <row r="204" spans="1:6">
      <c r="B204" s="65"/>
      <c r="E204" s="67"/>
    </row>
    <row r="205" spans="1:6" ht="40">
      <c r="A205" s="49" t="s">
        <v>106</v>
      </c>
      <c r="B205" s="68" t="s">
        <v>164</v>
      </c>
      <c r="C205" s="51" t="s">
        <v>41</v>
      </c>
      <c r="D205" s="51">
        <v>1</v>
      </c>
      <c r="E205" s="67">
        <v>0</v>
      </c>
      <c r="F205" s="52">
        <f>PRODUCT(D205,E205)</f>
        <v>0</v>
      </c>
    </row>
    <row r="206" spans="1:6">
      <c r="B206" s="65"/>
      <c r="E206" s="67"/>
    </row>
    <row r="207" spans="1:6" s="109" customFormat="1" ht="10">
      <c r="A207" s="104" t="s">
        <v>108</v>
      </c>
      <c r="B207" s="105" t="s">
        <v>165</v>
      </c>
      <c r="C207" s="106"/>
      <c r="D207" s="106"/>
      <c r="E207" s="107"/>
      <c r="F207" s="108"/>
    </row>
    <row r="208" spans="1:6">
      <c r="B208" s="50" t="s">
        <v>166</v>
      </c>
      <c r="C208" s="51" t="s">
        <v>41</v>
      </c>
      <c r="D208" s="51">
        <v>1</v>
      </c>
      <c r="E208" s="67">
        <v>0</v>
      </c>
      <c r="F208" s="52">
        <f t="shared" ref="F208:F216" si="1">PRODUCT(D208,E208)</f>
        <v>0</v>
      </c>
    </row>
    <row r="209" spans="1:6">
      <c r="B209" s="50" t="s">
        <v>167</v>
      </c>
      <c r="C209" s="51" t="s">
        <v>41</v>
      </c>
      <c r="D209" s="51">
        <v>8</v>
      </c>
      <c r="E209" s="67">
        <v>0</v>
      </c>
      <c r="F209" s="52">
        <f t="shared" si="1"/>
        <v>0</v>
      </c>
    </row>
    <row r="210" spans="1:6">
      <c r="B210" s="50" t="s">
        <v>168</v>
      </c>
      <c r="C210" s="51" t="s">
        <v>41</v>
      </c>
      <c r="D210" s="51">
        <v>2</v>
      </c>
      <c r="E210" s="67">
        <v>0</v>
      </c>
      <c r="F210" s="52">
        <f t="shared" si="1"/>
        <v>0</v>
      </c>
    </row>
    <row r="211" spans="1:6">
      <c r="B211" s="50" t="s">
        <v>169</v>
      </c>
      <c r="C211" s="51" t="s">
        <v>41</v>
      </c>
      <c r="D211" s="51">
        <v>1</v>
      </c>
      <c r="E211" s="67">
        <v>0</v>
      </c>
      <c r="F211" s="52">
        <f t="shared" si="1"/>
        <v>0</v>
      </c>
    </row>
    <row r="212" spans="1:6">
      <c r="B212" s="50" t="s">
        <v>170</v>
      </c>
      <c r="C212" s="51" t="s">
        <v>41</v>
      </c>
      <c r="D212" s="51">
        <v>1</v>
      </c>
      <c r="E212" s="67">
        <v>0</v>
      </c>
      <c r="F212" s="52">
        <f t="shared" si="1"/>
        <v>0</v>
      </c>
    </row>
    <row r="213" spans="1:6">
      <c r="B213" s="50" t="s">
        <v>171</v>
      </c>
      <c r="C213" s="51" t="s">
        <v>41</v>
      </c>
      <c r="D213" s="51">
        <v>1</v>
      </c>
      <c r="E213" s="67">
        <v>0</v>
      </c>
      <c r="F213" s="52">
        <f t="shared" si="1"/>
        <v>0</v>
      </c>
    </row>
    <row r="214" spans="1:6">
      <c r="B214" s="50" t="s">
        <v>172</v>
      </c>
      <c r="C214" s="51" t="s">
        <v>41</v>
      </c>
      <c r="D214" s="51">
        <v>1</v>
      </c>
      <c r="E214" s="67">
        <v>0</v>
      </c>
      <c r="F214" s="52">
        <f t="shared" si="1"/>
        <v>0</v>
      </c>
    </row>
    <row r="215" spans="1:6">
      <c r="B215" s="50" t="s">
        <v>173</v>
      </c>
      <c r="C215" s="51" t="s">
        <v>41</v>
      </c>
      <c r="D215" s="51">
        <v>1</v>
      </c>
      <c r="E215" s="67">
        <v>0</v>
      </c>
      <c r="F215" s="52">
        <f t="shared" si="1"/>
        <v>0</v>
      </c>
    </row>
    <row r="216" spans="1:6">
      <c r="B216" s="50" t="s">
        <v>174</v>
      </c>
      <c r="C216" s="51" t="s">
        <v>41</v>
      </c>
      <c r="D216" s="51">
        <v>1</v>
      </c>
      <c r="E216" s="67">
        <v>0</v>
      </c>
      <c r="F216" s="52">
        <f t="shared" si="1"/>
        <v>0</v>
      </c>
    </row>
    <row r="217" spans="1:6">
      <c r="E217" s="67"/>
    </row>
    <row r="218" spans="1:6">
      <c r="A218" s="49" t="s">
        <v>175</v>
      </c>
      <c r="B218" s="50" t="s">
        <v>176</v>
      </c>
      <c r="E218" s="67"/>
    </row>
    <row r="219" spans="1:6">
      <c r="B219" s="50" t="s">
        <v>177</v>
      </c>
      <c r="C219" s="51" t="s">
        <v>41</v>
      </c>
      <c r="D219" s="51">
        <v>2</v>
      </c>
      <c r="E219" s="67">
        <v>0</v>
      </c>
      <c r="F219" s="52">
        <f t="shared" ref="F219:F248" si="2">PRODUCT(D219,E219)</f>
        <v>0</v>
      </c>
    </row>
    <row r="220" spans="1:6">
      <c r="B220" s="50" t="s">
        <v>178</v>
      </c>
      <c r="C220" s="51" t="s">
        <v>41</v>
      </c>
      <c r="D220" s="51">
        <v>6</v>
      </c>
      <c r="E220" s="67">
        <v>0</v>
      </c>
      <c r="F220" s="52">
        <f t="shared" si="2"/>
        <v>0</v>
      </c>
    </row>
    <row r="221" spans="1:6">
      <c r="B221" s="50" t="s">
        <v>179</v>
      </c>
      <c r="C221" s="51" t="s">
        <v>41</v>
      </c>
      <c r="D221" s="51">
        <v>24</v>
      </c>
      <c r="E221" s="67">
        <v>0</v>
      </c>
      <c r="F221" s="52">
        <f t="shared" si="2"/>
        <v>0</v>
      </c>
    </row>
    <row r="222" spans="1:6">
      <c r="B222" s="50" t="s">
        <v>180</v>
      </c>
      <c r="C222" s="51" t="s">
        <v>41</v>
      </c>
      <c r="D222" s="51">
        <v>24</v>
      </c>
      <c r="E222" s="67">
        <v>0</v>
      </c>
      <c r="F222" s="52">
        <f t="shared" si="2"/>
        <v>0</v>
      </c>
    </row>
    <row r="223" spans="1:6">
      <c r="B223" s="50" t="s">
        <v>181</v>
      </c>
      <c r="C223" s="51" t="s">
        <v>41</v>
      </c>
      <c r="D223" s="51">
        <v>2</v>
      </c>
      <c r="E223" s="67">
        <v>0</v>
      </c>
      <c r="F223" s="52">
        <f t="shared" si="2"/>
        <v>0</v>
      </c>
    </row>
    <row r="224" spans="1:6">
      <c r="B224" s="50" t="s">
        <v>182</v>
      </c>
      <c r="C224" s="51" t="s">
        <v>41</v>
      </c>
      <c r="D224" s="51">
        <v>11</v>
      </c>
      <c r="E224" s="67">
        <v>0</v>
      </c>
      <c r="F224" s="52">
        <f t="shared" si="2"/>
        <v>0</v>
      </c>
    </row>
    <row r="225" spans="2:6">
      <c r="B225" s="50" t="s">
        <v>183</v>
      </c>
      <c r="C225" s="51" t="s">
        <v>41</v>
      </c>
      <c r="D225" s="51">
        <v>6</v>
      </c>
      <c r="E225" s="67">
        <v>0</v>
      </c>
      <c r="F225" s="52">
        <f t="shared" si="2"/>
        <v>0</v>
      </c>
    </row>
    <row r="226" spans="2:6">
      <c r="B226" s="50" t="s">
        <v>184</v>
      </c>
      <c r="C226" s="51" t="s">
        <v>41</v>
      </c>
      <c r="D226" s="51">
        <v>1</v>
      </c>
      <c r="E226" s="67">
        <v>0</v>
      </c>
      <c r="F226" s="52">
        <f t="shared" si="2"/>
        <v>0</v>
      </c>
    </row>
    <row r="227" spans="2:6">
      <c r="B227" s="50" t="s">
        <v>185</v>
      </c>
      <c r="C227" s="51" t="s">
        <v>41</v>
      </c>
      <c r="D227" s="51">
        <v>1</v>
      </c>
      <c r="E227" s="67">
        <v>0</v>
      </c>
      <c r="F227" s="52">
        <f t="shared" si="2"/>
        <v>0</v>
      </c>
    </row>
    <row r="228" spans="2:6">
      <c r="B228" s="50" t="s">
        <v>186</v>
      </c>
      <c r="C228" s="51" t="s">
        <v>41</v>
      </c>
      <c r="D228" s="51">
        <v>1</v>
      </c>
      <c r="E228" s="67">
        <v>0</v>
      </c>
      <c r="F228" s="52">
        <f t="shared" si="2"/>
        <v>0</v>
      </c>
    </row>
    <row r="229" spans="2:6">
      <c r="B229" s="50" t="s">
        <v>187</v>
      </c>
      <c r="C229" s="51" t="s">
        <v>41</v>
      </c>
      <c r="D229" s="51">
        <v>14</v>
      </c>
      <c r="E229" s="67">
        <v>0</v>
      </c>
      <c r="F229" s="52">
        <f t="shared" si="2"/>
        <v>0</v>
      </c>
    </row>
    <row r="230" spans="2:6">
      <c r="B230" s="50" t="s">
        <v>188</v>
      </c>
      <c r="C230" s="51" t="s">
        <v>41</v>
      </c>
      <c r="D230" s="51">
        <v>5</v>
      </c>
      <c r="E230" s="67">
        <v>0</v>
      </c>
      <c r="F230" s="52">
        <f t="shared" si="2"/>
        <v>0</v>
      </c>
    </row>
    <row r="231" spans="2:6">
      <c r="B231" s="50" t="s">
        <v>189</v>
      </c>
      <c r="C231" s="51" t="s">
        <v>41</v>
      </c>
      <c r="D231" s="51">
        <v>1</v>
      </c>
      <c r="E231" s="67">
        <v>0</v>
      </c>
      <c r="F231" s="52">
        <f t="shared" si="2"/>
        <v>0</v>
      </c>
    </row>
    <row r="232" spans="2:6">
      <c r="B232" s="50" t="s">
        <v>190</v>
      </c>
      <c r="C232" s="51" t="s">
        <v>41</v>
      </c>
      <c r="D232" s="51">
        <v>1</v>
      </c>
      <c r="E232" s="67">
        <v>0</v>
      </c>
      <c r="F232" s="52">
        <f t="shared" si="2"/>
        <v>0</v>
      </c>
    </row>
    <row r="233" spans="2:6">
      <c r="B233" s="50" t="s">
        <v>191</v>
      </c>
      <c r="C233" s="51" t="s">
        <v>41</v>
      </c>
      <c r="D233" s="51">
        <v>1</v>
      </c>
      <c r="E233" s="67">
        <v>0</v>
      </c>
      <c r="F233" s="52">
        <f t="shared" si="2"/>
        <v>0</v>
      </c>
    </row>
    <row r="234" spans="2:6">
      <c r="B234" s="50" t="s">
        <v>192</v>
      </c>
      <c r="C234" s="51" t="s">
        <v>41</v>
      </c>
      <c r="D234" s="51">
        <v>1</v>
      </c>
      <c r="E234" s="67">
        <v>0</v>
      </c>
      <c r="F234" s="52">
        <f t="shared" si="2"/>
        <v>0</v>
      </c>
    </row>
    <row r="235" spans="2:6">
      <c r="B235" s="50" t="s">
        <v>193</v>
      </c>
      <c r="C235" s="51" t="s">
        <v>41</v>
      </c>
      <c r="D235" s="51">
        <v>1</v>
      </c>
      <c r="E235" s="67">
        <v>0</v>
      </c>
      <c r="F235" s="52">
        <f t="shared" si="2"/>
        <v>0</v>
      </c>
    </row>
    <row r="236" spans="2:6">
      <c r="B236" s="50" t="s">
        <v>194</v>
      </c>
      <c r="C236" s="51" t="s">
        <v>41</v>
      </c>
      <c r="D236" s="51">
        <v>4</v>
      </c>
      <c r="E236" s="67">
        <v>0</v>
      </c>
      <c r="F236" s="52">
        <f t="shared" si="2"/>
        <v>0</v>
      </c>
    </row>
    <row r="237" spans="2:6">
      <c r="B237" s="50" t="s">
        <v>195</v>
      </c>
      <c r="C237" s="51" t="s">
        <v>41</v>
      </c>
      <c r="D237" s="51">
        <v>1</v>
      </c>
      <c r="E237" s="67">
        <v>0</v>
      </c>
      <c r="F237" s="52">
        <f t="shared" si="2"/>
        <v>0</v>
      </c>
    </row>
    <row r="238" spans="2:6">
      <c r="B238" s="50" t="s">
        <v>196</v>
      </c>
      <c r="C238" s="51" t="s">
        <v>41</v>
      </c>
      <c r="D238" s="51">
        <v>1</v>
      </c>
      <c r="E238" s="67">
        <v>0</v>
      </c>
      <c r="F238" s="52">
        <f t="shared" si="2"/>
        <v>0</v>
      </c>
    </row>
    <row r="239" spans="2:6">
      <c r="B239" s="50" t="s">
        <v>197</v>
      </c>
      <c r="C239" s="51" t="s">
        <v>41</v>
      </c>
      <c r="D239" s="51">
        <v>1</v>
      </c>
      <c r="E239" s="67">
        <v>0</v>
      </c>
      <c r="F239" s="52">
        <f t="shared" si="2"/>
        <v>0</v>
      </c>
    </row>
    <row r="240" spans="2:6">
      <c r="B240" s="50" t="s">
        <v>198</v>
      </c>
      <c r="C240" s="51" t="s">
        <v>41</v>
      </c>
      <c r="D240" s="51">
        <v>1</v>
      </c>
      <c r="E240" s="67">
        <v>0</v>
      </c>
      <c r="F240" s="52">
        <f t="shared" si="2"/>
        <v>0</v>
      </c>
    </row>
    <row r="241" spans="1:6">
      <c r="B241" s="50" t="s">
        <v>199</v>
      </c>
      <c r="C241" s="51" t="s">
        <v>41</v>
      </c>
      <c r="D241" s="51">
        <v>1</v>
      </c>
      <c r="E241" s="67">
        <v>0</v>
      </c>
      <c r="F241" s="52">
        <f t="shared" si="2"/>
        <v>0</v>
      </c>
    </row>
    <row r="242" spans="1:6">
      <c r="B242" s="50" t="s">
        <v>200</v>
      </c>
      <c r="C242" s="51" t="s">
        <v>41</v>
      </c>
      <c r="D242" s="51">
        <v>1</v>
      </c>
      <c r="E242" s="67">
        <v>0</v>
      </c>
      <c r="F242" s="52">
        <f t="shared" si="2"/>
        <v>0</v>
      </c>
    </row>
    <row r="243" spans="1:6">
      <c r="B243" s="50" t="s">
        <v>201</v>
      </c>
      <c r="C243" s="51" t="s">
        <v>41</v>
      </c>
      <c r="D243" s="51">
        <v>4</v>
      </c>
      <c r="E243" s="67">
        <v>0</v>
      </c>
      <c r="F243" s="52">
        <f t="shared" si="2"/>
        <v>0</v>
      </c>
    </row>
    <row r="244" spans="1:6">
      <c r="B244" s="50" t="s">
        <v>202</v>
      </c>
      <c r="C244" s="51" t="s">
        <v>41</v>
      </c>
      <c r="D244" s="51">
        <v>1</v>
      </c>
      <c r="E244" s="67">
        <v>0</v>
      </c>
      <c r="F244" s="52">
        <f t="shared" si="2"/>
        <v>0</v>
      </c>
    </row>
    <row r="245" spans="1:6">
      <c r="B245" s="50" t="s">
        <v>203</v>
      </c>
      <c r="C245" s="51" t="s">
        <v>41</v>
      </c>
      <c r="D245" s="51">
        <v>12</v>
      </c>
      <c r="E245" s="67">
        <v>0</v>
      </c>
      <c r="F245" s="52">
        <f t="shared" si="2"/>
        <v>0</v>
      </c>
    </row>
    <row r="246" spans="1:6">
      <c r="B246" s="50" t="s">
        <v>204</v>
      </c>
      <c r="C246" s="51" t="s">
        <v>41</v>
      </c>
      <c r="D246" s="51">
        <v>1</v>
      </c>
      <c r="E246" s="67">
        <v>0</v>
      </c>
      <c r="F246" s="52">
        <f t="shared" si="2"/>
        <v>0</v>
      </c>
    </row>
    <row r="247" spans="1:6">
      <c r="B247" s="50" t="s">
        <v>205</v>
      </c>
      <c r="C247" s="51" t="s">
        <v>41</v>
      </c>
      <c r="D247" s="51">
        <v>2</v>
      </c>
      <c r="E247" s="67">
        <v>0</v>
      </c>
      <c r="F247" s="52">
        <f t="shared" si="2"/>
        <v>0</v>
      </c>
    </row>
    <row r="248" spans="1:6" s="112" customFormat="1" ht="10">
      <c r="A248" s="110"/>
      <c r="B248" s="111" t="s">
        <v>206</v>
      </c>
      <c r="C248" s="74" t="s">
        <v>41</v>
      </c>
      <c r="D248" s="74">
        <v>6</v>
      </c>
      <c r="E248" s="76">
        <v>0</v>
      </c>
      <c r="F248" s="77">
        <f t="shared" si="2"/>
        <v>0</v>
      </c>
    </row>
    <row r="249" spans="1:6">
      <c r="E249" s="67"/>
    </row>
    <row r="250" spans="1:6">
      <c r="A250" s="49" t="s">
        <v>207</v>
      </c>
      <c r="B250" s="50" t="s">
        <v>208</v>
      </c>
      <c r="E250" s="67"/>
    </row>
    <row r="251" spans="1:6">
      <c r="B251" s="50" t="s">
        <v>209</v>
      </c>
      <c r="C251" s="51" t="s">
        <v>41</v>
      </c>
      <c r="D251" s="51">
        <v>1</v>
      </c>
      <c r="E251" s="67">
        <v>0</v>
      </c>
      <c r="F251" s="52">
        <f>PRODUCT(D251,E251)</f>
        <v>0</v>
      </c>
    </row>
    <row r="252" spans="1:6">
      <c r="B252" s="50" t="s">
        <v>210</v>
      </c>
      <c r="C252" s="51" t="s">
        <v>41</v>
      </c>
      <c r="D252" s="51">
        <v>1</v>
      </c>
      <c r="E252" s="67">
        <v>0</v>
      </c>
      <c r="F252" s="52">
        <f>PRODUCT(D252,E252)</f>
        <v>0</v>
      </c>
    </row>
    <row r="253" spans="1:6">
      <c r="B253" s="50" t="s">
        <v>211</v>
      </c>
      <c r="C253" s="51" t="s">
        <v>41</v>
      </c>
      <c r="D253" s="51">
        <v>4</v>
      </c>
      <c r="E253" s="67">
        <v>0</v>
      </c>
      <c r="F253" s="52">
        <f>PRODUCT(D253,E253)</f>
        <v>0</v>
      </c>
    </row>
    <row r="254" spans="1:6">
      <c r="B254" s="50" t="s">
        <v>212</v>
      </c>
      <c r="C254" s="51" t="s">
        <v>41</v>
      </c>
      <c r="D254" s="51">
        <v>1</v>
      </c>
      <c r="E254" s="67">
        <v>0</v>
      </c>
      <c r="F254" s="52">
        <f>PRODUCT(D254,E254)</f>
        <v>0</v>
      </c>
    </row>
    <row r="255" spans="1:6">
      <c r="B255" s="50" t="s">
        <v>193</v>
      </c>
      <c r="C255" s="51" t="s">
        <v>41</v>
      </c>
      <c r="D255" s="51">
        <v>1</v>
      </c>
      <c r="E255" s="67">
        <v>0</v>
      </c>
      <c r="F255" s="52">
        <f>PRODUCT(D255,E255)</f>
        <v>0</v>
      </c>
    </row>
    <row r="256" spans="1:6">
      <c r="E256" s="67"/>
    </row>
    <row r="257" spans="1:6" ht="20">
      <c r="A257" s="49" t="s">
        <v>213</v>
      </c>
      <c r="B257" s="68" t="s">
        <v>214</v>
      </c>
      <c r="E257" s="67"/>
    </row>
    <row r="258" spans="1:6">
      <c r="B258" s="50" t="s">
        <v>215</v>
      </c>
      <c r="C258" s="51" t="s">
        <v>78</v>
      </c>
      <c r="D258" s="51">
        <v>450</v>
      </c>
      <c r="E258" s="67">
        <v>0</v>
      </c>
      <c r="F258" s="52">
        <f>PRODUCT(D258,E258)</f>
        <v>0</v>
      </c>
    </row>
    <row r="259" spans="1:6">
      <c r="E259" s="67"/>
    </row>
    <row r="260" spans="1:6" ht="20">
      <c r="A260" s="49" t="s">
        <v>216</v>
      </c>
      <c r="B260" s="68" t="s">
        <v>88</v>
      </c>
      <c r="E260" s="67"/>
    </row>
    <row r="261" spans="1:6">
      <c r="B261" s="68" t="s">
        <v>89</v>
      </c>
      <c r="C261" s="51" t="s">
        <v>78</v>
      </c>
      <c r="D261" s="51">
        <v>225</v>
      </c>
      <c r="E261" s="67">
        <v>0</v>
      </c>
      <c r="F261" s="52">
        <f>PRODUCT(D261,E261)</f>
        <v>0</v>
      </c>
    </row>
    <row r="262" spans="1:6">
      <c r="E262" s="67"/>
    </row>
    <row r="263" spans="1:6" ht="20">
      <c r="A263" s="49" t="s">
        <v>217</v>
      </c>
      <c r="B263" s="113" t="s">
        <v>218</v>
      </c>
      <c r="C263" s="51" t="s">
        <v>219</v>
      </c>
      <c r="D263" s="51">
        <v>16</v>
      </c>
      <c r="E263" s="67">
        <v>0</v>
      </c>
      <c r="F263" s="52">
        <f>PRODUCT(D263,E263)</f>
        <v>0</v>
      </c>
    </row>
    <row r="264" spans="1:6">
      <c r="E264" s="67"/>
    </row>
    <row r="265" spans="1:6" ht="20">
      <c r="A265" s="49" t="s">
        <v>220</v>
      </c>
      <c r="B265" s="113" t="s">
        <v>221</v>
      </c>
      <c r="C265" s="51" t="s">
        <v>219</v>
      </c>
      <c r="D265" s="51">
        <v>16</v>
      </c>
      <c r="E265" s="67">
        <v>0</v>
      </c>
      <c r="F265" s="52">
        <f>PRODUCT(D265,E265)</f>
        <v>0</v>
      </c>
    </row>
    <row r="266" spans="1:6">
      <c r="E266" s="67"/>
    </row>
    <row r="267" spans="1:6" ht="20">
      <c r="A267" s="49" t="s">
        <v>222</v>
      </c>
      <c r="B267" s="27" t="s">
        <v>223</v>
      </c>
      <c r="C267" s="51" t="s">
        <v>219</v>
      </c>
      <c r="D267" s="51">
        <v>16</v>
      </c>
      <c r="E267" s="67">
        <v>0</v>
      </c>
      <c r="F267" s="52">
        <f>PRODUCT(D267,E267)</f>
        <v>0</v>
      </c>
    </row>
    <row r="268" spans="1:6">
      <c r="B268" s="27"/>
      <c r="E268" s="67"/>
    </row>
    <row r="269" spans="1:6">
      <c r="A269" s="49" t="s">
        <v>224</v>
      </c>
      <c r="B269" s="113" t="s">
        <v>225</v>
      </c>
      <c r="C269" s="51" t="s">
        <v>219</v>
      </c>
      <c r="D269" s="51">
        <v>12</v>
      </c>
      <c r="E269" s="67">
        <v>0</v>
      </c>
      <c r="F269" s="52">
        <f>PRODUCT(D269,E269)</f>
        <v>0</v>
      </c>
    </row>
    <row r="270" spans="1:6">
      <c r="B270" s="113"/>
      <c r="E270" s="67"/>
    </row>
    <row r="271" spans="1:6" ht="30">
      <c r="A271" s="49" t="s">
        <v>226</v>
      </c>
      <c r="B271" s="27" t="s">
        <v>227</v>
      </c>
      <c r="E271" s="67"/>
    </row>
    <row r="272" spans="1:6">
      <c r="B272" s="27" t="s">
        <v>228</v>
      </c>
      <c r="C272" s="51" t="s">
        <v>78</v>
      </c>
      <c r="D272" s="51">
        <v>20</v>
      </c>
      <c r="E272" s="67">
        <v>0</v>
      </c>
      <c r="F272" s="52">
        <f>PRODUCT(D272,E272)</f>
        <v>0</v>
      </c>
    </row>
    <row r="273" spans="1:6">
      <c r="B273" s="27" t="s">
        <v>229</v>
      </c>
      <c r="C273" s="51" t="s">
        <v>78</v>
      </c>
      <c r="D273" s="51">
        <v>90</v>
      </c>
      <c r="E273" s="67">
        <v>0</v>
      </c>
      <c r="F273" s="52">
        <f>PRODUCT(D273,E273)</f>
        <v>0</v>
      </c>
    </row>
    <row r="274" spans="1:6">
      <c r="B274" s="27" t="s">
        <v>230</v>
      </c>
      <c r="C274" s="51" t="s">
        <v>78</v>
      </c>
      <c r="D274" s="51">
        <v>80</v>
      </c>
      <c r="E274" s="67">
        <v>0</v>
      </c>
      <c r="F274" s="52">
        <f>PRODUCT(D274,E274)</f>
        <v>0</v>
      </c>
    </row>
    <row r="275" spans="1:6">
      <c r="E275" s="67"/>
    </row>
    <row r="276" spans="1:6">
      <c r="A276" s="49" t="s">
        <v>231</v>
      </c>
      <c r="B276" s="50" t="s">
        <v>103</v>
      </c>
      <c r="E276" s="67"/>
    </row>
    <row r="277" spans="1:6">
      <c r="B277" s="50" t="s">
        <v>232</v>
      </c>
      <c r="C277" s="51" t="s">
        <v>41</v>
      </c>
      <c r="D277" s="51">
        <v>52</v>
      </c>
      <c r="E277" s="67">
        <v>0</v>
      </c>
      <c r="F277" s="52">
        <f>PRODUCT(D277,E277)</f>
        <v>0</v>
      </c>
    </row>
    <row r="278" spans="1:6">
      <c r="B278" s="50" t="s">
        <v>105</v>
      </c>
      <c r="C278" s="51" t="s">
        <v>41</v>
      </c>
      <c r="D278" s="51">
        <v>19</v>
      </c>
      <c r="E278" s="67">
        <v>0</v>
      </c>
      <c r="F278" s="52">
        <f>PRODUCT(D278,E278)</f>
        <v>0</v>
      </c>
    </row>
    <row r="279" spans="1:6">
      <c r="E279" s="67"/>
    </row>
    <row r="280" spans="1:6">
      <c r="A280" s="49" t="s">
        <v>233</v>
      </c>
      <c r="B280" s="50" t="s">
        <v>234</v>
      </c>
      <c r="E280" s="67"/>
    </row>
    <row r="281" spans="1:6">
      <c r="B281" s="50" t="s">
        <v>235</v>
      </c>
      <c r="C281" s="51" t="s">
        <v>41</v>
      </c>
      <c r="D281" s="51">
        <v>1</v>
      </c>
      <c r="E281" s="67">
        <v>0</v>
      </c>
      <c r="F281" s="52">
        <f>PRODUCT(D281,E281)</f>
        <v>0</v>
      </c>
    </row>
    <row r="282" spans="1:6">
      <c r="E282" s="67"/>
    </row>
    <row r="283" spans="1:6" ht="20">
      <c r="A283" s="49" t="s">
        <v>236</v>
      </c>
      <c r="B283" s="27" t="s">
        <v>237</v>
      </c>
      <c r="C283" s="51" t="s">
        <v>41</v>
      </c>
      <c r="D283" s="51">
        <v>1</v>
      </c>
      <c r="E283" s="67">
        <v>0</v>
      </c>
      <c r="F283" s="52">
        <f>PRODUCT(D283,E283)</f>
        <v>0</v>
      </c>
    </row>
    <row r="284" spans="1:6">
      <c r="E284" s="67"/>
    </row>
    <row r="285" spans="1:6" ht="20">
      <c r="A285" s="49" t="s">
        <v>238</v>
      </c>
      <c r="B285" s="27" t="s">
        <v>239</v>
      </c>
      <c r="C285" s="51" t="s">
        <v>41</v>
      </c>
      <c r="D285" s="51">
        <v>12</v>
      </c>
      <c r="E285" s="67">
        <v>0</v>
      </c>
      <c r="F285" s="52">
        <f>PRODUCT(D285,E285)</f>
        <v>0</v>
      </c>
    </row>
    <row r="286" spans="1:6">
      <c r="B286" s="27"/>
      <c r="E286" s="67"/>
    </row>
    <row r="287" spans="1:6" ht="20">
      <c r="A287" s="49" t="s">
        <v>240</v>
      </c>
      <c r="B287" s="27" t="s">
        <v>241</v>
      </c>
      <c r="C287" s="51" t="s">
        <v>41</v>
      </c>
      <c r="D287" s="51">
        <v>1</v>
      </c>
      <c r="E287" s="67">
        <v>0</v>
      </c>
      <c r="F287" s="52">
        <f>PRODUCT(D287,E287)</f>
        <v>0</v>
      </c>
    </row>
    <row r="288" spans="1:6">
      <c r="E288" s="67"/>
    </row>
    <row r="289" spans="1:6" ht="20">
      <c r="A289" s="49" t="s">
        <v>242</v>
      </c>
      <c r="B289" s="114" t="s">
        <v>243</v>
      </c>
      <c r="E289" s="67"/>
    </row>
    <row r="290" spans="1:6">
      <c r="B290" s="114" t="s">
        <v>244</v>
      </c>
      <c r="C290" s="51" t="s">
        <v>78</v>
      </c>
      <c r="D290" s="51">
        <v>160</v>
      </c>
      <c r="E290" s="67">
        <v>0</v>
      </c>
      <c r="F290" s="52">
        <f>PRODUCT(D290,E290)</f>
        <v>0</v>
      </c>
    </row>
    <row r="291" spans="1:6">
      <c r="B291" s="114"/>
      <c r="E291" s="67"/>
    </row>
    <row r="292" spans="1:6" ht="22.5" customHeight="1">
      <c r="A292" s="49" t="s">
        <v>245</v>
      </c>
      <c r="B292" s="114" t="s">
        <v>246</v>
      </c>
      <c r="E292" s="67"/>
    </row>
    <row r="293" spans="1:6">
      <c r="B293" s="114" t="s">
        <v>247</v>
      </c>
      <c r="C293" s="51" t="s">
        <v>78</v>
      </c>
      <c r="D293" s="51">
        <v>1550</v>
      </c>
      <c r="E293" s="67">
        <v>0</v>
      </c>
      <c r="F293" s="52">
        <f t="shared" ref="F293:F298" si="3">PRODUCT(D293,E293)</f>
        <v>0</v>
      </c>
    </row>
    <row r="294" spans="1:6">
      <c r="B294" s="114" t="s">
        <v>248</v>
      </c>
      <c r="C294" s="51" t="s">
        <v>78</v>
      </c>
      <c r="D294" s="51">
        <v>120</v>
      </c>
      <c r="E294" s="67">
        <v>0</v>
      </c>
      <c r="F294" s="52">
        <f t="shared" si="3"/>
        <v>0</v>
      </c>
    </row>
    <row r="295" spans="1:6">
      <c r="B295" s="114" t="s">
        <v>249</v>
      </c>
      <c r="C295" s="51" t="s">
        <v>78</v>
      </c>
      <c r="D295" s="51">
        <v>100</v>
      </c>
      <c r="E295" s="67">
        <v>0</v>
      </c>
      <c r="F295" s="52">
        <f t="shared" si="3"/>
        <v>0</v>
      </c>
    </row>
    <row r="296" spans="1:6">
      <c r="B296" s="114" t="s">
        <v>250</v>
      </c>
      <c r="C296" s="51" t="s">
        <v>78</v>
      </c>
      <c r="D296" s="51">
        <v>130</v>
      </c>
      <c r="E296" s="67">
        <v>0</v>
      </c>
      <c r="F296" s="52">
        <f t="shared" si="3"/>
        <v>0</v>
      </c>
    </row>
    <row r="297" spans="1:6">
      <c r="B297" s="114" t="s">
        <v>251</v>
      </c>
      <c r="C297" s="51" t="s">
        <v>78</v>
      </c>
      <c r="D297" s="51">
        <v>135</v>
      </c>
      <c r="E297" s="67">
        <v>0</v>
      </c>
      <c r="F297" s="52">
        <f t="shared" si="3"/>
        <v>0</v>
      </c>
    </row>
    <row r="298" spans="1:6">
      <c r="B298" s="114" t="s">
        <v>252</v>
      </c>
      <c r="C298" s="51" t="s">
        <v>78</v>
      </c>
      <c r="D298" s="51">
        <v>30</v>
      </c>
      <c r="E298" s="67">
        <v>0</v>
      </c>
      <c r="F298" s="52">
        <f t="shared" si="3"/>
        <v>0</v>
      </c>
    </row>
    <row r="299" spans="1:6">
      <c r="B299" s="114"/>
      <c r="E299" s="67"/>
    </row>
    <row r="300" spans="1:6" ht="20">
      <c r="A300" s="49" t="s">
        <v>253</v>
      </c>
      <c r="B300" s="114" t="s">
        <v>254</v>
      </c>
      <c r="C300" s="51" t="s">
        <v>78</v>
      </c>
      <c r="D300" s="51">
        <v>35</v>
      </c>
      <c r="E300" s="67">
        <v>0</v>
      </c>
      <c r="F300" s="52">
        <f>PRODUCT(D300,E300)</f>
        <v>0</v>
      </c>
    </row>
    <row r="301" spans="1:6">
      <c r="B301" s="114"/>
      <c r="E301" s="67"/>
    </row>
    <row r="302" spans="1:6" ht="30">
      <c r="A302" s="49" t="s">
        <v>255</v>
      </c>
      <c r="B302" s="114" t="s">
        <v>256</v>
      </c>
      <c r="E302" s="67"/>
    </row>
    <row r="303" spans="1:6">
      <c r="B303" s="114" t="s">
        <v>257</v>
      </c>
      <c r="C303" s="51" t="s">
        <v>41</v>
      </c>
      <c r="D303" s="51">
        <v>164</v>
      </c>
      <c r="E303" s="67">
        <v>0</v>
      </c>
      <c r="F303" s="52">
        <f>PRODUCT(D303,E303)</f>
        <v>0</v>
      </c>
    </row>
    <row r="304" spans="1:6">
      <c r="B304" s="114"/>
      <c r="E304" s="67"/>
    </row>
    <row r="305" spans="1:7">
      <c r="A305" s="49" t="s">
        <v>258</v>
      </c>
      <c r="B305" s="114" t="s">
        <v>259</v>
      </c>
      <c r="C305" s="51" t="s">
        <v>41</v>
      </c>
      <c r="D305" s="51">
        <v>108</v>
      </c>
      <c r="E305" s="67">
        <v>0</v>
      </c>
      <c r="F305" s="52">
        <f>PRODUCT(D305,E305)</f>
        <v>0</v>
      </c>
    </row>
    <row r="306" spans="1:7">
      <c r="B306" s="114"/>
      <c r="E306" s="67"/>
    </row>
    <row r="307" spans="1:7">
      <c r="A307" s="49" t="s">
        <v>260</v>
      </c>
      <c r="B307" s="50" t="s">
        <v>261</v>
      </c>
      <c r="C307" s="51" t="s">
        <v>41</v>
      </c>
      <c r="D307" s="51">
        <v>2</v>
      </c>
      <c r="E307" s="67">
        <v>0</v>
      </c>
      <c r="F307" s="52">
        <f>PRODUCT(D307,E307)</f>
        <v>0</v>
      </c>
    </row>
    <row r="308" spans="1:7">
      <c r="E308" s="67"/>
    </row>
    <row r="309" spans="1:7">
      <c r="A309" s="49" t="s">
        <v>262</v>
      </c>
      <c r="B309" s="27" t="s">
        <v>107</v>
      </c>
      <c r="C309" s="51" t="s">
        <v>78</v>
      </c>
      <c r="D309" s="51">
        <v>62</v>
      </c>
      <c r="E309" s="67">
        <v>0</v>
      </c>
      <c r="F309" s="52">
        <f>PRODUCT(D309,E309)</f>
        <v>0</v>
      </c>
    </row>
    <row r="310" spans="1:7">
      <c r="B310" s="27"/>
      <c r="E310" s="67"/>
    </row>
    <row r="311" spans="1:7">
      <c r="A311" s="49" t="s">
        <v>263</v>
      </c>
      <c r="B311" s="27" t="s">
        <v>264</v>
      </c>
      <c r="C311" s="51" t="s">
        <v>265</v>
      </c>
      <c r="D311" s="51">
        <v>3.5</v>
      </c>
      <c r="E311" s="67">
        <v>0</v>
      </c>
      <c r="F311" s="52">
        <f>PRODUCT(D311,E311)</f>
        <v>0</v>
      </c>
    </row>
    <row r="312" spans="1:7">
      <c r="A312" s="89"/>
      <c r="B312" s="90"/>
      <c r="C312" s="91"/>
      <c r="D312" s="91"/>
      <c r="E312" s="115"/>
      <c r="F312" s="115"/>
    </row>
    <row r="313" spans="1:7">
      <c r="B313" s="65" t="s">
        <v>266</v>
      </c>
      <c r="F313" s="93">
        <f>SUM(F128:F312)</f>
        <v>0</v>
      </c>
    </row>
    <row r="314" spans="1:7">
      <c r="B314" s="65"/>
    </row>
    <row r="315" spans="1:7" s="109" customFormat="1" ht="10">
      <c r="A315" s="49"/>
      <c r="B315" s="65"/>
      <c r="C315" s="51"/>
      <c r="D315" s="51"/>
      <c r="E315" s="52"/>
      <c r="F315" s="52"/>
      <c r="G315" s="5"/>
    </row>
    <row r="316" spans="1:7" s="121" customFormat="1" ht="10">
      <c r="A316" s="116"/>
      <c r="B316" s="117"/>
      <c r="C316" s="118"/>
      <c r="D316" s="118"/>
      <c r="E316" s="119"/>
      <c r="F316" s="119"/>
      <c r="G316" s="120"/>
    </row>
    <row r="317" spans="1:7">
      <c r="A317" s="64" t="s">
        <v>4</v>
      </c>
      <c r="B317" s="65" t="s">
        <v>267</v>
      </c>
    </row>
    <row r="318" spans="1:7">
      <c r="A318" s="64"/>
      <c r="B318" s="65"/>
    </row>
    <row r="319" spans="1:7">
      <c r="A319" s="49" t="s">
        <v>39</v>
      </c>
      <c r="B319" s="78" t="s">
        <v>123</v>
      </c>
    </row>
    <row r="320" spans="1:7">
      <c r="A320" s="64"/>
      <c r="B320" s="27" t="s">
        <v>124</v>
      </c>
      <c r="C320" s="51" t="s">
        <v>78</v>
      </c>
      <c r="D320" s="51">
        <v>30</v>
      </c>
      <c r="E320" s="67">
        <v>0</v>
      </c>
      <c r="F320" s="52">
        <f t="shared" ref="F320:F326" si="4">PRODUCT(D320,E320)</f>
        <v>0</v>
      </c>
    </row>
    <row r="321" spans="1:7">
      <c r="A321" s="64"/>
      <c r="B321" s="27" t="s">
        <v>127</v>
      </c>
      <c r="C321" s="51" t="s">
        <v>78</v>
      </c>
      <c r="D321" s="51">
        <v>120</v>
      </c>
      <c r="E321" s="67">
        <v>0</v>
      </c>
      <c r="F321" s="52">
        <f t="shared" si="4"/>
        <v>0</v>
      </c>
    </row>
    <row r="322" spans="1:7">
      <c r="A322" s="64"/>
      <c r="B322" s="27" t="s">
        <v>128</v>
      </c>
      <c r="C322" s="51" t="s">
        <v>78</v>
      </c>
      <c r="D322" s="51">
        <v>90</v>
      </c>
      <c r="E322" s="67">
        <v>0</v>
      </c>
      <c r="F322" s="52">
        <f t="shared" si="4"/>
        <v>0</v>
      </c>
    </row>
    <row r="323" spans="1:7">
      <c r="A323" s="64"/>
      <c r="B323" s="27" t="s">
        <v>130</v>
      </c>
      <c r="C323" s="51" t="s">
        <v>78</v>
      </c>
      <c r="D323" s="51">
        <v>15</v>
      </c>
      <c r="E323" s="67">
        <v>0</v>
      </c>
      <c r="F323" s="52">
        <f t="shared" si="4"/>
        <v>0</v>
      </c>
    </row>
    <row r="324" spans="1:7">
      <c r="A324" s="64"/>
      <c r="B324" s="27" t="s">
        <v>134</v>
      </c>
      <c r="C324" s="51" t="s">
        <v>78</v>
      </c>
      <c r="D324" s="51">
        <v>60</v>
      </c>
      <c r="E324" s="67">
        <v>0</v>
      </c>
      <c r="F324" s="52">
        <f t="shared" si="4"/>
        <v>0</v>
      </c>
    </row>
    <row r="325" spans="1:7">
      <c r="A325" s="64"/>
      <c r="B325" s="27" t="s">
        <v>268</v>
      </c>
      <c r="C325" s="51" t="s">
        <v>78</v>
      </c>
      <c r="D325" s="51">
        <v>180</v>
      </c>
      <c r="E325" s="67">
        <v>0</v>
      </c>
      <c r="F325" s="52">
        <f t="shared" si="4"/>
        <v>0</v>
      </c>
    </row>
    <row r="326" spans="1:7">
      <c r="A326" s="64"/>
      <c r="B326" s="27" t="s">
        <v>269</v>
      </c>
      <c r="C326" s="51" t="s">
        <v>78</v>
      </c>
      <c r="D326" s="51">
        <v>15</v>
      </c>
      <c r="E326" s="67">
        <v>0</v>
      </c>
      <c r="F326" s="52">
        <f t="shared" si="4"/>
        <v>0</v>
      </c>
    </row>
    <row r="327" spans="1:7">
      <c r="A327" s="64"/>
      <c r="B327" s="27"/>
      <c r="E327" s="76"/>
      <c r="F327" s="77"/>
    </row>
    <row r="328" spans="1:7" s="109" customFormat="1" ht="10">
      <c r="A328" s="49" t="s">
        <v>42</v>
      </c>
      <c r="B328" s="50" t="s">
        <v>270</v>
      </c>
      <c r="C328" s="51"/>
      <c r="D328" s="51"/>
      <c r="E328" s="67"/>
      <c r="F328" s="52"/>
      <c r="G328" s="5"/>
    </row>
    <row r="329" spans="1:7">
      <c r="B329" s="50" t="s">
        <v>271</v>
      </c>
      <c r="C329" s="51" t="s">
        <v>41</v>
      </c>
      <c r="D329" s="51">
        <v>3</v>
      </c>
      <c r="E329" s="67">
        <v>0</v>
      </c>
      <c r="F329" s="52">
        <f t="shared" ref="F329:F337" si="5">PRODUCT(D329,E329)</f>
        <v>0</v>
      </c>
    </row>
    <row r="330" spans="1:7">
      <c r="B330" s="50" t="s">
        <v>272</v>
      </c>
      <c r="C330" s="51" t="s">
        <v>41</v>
      </c>
      <c r="D330" s="51">
        <v>6</v>
      </c>
      <c r="E330" s="67">
        <v>0</v>
      </c>
      <c r="F330" s="52">
        <f t="shared" si="5"/>
        <v>0</v>
      </c>
    </row>
    <row r="331" spans="1:7">
      <c r="B331" s="50" t="s">
        <v>273</v>
      </c>
      <c r="C331" s="51" t="s">
        <v>41</v>
      </c>
      <c r="D331" s="51">
        <v>1</v>
      </c>
      <c r="E331" s="67">
        <v>0</v>
      </c>
      <c r="F331" s="52">
        <f t="shared" si="5"/>
        <v>0</v>
      </c>
    </row>
    <row r="332" spans="1:7">
      <c r="B332" s="50" t="s">
        <v>274</v>
      </c>
      <c r="C332" s="51" t="s">
        <v>41</v>
      </c>
      <c r="D332" s="51">
        <v>1</v>
      </c>
      <c r="E332" s="67">
        <v>0</v>
      </c>
      <c r="F332" s="52">
        <f t="shared" si="5"/>
        <v>0</v>
      </c>
    </row>
    <row r="333" spans="1:7">
      <c r="B333" s="50" t="s">
        <v>275</v>
      </c>
      <c r="C333" s="51" t="s">
        <v>41</v>
      </c>
      <c r="D333" s="51">
        <v>11</v>
      </c>
      <c r="E333" s="67">
        <v>0</v>
      </c>
      <c r="F333" s="52">
        <f t="shared" si="5"/>
        <v>0</v>
      </c>
    </row>
    <row r="334" spans="1:7">
      <c r="B334" s="50" t="s">
        <v>276</v>
      </c>
      <c r="C334" s="51" t="s">
        <v>41</v>
      </c>
      <c r="D334" s="51">
        <v>4</v>
      </c>
      <c r="E334" s="67">
        <v>0</v>
      </c>
      <c r="F334" s="52">
        <f t="shared" si="5"/>
        <v>0</v>
      </c>
    </row>
    <row r="335" spans="1:7">
      <c r="B335" s="50" t="s">
        <v>277</v>
      </c>
      <c r="C335" s="51" t="s">
        <v>41</v>
      </c>
      <c r="D335" s="51">
        <v>1</v>
      </c>
      <c r="E335" s="67">
        <v>0</v>
      </c>
      <c r="F335" s="52">
        <f t="shared" si="5"/>
        <v>0</v>
      </c>
    </row>
    <row r="336" spans="1:7">
      <c r="B336" s="50" t="s">
        <v>278</v>
      </c>
      <c r="C336" s="51" t="s">
        <v>41</v>
      </c>
      <c r="D336" s="51">
        <v>2</v>
      </c>
      <c r="E336" s="67">
        <v>0</v>
      </c>
      <c r="F336" s="52">
        <f t="shared" si="5"/>
        <v>0</v>
      </c>
    </row>
    <row r="337" spans="1:6">
      <c r="B337" s="50" t="s">
        <v>174</v>
      </c>
      <c r="C337" s="51" t="s">
        <v>41</v>
      </c>
      <c r="D337" s="51">
        <v>1</v>
      </c>
      <c r="E337" s="67">
        <v>0</v>
      </c>
      <c r="F337" s="52">
        <f t="shared" si="5"/>
        <v>0</v>
      </c>
    </row>
    <row r="338" spans="1:6">
      <c r="E338" s="67"/>
    </row>
    <row r="339" spans="1:6" ht="20">
      <c r="A339" s="49" t="s">
        <v>44</v>
      </c>
      <c r="B339" s="68" t="s">
        <v>88</v>
      </c>
      <c r="E339" s="67"/>
    </row>
    <row r="340" spans="1:6">
      <c r="B340" s="68" t="s">
        <v>89</v>
      </c>
      <c r="C340" s="51" t="s">
        <v>78</v>
      </c>
      <c r="D340" s="51">
        <v>15</v>
      </c>
      <c r="E340" s="67">
        <v>0</v>
      </c>
      <c r="F340" s="52">
        <f>PRODUCT(D340,E340)</f>
        <v>0</v>
      </c>
    </row>
    <row r="341" spans="1:6">
      <c r="A341" s="64"/>
      <c r="B341" s="65"/>
      <c r="E341" s="67"/>
    </row>
    <row r="342" spans="1:6" ht="20">
      <c r="A342" s="49" t="s">
        <v>46</v>
      </c>
      <c r="B342" s="27" t="s">
        <v>95</v>
      </c>
      <c r="C342" s="82"/>
      <c r="E342" s="67"/>
    </row>
    <row r="343" spans="1:6">
      <c r="B343" s="27" t="s">
        <v>96</v>
      </c>
      <c r="C343" s="82" t="s">
        <v>78</v>
      </c>
      <c r="D343" s="51">
        <v>100</v>
      </c>
      <c r="E343" s="67">
        <v>0</v>
      </c>
      <c r="F343" s="52">
        <f>PRODUCT(D343,E343)</f>
        <v>0</v>
      </c>
    </row>
    <row r="344" spans="1:6">
      <c r="B344" s="27" t="s">
        <v>139</v>
      </c>
      <c r="C344" s="82" t="s">
        <v>78</v>
      </c>
      <c r="D344" s="51">
        <v>5</v>
      </c>
      <c r="E344" s="67">
        <v>0</v>
      </c>
      <c r="F344" s="52">
        <f>PRODUCT(D344,E344)</f>
        <v>0</v>
      </c>
    </row>
    <row r="345" spans="1:6">
      <c r="B345" s="65"/>
      <c r="E345" s="67"/>
    </row>
    <row r="346" spans="1:6">
      <c r="A346" s="49" t="s">
        <v>48</v>
      </c>
      <c r="B346" s="122" t="s">
        <v>103</v>
      </c>
      <c r="E346" s="80"/>
      <c r="F346" s="81"/>
    </row>
    <row r="347" spans="1:6">
      <c r="B347" s="122" t="s">
        <v>279</v>
      </c>
      <c r="C347" s="51" t="s">
        <v>41</v>
      </c>
      <c r="D347" s="51">
        <v>2</v>
      </c>
      <c r="E347" s="67">
        <v>0</v>
      </c>
      <c r="F347" s="52">
        <f>PRODUCT(D347,E347)</f>
        <v>0</v>
      </c>
    </row>
    <row r="348" spans="1:6">
      <c r="B348" s="122"/>
      <c r="E348" s="80"/>
      <c r="F348" s="81"/>
    </row>
    <row r="349" spans="1:6" ht="20">
      <c r="A349" s="49" t="s">
        <v>50</v>
      </c>
      <c r="B349" s="27" t="s">
        <v>98</v>
      </c>
      <c r="C349" s="82"/>
      <c r="E349" s="67"/>
    </row>
    <row r="350" spans="1:6">
      <c r="B350" s="27" t="s">
        <v>99</v>
      </c>
      <c r="C350" s="82" t="s">
        <v>78</v>
      </c>
      <c r="D350" s="51">
        <v>40</v>
      </c>
      <c r="E350" s="67">
        <v>0</v>
      </c>
      <c r="F350" s="52">
        <f>PRODUCT(D350,E350)</f>
        <v>0</v>
      </c>
    </row>
    <row r="351" spans="1:6">
      <c r="B351" s="65"/>
      <c r="E351" s="67"/>
    </row>
    <row r="352" spans="1:6">
      <c r="A352" s="49" t="s">
        <v>52</v>
      </c>
      <c r="B352" s="79" t="s">
        <v>280</v>
      </c>
      <c r="E352" s="80"/>
      <c r="F352" s="81"/>
    </row>
    <row r="353" spans="1:6">
      <c r="B353" s="79" t="s">
        <v>281</v>
      </c>
      <c r="C353" s="51" t="s">
        <v>78</v>
      </c>
      <c r="D353" s="51">
        <v>40</v>
      </c>
      <c r="E353" s="80">
        <v>0</v>
      </c>
      <c r="F353" s="81">
        <f>E353*D353</f>
        <v>0</v>
      </c>
    </row>
    <row r="354" spans="1:6">
      <c r="B354" s="79"/>
      <c r="E354" s="80"/>
      <c r="F354" s="81"/>
    </row>
    <row r="355" spans="1:6">
      <c r="A355" s="49" t="s">
        <v>54</v>
      </c>
      <c r="B355" s="27" t="s">
        <v>107</v>
      </c>
      <c r="C355" s="51" t="s">
        <v>78</v>
      </c>
      <c r="D355" s="51">
        <v>4</v>
      </c>
      <c r="E355" s="67">
        <v>0</v>
      </c>
      <c r="F355" s="52">
        <f>PRODUCT(D355,E355)</f>
        <v>0</v>
      </c>
    </row>
    <row r="356" spans="1:6">
      <c r="A356" s="89"/>
      <c r="B356" s="90"/>
      <c r="C356" s="91"/>
      <c r="D356" s="91"/>
      <c r="E356" s="115"/>
      <c r="F356" s="115"/>
    </row>
    <row r="357" spans="1:6">
      <c r="B357" s="65" t="s">
        <v>282</v>
      </c>
      <c r="F357" s="93">
        <f>SUM(F319:F356)</f>
        <v>0</v>
      </c>
    </row>
    <row r="358" spans="1:6">
      <c r="B358" s="65"/>
      <c r="F358" s="93"/>
    </row>
    <row r="359" spans="1:6">
      <c r="B359" s="65"/>
      <c r="F359" s="93"/>
    </row>
    <row r="360" spans="1:6">
      <c r="B360" s="65"/>
      <c r="F360" s="93"/>
    </row>
    <row r="361" spans="1:6" s="120" customFormat="1" ht="10">
      <c r="A361" s="123" t="s">
        <v>5</v>
      </c>
      <c r="B361" s="117" t="s">
        <v>283</v>
      </c>
      <c r="C361" s="118"/>
      <c r="D361" s="118"/>
      <c r="E361" s="119"/>
      <c r="F361" s="119"/>
    </row>
    <row r="362" spans="1:6" s="120" customFormat="1" ht="10">
      <c r="A362" s="116"/>
      <c r="B362" s="117"/>
      <c r="C362" s="118"/>
      <c r="D362" s="118"/>
      <c r="E362" s="119"/>
      <c r="F362" s="119"/>
    </row>
    <row r="363" spans="1:6" s="120" customFormat="1" ht="10">
      <c r="A363" s="116"/>
      <c r="B363" s="117" t="s">
        <v>284</v>
      </c>
      <c r="C363" s="118"/>
      <c r="D363" s="118"/>
      <c r="E363" s="119"/>
      <c r="F363" s="119"/>
    </row>
    <row r="364" spans="1:6" s="120" customFormat="1" ht="20">
      <c r="A364" s="124" t="s">
        <v>39</v>
      </c>
      <c r="B364" s="125" t="s">
        <v>285</v>
      </c>
      <c r="C364" s="118" t="s">
        <v>60</v>
      </c>
      <c r="D364" s="126">
        <v>1</v>
      </c>
      <c r="E364" s="127">
        <v>0</v>
      </c>
      <c r="F364" s="119">
        <f>PRODUCT(D364,E364)</f>
        <v>0</v>
      </c>
    </row>
    <row r="365" spans="1:6" s="120" customFormat="1" ht="10">
      <c r="A365" s="124"/>
      <c r="B365" s="125"/>
      <c r="C365" s="118"/>
      <c r="D365" s="126"/>
      <c r="E365" s="127"/>
      <c r="F365" s="119"/>
    </row>
    <row r="366" spans="1:6" s="120" customFormat="1" ht="20">
      <c r="A366" s="124" t="s">
        <v>42</v>
      </c>
      <c r="B366" s="128" t="s">
        <v>286</v>
      </c>
      <c r="C366" s="118" t="s">
        <v>60</v>
      </c>
      <c r="D366" s="126">
        <v>1</v>
      </c>
      <c r="E366" s="127">
        <v>0</v>
      </c>
      <c r="F366" s="119">
        <f>PRODUCT(D366,E366)</f>
        <v>0</v>
      </c>
    </row>
    <row r="367" spans="1:6" s="120" customFormat="1" ht="10">
      <c r="A367" s="124"/>
      <c r="B367" s="128"/>
      <c r="C367" s="118"/>
      <c r="D367" s="126"/>
      <c r="E367" s="127"/>
      <c r="F367" s="119"/>
    </row>
    <row r="368" spans="1:6" s="120" customFormat="1" ht="10">
      <c r="A368" s="124" t="s">
        <v>44</v>
      </c>
      <c r="B368" s="128" t="s">
        <v>287</v>
      </c>
      <c r="C368" s="118" t="s">
        <v>60</v>
      </c>
      <c r="D368" s="126">
        <v>1</v>
      </c>
      <c r="E368" s="127">
        <v>0</v>
      </c>
      <c r="F368" s="119">
        <f>PRODUCT(D368,E368)</f>
        <v>0</v>
      </c>
    </row>
    <row r="369" spans="1:6" s="120" customFormat="1" ht="10">
      <c r="A369" s="124"/>
      <c r="B369" s="128"/>
      <c r="C369" s="118"/>
      <c r="D369" s="126"/>
      <c r="E369" s="127"/>
      <c r="F369" s="119"/>
    </row>
    <row r="370" spans="1:6" s="120" customFormat="1" ht="10">
      <c r="A370" s="124" t="s">
        <v>46</v>
      </c>
      <c r="B370" s="128" t="s">
        <v>288</v>
      </c>
      <c r="C370" s="118" t="s">
        <v>60</v>
      </c>
      <c r="D370" s="126">
        <v>1</v>
      </c>
      <c r="E370" s="127">
        <v>0</v>
      </c>
      <c r="F370" s="119">
        <f>PRODUCT(D370,E370)</f>
        <v>0</v>
      </c>
    </row>
    <row r="371" spans="1:6" s="120" customFormat="1" ht="10">
      <c r="A371" s="124"/>
      <c r="B371" s="128"/>
      <c r="C371" s="118"/>
      <c r="D371" s="126"/>
      <c r="E371" s="127"/>
      <c r="F371" s="119"/>
    </row>
    <row r="372" spans="1:6" s="120" customFormat="1" ht="10">
      <c r="A372" s="124" t="s">
        <v>48</v>
      </c>
      <c r="B372" s="129" t="s">
        <v>289</v>
      </c>
      <c r="C372" s="118" t="s">
        <v>60</v>
      </c>
      <c r="D372" s="118">
        <v>1</v>
      </c>
      <c r="E372" s="127">
        <v>0</v>
      </c>
      <c r="F372" s="119">
        <f>PRODUCT(D372,E372)</f>
        <v>0</v>
      </c>
    </row>
    <row r="373" spans="1:6">
      <c r="A373" s="124"/>
      <c r="B373" s="130"/>
      <c r="E373" s="67"/>
    </row>
    <row r="374" spans="1:6">
      <c r="A374" s="124" t="s">
        <v>50</v>
      </c>
      <c r="B374" s="130" t="s">
        <v>290</v>
      </c>
      <c r="C374" s="51" t="s">
        <v>60</v>
      </c>
      <c r="D374" s="51">
        <v>1</v>
      </c>
      <c r="E374" s="67">
        <v>0</v>
      </c>
      <c r="F374" s="52">
        <f>PRODUCT(D374,E374)</f>
        <v>0</v>
      </c>
    </row>
    <row r="375" spans="1:6">
      <c r="A375" s="124"/>
      <c r="B375" s="65"/>
      <c r="E375" s="67"/>
    </row>
    <row r="376" spans="1:6" ht="20">
      <c r="A376" s="124" t="s">
        <v>52</v>
      </c>
      <c r="B376" s="68" t="s">
        <v>76</v>
      </c>
      <c r="E376" s="67"/>
    </row>
    <row r="377" spans="1:6">
      <c r="A377" s="124"/>
      <c r="B377" s="68" t="s">
        <v>291</v>
      </c>
      <c r="C377" s="51" t="s">
        <v>78</v>
      </c>
      <c r="D377" s="51">
        <v>5</v>
      </c>
      <c r="E377" s="67">
        <v>0</v>
      </c>
      <c r="F377" s="52">
        <f>PRODUCT(D377,E377)</f>
        <v>0</v>
      </c>
    </row>
    <row r="378" spans="1:6">
      <c r="A378" s="124"/>
      <c r="B378" s="68" t="s">
        <v>292</v>
      </c>
      <c r="C378" s="51" t="s">
        <v>78</v>
      </c>
      <c r="D378" s="51">
        <v>30</v>
      </c>
      <c r="E378" s="67">
        <v>0</v>
      </c>
      <c r="F378" s="52">
        <f>PRODUCT(D378,E378)</f>
        <v>0</v>
      </c>
    </row>
    <row r="379" spans="1:6">
      <c r="A379" s="124"/>
      <c r="B379" s="68" t="s">
        <v>293</v>
      </c>
      <c r="C379" s="51" t="s">
        <v>78</v>
      </c>
      <c r="D379" s="51">
        <v>10</v>
      </c>
      <c r="E379" s="67">
        <v>0</v>
      </c>
      <c r="F379" s="52">
        <f>PRODUCT(D379,E379)</f>
        <v>0</v>
      </c>
    </row>
    <row r="380" spans="1:6">
      <c r="A380" s="124"/>
      <c r="B380" s="68"/>
      <c r="E380" s="67"/>
    </row>
    <row r="381" spans="1:6" ht="20">
      <c r="A381" s="124" t="s">
        <v>65</v>
      </c>
      <c r="B381" s="68" t="s">
        <v>88</v>
      </c>
      <c r="E381" s="67"/>
    </row>
    <row r="382" spans="1:6">
      <c r="A382" s="124"/>
      <c r="B382" s="68" t="s">
        <v>89</v>
      </c>
      <c r="C382" s="51" t="s">
        <v>78</v>
      </c>
      <c r="D382" s="51">
        <v>45</v>
      </c>
      <c r="E382" s="67">
        <v>0</v>
      </c>
      <c r="F382" s="52">
        <f>PRODUCT(D382,E382)</f>
        <v>0</v>
      </c>
    </row>
    <row r="383" spans="1:6">
      <c r="A383" s="131"/>
      <c r="B383" s="90"/>
      <c r="C383" s="91"/>
      <c r="D383" s="91"/>
      <c r="E383" s="115"/>
      <c r="F383" s="115"/>
    </row>
    <row r="384" spans="1:6">
      <c r="A384" s="132"/>
      <c r="B384" s="65" t="s">
        <v>294</v>
      </c>
      <c r="F384" s="93">
        <f>SUM(F362:F383)</f>
        <v>0</v>
      </c>
    </row>
    <row r="385" spans="1:6">
      <c r="A385" s="124"/>
      <c r="B385" s="68"/>
    </row>
    <row r="386" spans="1:6">
      <c r="A386" s="124"/>
      <c r="B386" s="68"/>
    </row>
    <row r="387" spans="1:6">
      <c r="A387" s="124"/>
      <c r="B387" s="68"/>
    </row>
    <row r="388" spans="1:6">
      <c r="A388" s="64" t="s">
        <v>6</v>
      </c>
      <c r="B388" s="133" t="s">
        <v>295</v>
      </c>
    </row>
    <row r="389" spans="1:6">
      <c r="B389" s="68"/>
    </row>
    <row r="390" spans="1:6" ht="30">
      <c r="A390" s="49" t="s">
        <v>39</v>
      </c>
      <c r="B390" s="72" t="s">
        <v>296</v>
      </c>
      <c r="C390" s="71"/>
      <c r="D390" s="134"/>
    </row>
    <row r="391" spans="1:6">
      <c r="B391" s="68" t="s">
        <v>297</v>
      </c>
      <c r="C391" s="71" t="s">
        <v>60</v>
      </c>
      <c r="D391" s="134">
        <v>1</v>
      </c>
      <c r="E391" s="67">
        <v>0</v>
      </c>
      <c r="F391" s="52">
        <f t="shared" ref="F391:F418" si="6">PRODUCT(D391,E391)</f>
        <v>0</v>
      </c>
    </row>
    <row r="392" spans="1:6" s="112" customFormat="1" ht="20">
      <c r="A392" s="110"/>
      <c r="B392" s="72" t="s">
        <v>298</v>
      </c>
      <c r="C392" s="73" t="s">
        <v>41</v>
      </c>
      <c r="D392" s="135">
        <v>1</v>
      </c>
      <c r="E392" s="76">
        <v>0</v>
      </c>
      <c r="F392" s="77">
        <f t="shared" si="6"/>
        <v>0</v>
      </c>
    </row>
    <row r="393" spans="1:6">
      <c r="B393" s="68" t="s">
        <v>299</v>
      </c>
      <c r="C393" s="71" t="s">
        <v>41</v>
      </c>
      <c r="D393" s="134">
        <v>3</v>
      </c>
      <c r="E393" s="67">
        <v>0</v>
      </c>
      <c r="F393" s="52">
        <f t="shared" si="6"/>
        <v>0</v>
      </c>
    </row>
    <row r="394" spans="1:6">
      <c r="B394" s="68" t="s">
        <v>300</v>
      </c>
      <c r="C394" s="71" t="s">
        <v>41</v>
      </c>
      <c r="D394" s="134">
        <v>6</v>
      </c>
      <c r="E394" s="67">
        <v>0</v>
      </c>
      <c r="F394" s="52">
        <f t="shared" si="6"/>
        <v>0</v>
      </c>
    </row>
    <row r="395" spans="1:6">
      <c r="B395" s="68" t="s">
        <v>301</v>
      </c>
      <c r="C395" s="71" t="s">
        <v>41</v>
      </c>
      <c r="D395" s="134">
        <v>6</v>
      </c>
      <c r="E395" s="67">
        <v>0</v>
      </c>
      <c r="F395" s="52">
        <f t="shared" si="6"/>
        <v>0</v>
      </c>
    </row>
    <row r="396" spans="1:6">
      <c r="B396" s="68" t="s">
        <v>302</v>
      </c>
      <c r="C396" s="71" t="s">
        <v>41</v>
      </c>
      <c r="D396" s="134">
        <v>12</v>
      </c>
      <c r="E396" s="67">
        <v>0</v>
      </c>
      <c r="F396" s="52">
        <f t="shared" si="6"/>
        <v>0</v>
      </c>
    </row>
    <row r="397" spans="1:6" ht="20">
      <c r="B397" s="68" t="s">
        <v>303</v>
      </c>
      <c r="C397" s="71" t="s">
        <v>41</v>
      </c>
      <c r="D397" s="134">
        <v>2</v>
      </c>
      <c r="E397" s="67">
        <v>0</v>
      </c>
      <c r="F397" s="52">
        <f t="shared" si="6"/>
        <v>0</v>
      </c>
    </row>
    <row r="398" spans="1:6" ht="20">
      <c r="B398" s="68" t="s">
        <v>304</v>
      </c>
      <c r="C398" s="71" t="s">
        <v>41</v>
      </c>
      <c r="D398" s="134">
        <v>5</v>
      </c>
      <c r="E398" s="67">
        <v>0</v>
      </c>
      <c r="F398" s="52">
        <f t="shared" si="6"/>
        <v>0</v>
      </c>
    </row>
    <row r="399" spans="1:6" ht="20">
      <c r="B399" s="68" t="s">
        <v>305</v>
      </c>
      <c r="C399" s="71" t="s">
        <v>41</v>
      </c>
      <c r="D399" s="134">
        <v>3</v>
      </c>
      <c r="E399" s="67">
        <v>0</v>
      </c>
      <c r="F399" s="52">
        <f t="shared" si="6"/>
        <v>0</v>
      </c>
    </row>
    <row r="400" spans="1:6" ht="20">
      <c r="B400" s="68" t="s">
        <v>306</v>
      </c>
      <c r="C400" s="71" t="s">
        <v>41</v>
      </c>
      <c r="D400" s="134">
        <v>13</v>
      </c>
      <c r="E400" s="67">
        <v>0</v>
      </c>
      <c r="F400" s="52">
        <f t="shared" si="6"/>
        <v>0</v>
      </c>
    </row>
    <row r="401" spans="2:6" ht="20">
      <c r="B401" s="68" t="s">
        <v>307</v>
      </c>
      <c r="C401" s="71" t="s">
        <v>41</v>
      </c>
      <c r="D401" s="134">
        <v>11</v>
      </c>
      <c r="E401" s="67">
        <v>0</v>
      </c>
      <c r="F401" s="52">
        <f t="shared" si="6"/>
        <v>0</v>
      </c>
    </row>
    <row r="402" spans="2:6" ht="20">
      <c r="B402" s="68" t="s">
        <v>308</v>
      </c>
      <c r="C402" s="71" t="s">
        <v>41</v>
      </c>
      <c r="D402" s="134">
        <v>1</v>
      </c>
      <c r="E402" s="67">
        <v>0</v>
      </c>
      <c r="F402" s="52">
        <f t="shared" si="6"/>
        <v>0</v>
      </c>
    </row>
    <row r="403" spans="2:6" ht="20">
      <c r="B403" s="68" t="s">
        <v>309</v>
      </c>
      <c r="C403" s="71" t="s">
        <v>41</v>
      </c>
      <c r="D403" s="134">
        <v>1</v>
      </c>
      <c r="E403" s="67">
        <v>0</v>
      </c>
      <c r="F403" s="52">
        <f t="shared" si="6"/>
        <v>0</v>
      </c>
    </row>
    <row r="404" spans="2:6">
      <c r="B404" s="68" t="s">
        <v>310</v>
      </c>
      <c r="C404" s="71" t="s">
        <v>41</v>
      </c>
      <c r="D404" s="134">
        <v>2</v>
      </c>
      <c r="E404" s="67">
        <v>0</v>
      </c>
      <c r="F404" s="52">
        <f t="shared" si="6"/>
        <v>0</v>
      </c>
    </row>
    <row r="405" spans="2:6">
      <c r="B405" s="68" t="s">
        <v>311</v>
      </c>
      <c r="C405" s="71" t="s">
        <v>41</v>
      </c>
      <c r="D405" s="134">
        <v>1</v>
      </c>
      <c r="E405" s="67">
        <v>0</v>
      </c>
      <c r="F405" s="52">
        <f t="shared" si="6"/>
        <v>0</v>
      </c>
    </row>
    <row r="406" spans="2:6">
      <c r="B406" s="68" t="s">
        <v>312</v>
      </c>
      <c r="C406" s="71" t="s">
        <v>41</v>
      </c>
      <c r="D406" s="134">
        <v>5</v>
      </c>
      <c r="E406" s="67">
        <v>0</v>
      </c>
      <c r="F406" s="52">
        <f t="shared" si="6"/>
        <v>0</v>
      </c>
    </row>
    <row r="407" spans="2:6">
      <c r="B407" s="68" t="s">
        <v>313</v>
      </c>
      <c r="C407" s="71" t="s">
        <v>41</v>
      </c>
      <c r="D407" s="134">
        <v>2</v>
      </c>
      <c r="E407" s="67">
        <v>0</v>
      </c>
      <c r="F407" s="52">
        <f t="shared" si="6"/>
        <v>0</v>
      </c>
    </row>
    <row r="408" spans="2:6">
      <c r="B408" s="68" t="s">
        <v>314</v>
      </c>
      <c r="C408" s="71" t="s">
        <v>41</v>
      </c>
      <c r="D408" s="134">
        <v>1</v>
      </c>
      <c r="E408" s="67">
        <v>0</v>
      </c>
      <c r="F408" s="52">
        <f t="shared" si="6"/>
        <v>0</v>
      </c>
    </row>
    <row r="409" spans="2:6">
      <c r="B409" s="68" t="s">
        <v>315</v>
      </c>
      <c r="C409" s="71" t="s">
        <v>41</v>
      </c>
      <c r="D409" s="134">
        <v>1</v>
      </c>
      <c r="E409" s="67">
        <v>0</v>
      </c>
      <c r="F409" s="52">
        <f t="shared" si="6"/>
        <v>0</v>
      </c>
    </row>
    <row r="410" spans="2:6">
      <c r="B410" s="68" t="s">
        <v>316</v>
      </c>
      <c r="C410" s="71" t="s">
        <v>41</v>
      </c>
      <c r="D410" s="134">
        <v>4</v>
      </c>
      <c r="E410" s="67">
        <v>0</v>
      </c>
      <c r="F410" s="52">
        <f t="shared" si="6"/>
        <v>0</v>
      </c>
    </row>
    <row r="411" spans="2:6">
      <c r="B411" s="68" t="s">
        <v>317</v>
      </c>
      <c r="C411" s="71" t="s">
        <v>41</v>
      </c>
      <c r="D411" s="134">
        <v>2</v>
      </c>
      <c r="E411" s="67">
        <v>0</v>
      </c>
      <c r="F411" s="52">
        <f t="shared" si="6"/>
        <v>0</v>
      </c>
    </row>
    <row r="412" spans="2:6">
      <c r="B412" s="68" t="s">
        <v>318</v>
      </c>
      <c r="C412" s="71" t="s">
        <v>41</v>
      </c>
      <c r="D412" s="134">
        <v>2</v>
      </c>
      <c r="E412" s="67">
        <v>0</v>
      </c>
      <c r="F412" s="52">
        <f t="shared" si="6"/>
        <v>0</v>
      </c>
    </row>
    <row r="413" spans="2:6">
      <c r="B413" s="68" t="s">
        <v>319</v>
      </c>
      <c r="C413" s="71" t="s">
        <v>41</v>
      </c>
      <c r="D413" s="134">
        <v>2</v>
      </c>
      <c r="E413" s="67">
        <v>0</v>
      </c>
      <c r="F413" s="52">
        <f t="shared" si="6"/>
        <v>0</v>
      </c>
    </row>
    <row r="414" spans="2:6">
      <c r="B414" s="68" t="s">
        <v>320</v>
      </c>
      <c r="C414" s="71" t="s">
        <v>41</v>
      </c>
      <c r="D414" s="134">
        <v>1</v>
      </c>
      <c r="E414" s="67">
        <v>0</v>
      </c>
      <c r="F414" s="52">
        <f t="shared" si="6"/>
        <v>0</v>
      </c>
    </row>
    <row r="415" spans="2:6">
      <c r="B415" s="68" t="s">
        <v>321</v>
      </c>
      <c r="C415" s="71" t="s">
        <v>41</v>
      </c>
      <c r="D415" s="134">
        <v>1</v>
      </c>
      <c r="E415" s="67">
        <v>0</v>
      </c>
      <c r="F415" s="52">
        <f t="shared" si="6"/>
        <v>0</v>
      </c>
    </row>
    <row r="416" spans="2:6">
      <c r="B416" s="68" t="s">
        <v>322</v>
      </c>
      <c r="C416" s="71" t="s">
        <v>41</v>
      </c>
      <c r="D416" s="134">
        <v>1</v>
      </c>
      <c r="E416" s="67">
        <v>0</v>
      </c>
      <c r="F416" s="52">
        <f t="shared" si="6"/>
        <v>0</v>
      </c>
    </row>
    <row r="417" spans="1:6">
      <c r="B417" s="68" t="s">
        <v>323</v>
      </c>
      <c r="C417" s="71" t="s">
        <v>41</v>
      </c>
      <c r="D417" s="134">
        <v>1</v>
      </c>
      <c r="E417" s="67">
        <v>0</v>
      </c>
      <c r="F417" s="52">
        <f t="shared" si="6"/>
        <v>0</v>
      </c>
    </row>
    <row r="418" spans="1:6">
      <c r="B418" s="68" t="s">
        <v>324</v>
      </c>
      <c r="C418" s="71" t="s">
        <v>41</v>
      </c>
      <c r="D418" s="134">
        <v>1</v>
      </c>
      <c r="E418" s="67">
        <v>0</v>
      </c>
      <c r="F418" s="52">
        <f t="shared" si="6"/>
        <v>0</v>
      </c>
    </row>
    <row r="419" spans="1:6">
      <c r="B419" s="68" t="s">
        <v>325</v>
      </c>
      <c r="C419" s="71"/>
      <c r="D419" s="134"/>
      <c r="E419" s="67"/>
    </row>
    <row r="420" spans="1:6">
      <c r="B420" s="68" t="s">
        <v>326</v>
      </c>
      <c r="C420" s="71" t="s">
        <v>60</v>
      </c>
      <c r="D420" s="134">
        <v>1</v>
      </c>
      <c r="E420" s="76">
        <v>0</v>
      </c>
      <c r="F420" s="77">
        <f t="shared" ref="F420:F425" si="7">PRODUCT(D420,E420)</f>
        <v>0</v>
      </c>
    </row>
    <row r="421" spans="1:6">
      <c r="B421" s="68" t="s">
        <v>327</v>
      </c>
      <c r="C421" s="71" t="s">
        <v>41</v>
      </c>
      <c r="D421" s="134">
        <v>1</v>
      </c>
      <c r="E421" s="67">
        <v>0</v>
      </c>
      <c r="F421" s="52">
        <f t="shared" si="7"/>
        <v>0</v>
      </c>
    </row>
    <row r="422" spans="1:6">
      <c r="B422" s="68" t="s">
        <v>328</v>
      </c>
      <c r="C422" s="71" t="s">
        <v>41</v>
      </c>
      <c r="D422" s="134">
        <v>1</v>
      </c>
      <c r="E422" s="67">
        <v>0</v>
      </c>
      <c r="F422" s="52">
        <f t="shared" si="7"/>
        <v>0</v>
      </c>
    </row>
    <row r="423" spans="1:6">
      <c r="B423" s="68" t="s">
        <v>329</v>
      </c>
      <c r="C423" s="71" t="s">
        <v>60</v>
      </c>
      <c r="D423" s="134">
        <v>1</v>
      </c>
      <c r="E423" s="67">
        <v>0</v>
      </c>
      <c r="F423" s="52">
        <f t="shared" si="7"/>
        <v>0</v>
      </c>
    </row>
    <row r="424" spans="1:6">
      <c r="B424" s="68" t="s">
        <v>330</v>
      </c>
      <c r="C424" s="71" t="s">
        <v>60</v>
      </c>
      <c r="D424" s="134">
        <v>1</v>
      </c>
      <c r="E424" s="67">
        <v>0</v>
      </c>
      <c r="F424" s="52">
        <f t="shared" si="7"/>
        <v>0</v>
      </c>
    </row>
    <row r="425" spans="1:6">
      <c r="B425" s="136" t="s">
        <v>331</v>
      </c>
      <c r="C425" s="137" t="s">
        <v>60</v>
      </c>
      <c r="D425" s="138">
        <v>1</v>
      </c>
      <c r="E425" s="139">
        <f>SUM(F391:F424)</f>
        <v>0</v>
      </c>
      <c r="F425" s="139">
        <f t="shared" si="7"/>
        <v>0</v>
      </c>
    </row>
    <row r="426" spans="1:6">
      <c r="B426" s="68"/>
      <c r="C426" s="71"/>
      <c r="D426" s="134"/>
    </row>
    <row r="427" spans="1:6" ht="20">
      <c r="A427" s="49" t="s">
        <v>42</v>
      </c>
      <c r="B427" s="68" t="s">
        <v>332</v>
      </c>
      <c r="C427" s="71"/>
      <c r="D427" s="134"/>
    </row>
    <row r="428" spans="1:6">
      <c r="B428" s="68" t="s">
        <v>297</v>
      </c>
      <c r="C428" s="71" t="s">
        <v>60</v>
      </c>
      <c r="D428" s="134">
        <v>1</v>
      </c>
      <c r="E428" s="67">
        <v>0</v>
      </c>
      <c r="F428" s="52">
        <f t="shared" ref="F428:F454" si="8">PRODUCT(D428,E428)</f>
        <v>0</v>
      </c>
    </row>
    <row r="429" spans="1:6">
      <c r="B429" s="68" t="s">
        <v>333</v>
      </c>
      <c r="C429" s="71" t="s">
        <v>41</v>
      </c>
      <c r="D429" s="134">
        <v>1</v>
      </c>
      <c r="E429" s="67">
        <v>0</v>
      </c>
      <c r="F429" s="52">
        <f t="shared" si="8"/>
        <v>0</v>
      </c>
    </row>
    <row r="430" spans="1:6">
      <c r="B430" s="68" t="s">
        <v>334</v>
      </c>
      <c r="C430" s="71" t="s">
        <v>41</v>
      </c>
      <c r="D430" s="134">
        <v>4</v>
      </c>
      <c r="E430" s="67">
        <v>0</v>
      </c>
      <c r="F430" s="52">
        <f t="shared" si="8"/>
        <v>0</v>
      </c>
    </row>
    <row r="431" spans="1:6" ht="20">
      <c r="B431" s="68" t="s">
        <v>303</v>
      </c>
      <c r="C431" s="71" t="s">
        <v>41</v>
      </c>
      <c r="D431" s="134">
        <v>1</v>
      </c>
      <c r="E431" s="67">
        <v>0</v>
      </c>
      <c r="F431" s="52">
        <f t="shared" si="8"/>
        <v>0</v>
      </c>
    </row>
    <row r="432" spans="1:6" ht="20">
      <c r="B432" s="68" t="s">
        <v>304</v>
      </c>
      <c r="C432" s="71" t="s">
        <v>41</v>
      </c>
      <c r="D432" s="134">
        <v>5</v>
      </c>
      <c r="E432" s="67">
        <v>0</v>
      </c>
      <c r="F432" s="52">
        <f t="shared" si="8"/>
        <v>0</v>
      </c>
    </row>
    <row r="433" spans="2:6" ht="20">
      <c r="B433" s="68" t="s">
        <v>305</v>
      </c>
      <c r="C433" s="71" t="s">
        <v>41</v>
      </c>
      <c r="D433" s="134">
        <v>3</v>
      </c>
      <c r="E433" s="67">
        <v>0</v>
      </c>
      <c r="F433" s="52">
        <f t="shared" si="8"/>
        <v>0</v>
      </c>
    </row>
    <row r="434" spans="2:6" ht="20">
      <c r="B434" s="68" t="s">
        <v>306</v>
      </c>
      <c r="C434" s="71" t="s">
        <v>41</v>
      </c>
      <c r="D434" s="134">
        <v>11</v>
      </c>
      <c r="E434" s="67">
        <v>0</v>
      </c>
      <c r="F434" s="52">
        <f t="shared" si="8"/>
        <v>0</v>
      </c>
    </row>
    <row r="435" spans="2:6" ht="20">
      <c r="B435" s="68" t="s">
        <v>307</v>
      </c>
      <c r="C435" s="71" t="s">
        <v>41</v>
      </c>
      <c r="D435" s="134">
        <v>13</v>
      </c>
      <c r="E435" s="67">
        <v>0</v>
      </c>
      <c r="F435" s="52">
        <f t="shared" si="8"/>
        <v>0</v>
      </c>
    </row>
    <row r="436" spans="2:6" ht="20">
      <c r="B436" s="68" t="s">
        <v>308</v>
      </c>
      <c r="C436" s="71" t="s">
        <v>41</v>
      </c>
      <c r="D436" s="134">
        <v>1</v>
      </c>
      <c r="E436" s="67">
        <v>0</v>
      </c>
      <c r="F436" s="52">
        <f t="shared" si="8"/>
        <v>0</v>
      </c>
    </row>
    <row r="437" spans="2:6" ht="20">
      <c r="B437" s="68" t="s">
        <v>335</v>
      </c>
      <c r="C437" s="71" t="s">
        <v>41</v>
      </c>
      <c r="D437" s="134">
        <v>3</v>
      </c>
      <c r="E437" s="67">
        <v>0</v>
      </c>
      <c r="F437" s="52">
        <f t="shared" si="8"/>
        <v>0</v>
      </c>
    </row>
    <row r="438" spans="2:6">
      <c r="B438" s="68" t="s">
        <v>310</v>
      </c>
      <c r="C438" s="71" t="s">
        <v>41</v>
      </c>
      <c r="D438" s="134">
        <v>2</v>
      </c>
      <c r="E438" s="67">
        <v>0</v>
      </c>
      <c r="F438" s="52">
        <f t="shared" si="8"/>
        <v>0</v>
      </c>
    </row>
    <row r="439" spans="2:6">
      <c r="B439" s="68" t="s">
        <v>312</v>
      </c>
      <c r="C439" s="71" t="s">
        <v>41</v>
      </c>
      <c r="D439" s="134">
        <v>8</v>
      </c>
      <c r="E439" s="67">
        <v>0</v>
      </c>
      <c r="F439" s="52">
        <f t="shared" si="8"/>
        <v>0</v>
      </c>
    </row>
    <row r="440" spans="2:6">
      <c r="B440" s="68" t="s">
        <v>336</v>
      </c>
      <c r="C440" s="71" t="s">
        <v>41</v>
      </c>
      <c r="D440" s="134">
        <v>2</v>
      </c>
      <c r="E440" s="67">
        <v>0</v>
      </c>
      <c r="F440" s="52">
        <f t="shared" si="8"/>
        <v>0</v>
      </c>
    </row>
    <row r="441" spans="2:6">
      <c r="B441" s="68" t="s">
        <v>314</v>
      </c>
      <c r="C441" s="71" t="s">
        <v>41</v>
      </c>
      <c r="D441" s="134">
        <v>1</v>
      </c>
      <c r="E441" s="67">
        <v>0</v>
      </c>
      <c r="F441" s="52">
        <f t="shared" si="8"/>
        <v>0</v>
      </c>
    </row>
    <row r="442" spans="2:6">
      <c r="B442" s="68" t="s">
        <v>316</v>
      </c>
      <c r="C442" s="71" t="s">
        <v>41</v>
      </c>
      <c r="D442" s="134">
        <v>13</v>
      </c>
      <c r="E442" s="67">
        <v>0</v>
      </c>
      <c r="F442" s="52">
        <f t="shared" si="8"/>
        <v>0</v>
      </c>
    </row>
    <row r="443" spans="2:6">
      <c r="B443" s="68" t="s">
        <v>320</v>
      </c>
      <c r="C443" s="71" t="s">
        <v>41</v>
      </c>
      <c r="D443" s="134">
        <v>1</v>
      </c>
      <c r="E443" s="67">
        <v>0</v>
      </c>
      <c r="F443" s="52">
        <f t="shared" si="8"/>
        <v>0</v>
      </c>
    </row>
    <row r="444" spans="2:6">
      <c r="B444" s="68" t="s">
        <v>321</v>
      </c>
      <c r="C444" s="71" t="s">
        <v>41</v>
      </c>
      <c r="D444" s="134">
        <v>1</v>
      </c>
      <c r="E444" s="67">
        <v>0</v>
      </c>
      <c r="F444" s="52">
        <f t="shared" si="8"/>
        <v>0</v>
      </c>
    </row>
    <row r="445" spans="2:6">
      <c r="B445" s="68" t="s">
        <v>322</v>
      </c>
      <c r="C445" s="71" t="s">
        <v>41</v>
      </c>
      <c r="D445" s="134">
        <v>1</v>
      </c>
      <c r="E445" s="67">
        <v>0</v>
      </c>
      <c r="F445" s="52">
        <f t="shared" si="8"/>
        <v>0</v>
      </c>
    </row>
    <row r="446" spans="2:6">
      <c r="B446" s="68" t="s">
        <v>323</v>
      </c>
      <c r="C446" s="71" t="s">
        <v>41</v>
      </c>
      <c r="D446" s="134">
        <v>2</v>
      </c>
      <c r="E446" s="67">
        <v>0</v>
      </c>
      <c r="F446" s="52">
        <f t="shared" si="8"/>
        <v>0</v>
      </c>
    </row>
    <row r="447" spans="2:6">
      <c r="B447" s="68" t="s">
        <v>337</v>
      </c>
      <c r="C447" s="71" t="s">
        <v>41</v>
      </c>
      <c r="D447" s="134">
        <v>2</v>
      </c>
      <c r="E447" s="67">
        <v>0</v>
      </c>
      <c r="F447" s="52">
        <f t="shared" si="8"/>
        <v>0</v>
      </c>
    </row>
    <row r="448" spans="2:6">
      <c r="B448" s="68" t="s">
        <v>338</v>
      </c>
      <c r="C448" s="71" t="s">
        <v>41</v>
      </c>
      <c r="D448" s="134">
        <v>1</v>
      </c>
      <c r="E448" s="67">
        <v>0</v>
      </c>
      <c r="F448" s="52">
        <f t="shared" si="8"/>
        <v>0</v>
      </c>
    </row>
    <row r="449" spans="1:6">
      <c r="B449" s="68" t="s">
        <v>326</v>
      </c>
      <c r="C449" s="71" t="s">
        <v>60</v>
      </c>
      <c r="D449" s="134">
        <v>1</v>
      </c>
      <c r="E449" s="76">
        <v>0</v>
      </c>
      <c r="F449" s="77">
        <f t="shared" si="8"/>
        <v>0</v>
      </c>
    </row>
    <row r="450" spans="1:6">
      <c r="B450" s="68" t="s">
        <v>327</v>
      </c>
      <c r="C450" s="71" t="s">
        <v>41</v>
      </c>
      <c r="D450" s="134">
        <v>1</v>
      </c>
      <c r="E450" s="67">
        <v>0</v>
      </c>
      <c r="F450" s="52">
        <f t="shared" si="8"/>
        <v>0</v>
      </c>
    </row>
    <row r="451" spans="1:6">
      <c r="B451" s="68" t="s">
        <v>328</v>
      </c>
      <c r="C451" s="71" t="s">
        <v>41</v>
      </c>
      <c r="D451" s="134">
        <v>1</v>
      </c>
      <c r="E451" s="67">
        <v>0</v>
      </c>
      <c r="F451" s="52">
        <f t="shared" si="8"/>
        <v>0</v>
      </c>
    </row>
    <row r="452" spans="1:6">
      <c r="B452" s="68" t="s">
        <v>329</v>
      </c>
      <c r="C452" s="71" t="s">
        <v>60</v>
      </c>
      <c r="D452" s="134">
        <v>1</v>
      </c>
      <c r="E452" s="67">
        <v>0</v>
      </c>
      <c r="F452" s="52">
        <f t="shared" si="8"/>
        <v>0</v>
      </c>
    </row>
    <row r="453" spans="1:6">
      <c r="B453" s="68" t="s">
        <v>330</v>
      </c>
      <c r="C453" s="71" t="s">
        <v>60</v>
      </c>
      <c r="D453" s="134">
        <v>1</v>
      </c>
      <c r="E453" s="67">
        <v>0</v>
      </c>
      <c r="F453" s="52">
        <f t="shared" si="8"/>
        <v>0</v>
      </c>
    </row>
    <row r="454" spans="1:6">
      <c r="B454" s="136" t="s">
        <v>339</v>
      </c>
      <c r="C454" s="137" t="s">
        <v>60</v>
      </c>
      <c r="D454" s="138">
        <v>1</v>
      </c>
      <c r="E454" s="139">
        <f>SUM(F428:F453)</f>
        <v>0</v>
      </c>
      <c r="F454" s="139">
        <f t="shared" si="8"/>
        <v>0</v>
      </c>
    </row>
    <row r="455" spans="1:6">
      <c r="B455" s="68"/>
      <c r="C455" s="71"/>
      <c r="D455" s="134"/>
    </row>
    <row r="456" spans="1:6" ht="20">
      <c r="A456" s="49" t="s">
        <v>44</v>
      </c>
      <c r="B456" s="68" t="s">
        <v>340</v>
      </c>
      <c r="C456" s="71"/>
      <c r="D456" s="134"/>
    </row>
    <row r="457" spans="1:6">
      <c r="B457" s="68" t="s">
        <v>297</v>
      </c>
      <c r="C457" s="71" t="s">
        <v>60</v>
      </c>
      <c r="D457" s="134">
        <v>1</v>
      </c>
      <c r="E457" s="67">
        <v>0</v>
      </c>
      <c r="F457" s="52">
        <f t="shared" ref="F457:F482" si="9">PRODUCT(D457,E457)</f>
        <v>0</v>
      </c>
    </row>
    <row r="458" spans="1:6">
      <c r="B458" s="68" t="s">
        <v>333</v>
      </c>
      <c r="C458" s="71" t="s">
        <v>41</v>
      </c>
      <c r="D458" s="134">
        <v>1</v>
      </c>
      <c r="E458" s="67">
        <v>0</v>
      </c>
      <c r="F458" s="52">
        <f t="shared" si="9"/>
        <v>0</v>
      </c>
    </row>
    <row r="459" spans="1:6">
      <c r="B459" s="68" t="s">
        <v>334</v>
      </c>
      <c r="C459" s="71" t="s">
        <v>41</v>
      </c>
      <c r="D459" s="134">
        <v>4</v>
      </c>
      <c r="E459" s="67">
        <v>0</v>
      </c>
      <c r="F459" s="52">
        <f t="shared" si="9"/>
        <v>0</v>
      </c>
    </row>
    <row r="460" spans="1:6" ht="20">
      <c r="B460" s="68" t="s">
        <v>304</v>
      </c>
      <c r="C460" s="71" t="s">
        <v>41</v>
      </c>
      <c r="D460" s="134">
        <v>5</v>
      </c>
      <c r="E460" s="67">
        <v>0</v>
      </c>
      <c r="F460" s="52">
        <f t="shared" si="9"/>
        <v>0</v>
      </c>
    </row>
    <row r="461" spans="1:6" ht="20">
      <c r="B461" s="68" t="s">
        <v>305</v>
      </c>
      <c r="C461" s="71" t="s">
        <v>41</v>
      </c>
      <c r="D461" s="134">
        <v>7</v>
      </c>
      <c r="E461" s="67">
        <v>0</v>
      </c>
      <c r="F461" s="52">
        <f t="shared" si="9"/>
        <v>0</v>
      </c>
    </row>
    <row r="462" spans="1:6" ht="20">
      <c r="B462" s="68" t="s">
        <v>306</v>
      </c>
      <c r="C462" s="71" t="s">
        <v>41</v>
      </c>
      <c r="D462" s="134">
        <v>4</v>
      </c>
      <c r="E462" s="67">
        <v>0</v>
      </c>
      <c r="F462" s="52">
        <f t="shared" si="9"/>
        <v>0</v>
      </c>
    </row>
    <row r="463" spans="1:6" ht="20">
      <c r="B463" s="68" t="s">
        <v>307</v>
      </c>
      <c r="C463" s="71" t="s">
        <v>41</v>
      </c>
      <c r="D463" s="134">
        <v>13</v>
      </c>
      <c r="E463" s="67">
        <v>0</v>
      </c>
      <c r="F463" s="52">
        <f t="shared" si="9"/>
        <v>0</v>
      </c>
    </row>
    <row r="464" spans="1:6" ht="20">
      <c r="B464" s="68" t="s">
        <v>308</v>
      </c>
      <c r="C464" s="71" t="s">
        <v>41</v>
      </c>
      <c r="D464" s="134">
        <v>10</v>
      </c>
      <c r="E464" s="67">
        <v>0</v>
      </c>
      <c r="F464" s="52">
        <f t="shared" si="9"/>
        <v>0</v>
      </c>
    </row>
    <row r="465" spans="2:6" ht="20">
      <c r="B465" s="68" t="s">
        <v>335</v>
      </c>
      <c r="C465" s="71" t="s">
        <v>41</v>
      </c>
      <c r="D465" s="134">
        <v>1</v>
      </c>
      <c r="E465" s="67">
        <v>0</v>
      </c>
      <c r="F465" s="52">
        <f t="shared" si="9"/>
        <v>0</v>
      </c>
    </row>
    <row r="466" spans="2:6" ht="20">
      <c r="B466" s="68" t="s">
        <v>309</v>
      </c>
      <c r="C466" s="71" t="s">
        <v>41</v>
      </c>
      <c r="D466" s="134">
        <v>1</v>
      </c>
      <c r="E466" s="67">
        <v>0</v>
      </c>
      <c r="F466" s="52">
        <f t="shared" si="9"/>
        <v>0</v>
      </c>
    </row>
    <row r="467" spans="2:6">
      <c r="B467" s="68" t="s">
        <v>310</v>
      </c>
      <c r="C467" s="71" t="s">
        <v>41</v>
      </c>
      <c r="D467" s="134">
        <v>2</v>
      </c>
      <c r="E467" s="67">
        <v>0</v>
      </c>
      <c r="F467" s="52">
        <f t="shared" si="9"/>
        <v>0</v>
      </c>
    </row>
    <row r="468" spans="2:6">
      <c r="B468" s="68" t="s">
        <v>341</v>
      </c>
      <c r="C468" s="71" t="s">
        <v>41</v>
      </c>
      <c r="D468" s="134">
        <v>4</v>
      </c>
      <c r="E468" s="67">
        <v>0</v>
      </c>
      <c r="F468" s="52">
        <f t="shared" si="9"/>
        <v>0</v>
      </c>
    </row>
    <row r="469" spans="2:6">
      <c r="B469" s="68" t="s">
        <v>313</v>
      </c>
      <c r="C469" s="71" t="s">
        <v>41</v>
      </c>
      <c r="D469" s="134">
        <v>1</v>
      </c>
      <c r="E469" s="67">
        <v>0</v>
      </c>
      <c r="F469" s="52">
        <f t="shared" si="9"/>
        <v>0</v>
      </c>
    </row>
    <row r="470" spans="2:6">
      <c r="B470" s="68" t="s">
        <v>312</v>
      </c>
      <c r="C470" s="71" t="s">
        <v>41</v>
      </c>
      <c r="D470" s="134">
        <v>11</v>
      </c>
      <c r="E470" s="67">
        <v>0</v>
      </c>
      <c r="F470" s="52">
        <f t="shared" si="9"/>
        <v>0</v>
      </c>
    </row>
    <row r="471" spans="2:6">
      <c r="B471" s="68" t="s">
        <v>336</v>
      </c>
      <c r="C471" s="71" t="s">
        <v>41</v>
      </c>
      <c r="D471" s="134">
        <v>3</v>
      </c>
      <c r="E471" s="67">
        <v>0</v>
      </c>
      <c r="F471" s="52">
        <f t="shared" si="9"/>
        <v>0</v>
      </c>
    </row>
    <row r="472" spans="2:6">
      <c r="B472" s="68" t="s">
        <v>316</v>
      </c>
      <c r="C472" s="71" t="s">
        <v>41</v>
      </c>
      <c r="D472" s="134">
        <v>16</v>
      </c>
      <c r="E472" s="67">
        <v>0</v>
      </c>
      <c r="F472" s="52">
        <f t="shared" si="9"/>
        <v>0</v>
      </c>
    </row>
    <row r="473" spans="2:6">
      <c r="B473" s="68" t="s">
        <v>342</v>
      </c>
      <c r="C473" s="71" t="s">
        <v>41</v>
      </c>
      <c r="D473" s="134">
        <v>1</v>
      </c>
      <c r="E473" s="67">
        <v>0</v>
      </c>
      <c r="F473" s="52">
        <f t="shared" si="9"/>
        <v>0</v>
      </c>
    </row>
    <row r="474" spans="2:6">
      <c r="B474" s="68" t="s">
        <v>321</v>
      </c>
      <c r="C474" s="71" t="s">
        <v>41</v>
      </c>
      <c r="D474" s="134">
        <v>1</v>
      </c>
      <c r="E474" s="67">
        <v>0</v>
      </c>
      <c r="F474" s="52">
        <f t="shared" si="9"/>
        <v>0</v>
      </c>
    </row>
    <row r="475" spans="2:6">
      <c r="B475" s="68" t="s">
        <v>322</v>
      </c>
      <c r="C475" s="71" t="s">
        <v>41</v>
      </c>
      <c r="D475" s="134">
        <v>1</v>
      </c>
      <c r="E475" s="67">
        <v>0</v>
      </c>
      <c r="F475" s="52">
        <f t="shared" si="9"/>
        <v>0</v>
      </c>
    </row>
    <row r="476" spans="2:6">
      <c r="B476" s="68" t="s">
        <v>323</v>
      </c>
      <c r="C476" s="71" t="s">
        <v>41</v>
      </c>
      <c r="D476" s="134">
        <v>1</v>
      </c>
      <c r="E476" s="67">
        <v>0</v>
      </c>
      <c r="F476" s="52">
        <f t="shared" si="9"/>
        <v>0</v>
      </c>
    </row>
    <row r="477" spans="2:6">
      <c r="B477" s="68" t="s">
        <v>326</v>
      </c>
      <c r="C477" s="71" t="s">
        <v>60</v>
      </c>
      <c r="D477" s="134">
        <v>1</v>
      </c>
      <c r="E477" s="76">
        <v>0</v>
      </c>
      <c r="F477" s="77">
        <f t="shared" si="9"/>
        <v>0</v>
      </c>
    </row>
    <row r="478" spans="2:6">
      <c r="B478" s="68" t="s">
        <v>327</v>
      </c>
      <c r="C478" s="71" t="s">
        <v>41</v>
      </c>
      <c r="D478" s="134">
        <v>1</v>
      </c>
      <c r="E478" s="67">
        <v>0</v>
      </c>
      <c r="F478" s="52">
        <f t="shared" si="9"/>
        <v>0</v>
      </c>
    </row>
    <row r="479" spans="2:6">
      <c r="B479" s="68" t="s">
        <v>328</v>
      </c>
      <c r="C479" s="71" t="s">
        <v>41</v>
      </c>
      <c r="D479" s="134">
        <v>1</v>
      </c>
      <c r="E479" s="67">
        <v>0</v>
      </c>
      <c r="F479" s="52">
        <f t="shared" si="9"/>
        <v>0</v>
      </c>
    </row>
    <row r="480" spans="2:6">
      <c r="B480" s="68" t="s">
        <v>329</v>
      </c>
      <c r="C480" s="71" t="s">
        <v>60</v>
      </c>
      <c r="D480" s="134">
        <v>1</v>
      </c>
      <c r="E480" s="67">
        <v>0</v>
      </c>
      <c r="F480" s="52">
        <f t="shared" si="9"/>
        <v>0</v>
      </c>
    </row>
    <row r="481" spans="1:6">
      <c r="B481" s="68" t="s">
        <v>330</v>
      </c>
      <c r="C481" s="71" t="s">
        <v>60</v>
      </c>
      <c r="D481" s="134">
        <v>1</v>
      </c>
      <c r="E481" s="67">
        <v>0</v>
      </c>
      <c r="F481" s="52">
        <f t="shared" si="9"/>
        <v>0</v>
      </c>
    </row>
    <row r="482" spans="1:6">
      <c r="B482" s="136" t="s">
        <v>343</v>
      </c>
      <c r="C482" s="137" t="s">
        <v>60</v>
      </c>
      <c r="D482" s="138">
        <v>1</v>
      </c>
      <c r="E482" s="139">
        <f>SUM(F457:F481)</f>
        <v>0</v>
      </c>
      <c r="F482" s="139">
        <f t="shared" si="9"/>
        <v>0</v>
      </c>
    </row>
    <row r="483" spans="1:6">
      <c r="B483" s="68"/>
      <c r="C483" s="71"/>
      <c r="D483" s="134"/>
    </row>
    <row r="484" spans="1:6" ht="20">
      <c r="A484" s="49" t="s">
        <v>46</v>
      </c>
      <c r="B484" s="68" t="s">
        <v>344</v>
      </c>
      <c r="C484" s="71"/>
      <c r="D484" s="134"/>
    </row>
    <row r="485" spans="1:6">
      <c r="B485" s="68" t="s">
        <v>297</v>
      </c>
      <c r="C485" s="71" t="s">
        <v>60</v>
      </c>
      <c r="D485" s="134">
        <v>1</v>
      </c>
      <c r="E485" s="67">
        <v>0</v>
      </c>
      <c r="F485" s="52">
        <f t="shared" ref="F485:F507" si="10">PRODUCT(D485,E485)</f>
        <v>0</v>
      </c>
    </row>
    <row r="486" spans="1:6">
      <c r="B486" s="68" t="s">
        <v>345</v>
      </c>
      <c r="C486" s="71" t="s">
        <v>41</v>
      </c>
      <c r="D486" s="134">
        <v>1</v>
      </c>
      <c r="E486" s="67">
        <v>0</v>
      </c>
      <c r="F486" s="52">
        <f t="shared" si="10"/>
        <v>0</v>
      </c>
    </row>
    <row r="487" spans="1:6">
      <c r="B487" s="68" t="s">
        <v>334</v>
      </c>
      <c r="C487" s="71" t="s">
        <v>41</v>
      </c>
      <c r="D487" s="134">
        <v>4</v>
      </c>
      <c r="E487" s="67">
        <v>0</v>
      </c>
      <c r="F487" s="52">
        <f t="shared" si="10"/>
        <v>0</v>
      </c>
    </row>
    <row r="488" spans="1:6" ht="20">
      <c r="B488" s="68" t="s">
        <v>303</v>
      </c>
      <c r="C488" s="71" t="s">
        <v>41</v>
      </c>
      <c r="D488" s="134">
        <v>1</v>
      </c>
      <c r="E488" s="67">
        <v>0</v>
      </c>
      <c r="F488" s="52">
        <f t="shared" si="10"/>
        <v>0</v>
      </c>
    </row>
    <row r="489" spans="1:6" ht="20">
      <c r="B489" s="68" t="s">
        <v>304</v>
      </c>
      <c r="C489" s="71" t="s">
        <v>41</v>
      </c>
      <c r="D489" s="134">
        <v>4</v>
      </c>
      <c r="E489" s="67">
        <v>0</v>
      </c>
      <c r="F489" s="52">
        <f t="shared" si="10"/>
        <v>0</v>
      </c>
    </row>
    <row r="490" spans="1:6" ht="20">
      <c r="B490" s="68" t="s">
        <v>305</v>
      </c>
      <c r="C490" s="71" t="s">
        <v>41</v>
      </c>
      <c r="D490" s="134">
        <v>4</v>
      </c>
      <c r="E490" s="67">
        <v>0</v>
      </c>
      <c r="F490" s="52">
        <f t="shared" si="10"/>
        <v>0</v>
      </c>
    </row>
    <row r="491" spans="1:6" ht="20">
      <c r="B491" s="68" t="s">
        <v>306</v>
      </c>
      <c r="C491" s="71" t="s">
        <v>41</v>
      </c>
      <c r="D491" s="134">
        <v>8</v>
      </c>
      <c r="E491" s="67">
        <v>0</v>
      </c>
      <c r="F491" s="52">
        <f t="shared" si="10"/>
        <v>0</v>
      </c>
    </row>
    <row r="492" spans="1:6" ht="20">
      <c r="B492" s="68" t="s">
        <v>307</v>
      </c>
      <c r="C492" s="71" t="s">
        <v>41</v>
      </c>
      <c r="D492" s="134">
        <v>12</v>
      </c>
      <c r="E492" s="67">
        <v>0</v>
      </c>
      <c r="F492" s="52">
        <f t="shared" si="10"/>
        <v>0</v>
      </c>
    </row>
    <row r="493" spans="1:6" ht="20">
      <c r="B493" s="68" t="s">
        <v>308</v>
      </c>
      <c r="C493" s="71" t="s">
        <v>41</v>
      </c>
      <c r="D493" s="134">
        <v>1</v>
      </c>
      <c r="E493" s="67">
        <v>0</v>
      </c>
      <c r="F493" s="52">
        <f t="shared" si="10"/>
        <v>0</v>
      </c>
    </row>
    <row r="494" spans="1:6">
      <c r="B494" s="68" t="s">
        <v>312</v>
      </c>
      <c r="C494" s="71" t="s">
        <v>41</v>
      </c>
      <c r="D494" s="134">
        <v>2</v>
      </c>
      <c r="E494" s="67">
        <v>0</v>
      </c>
      <c r="F494" s="52">
        <f t="shared" si="10"/>
        <v>0</v>
      </c>
    </row>
    <row r="495" spans="1:6">
      <c r="B495" s="68" t="s">
        <v>313</v>
      </c>
      <c r="C495" s="71" t="s">
        <v>41</v>
      </c>
      <c r="D495" s="134">
        <v>1</v>
      </c>
      <c r="E495" s="67">
        <v>0</v>
      </c>
      <c r="F495" s="52">
        <f t="shared" si="10"/>
        <v>0</v>
      </c>
    </row>
    <row r="496" spans="1:6">
      <c r="B496" s="68" t="s">
        <v>314</v>
      </c>
      <c r="C496" s="71" t="s">
        <v>41</v>
      </c>
      <c r="D496" s="134">
        <v>1</v>
      </c>
      <c r="E496" s="67">
        <v>0</v>
      </c>
      <c r="F496" s="52">
        <f t="shared" si="10"/>
        <v>0</v>
      </c>
    </row>
    <row r="497" spans="1:6">
      <c r="B497" s="68" t="s">
        <v>316</v>
      </c>
      <c r="C497" s="71" t="s">
        <v>41</v>
      </c>
      <c r="D497" s="134">
        <v>3</v>
      </c>
      <c r="E497" s="67">
        <v>0</v>
      </c>
      <c r="F497" s="52">
        <f t="shared" si="10"/>
        <v>0</v>
      </c>
    </row>
    <row r="498" spans="1:6">
      <c r="B498" s="68" t="s">
        <v>320</v>
      </c>
      <c r="C498" s="71" t="s">
        <v>41</v>
      </c>
      <c r="D498" s="134">
        <v>1</v>
      </c>
      <c r="E498" s="67">
        <v>0</v>
      </c>
      <c r="F498" s="52">
        <f t="shared" si="10"/>
        <v>0</v>
      </c>
    </row>
    <row r="499" spans="1:6">
      <c r="B499" s="68" t="s">
        <v>321</v>
      </c>
      <c r="C499" s="71" t="s">
        <v>41</v>
      </c>
      <c r="D499" s="134">
        <v>1</v>
      </c>
      <c r="E499" s="67">
        <v>0</v>
      </c>
      <c r="F499" s="52">
        <f t="shared" si="10"/>
        <v>0</v>
      </c>
    </row>
    <row r="500" spans="1:6">
      <c r="B500" s="68" t="s">
        <v>322</v>
      </c>
      <c r="C500" s="71" t="s">
        <v>41</v>
      </c>
      <c r="D500" s="134">
        <v>1</v>
      </c>
      <c r="E500" s="67">
        <v>0</v>
      </c>
      <c r="F500" s="52">
        <f t="shared" si="10"/>
        <v>0</v>
      </c>
    </row>
    <row r="501" spans="1:6">
      <c r="B501" s="68" t="s">
        <v>323</v>
      </c>
      <c r="C501" s="71" t="s">
        <v>41</v>
      </c>
      <c r="D501" s="134">
        <v>2</v>
      </c>
      <c r="E501" s="67">
        <v>0</v>
      </c>
      <c r="F501" s="52">
        <f t="shared" si="10"/>
        <v>0</v>
      </c>
    </row>
    <row r="502" spans="1:6">
      <c r="B502" s="68" t="s">
        <v>326</v>
      </c>
      <c r="C502" s="71" t="s">
        <v>60</v>
      </c>
      <c r="D502" s="134">
        <v>1</v>
      </c>
      <c r="E502" s="76">
        <v>0</v>
      </c>
      <c r="F502" s="77">
        <f t="shared" si="10"/>
        <v>0</v>
      </c>
    </row>
    <row r="503" spans="1:6">
      <c r="B503" s="68" t="s">
        <v>327</v>
      </c>
      <c r="C503" s="71" t="s">
        <v>41</v>
      </c>
      <c r="D503" s="134">
        <v>1</v>
      </c>
      <c r="E503" s="67">
        <v>0</v>
      </c>
      <c r="F503" s="52">
        <f t="shared" si="10"/>
        <v>0</v>
      </c>
    </row>
    <row r="504" spans="1:6">
      <c r="B504" s="68" t="s">
        <v>328</v>
      </c>
      <c r="C504" s="71" t="s">
        <v>41</v>
      </c>
      <c r="D504" s="134">
        <v>1</v>
      </c>
      <c r="E504" s="67">
        <v>0</v>
      </c>
      <c r="F504" s="52">
        <f t="shared" si="10"/>
        <v>0</v>
      </c>
    </row>
    <row r="505" spans="1:6">
      <c r="B505" s="68" t="s">
        <v>329</v>
      </c>
      <c r="C505" s="71" t="s">
        <v>60</v>
      </c>
      <c r="D505" s="134">
        <v>1</v>
      </c>
      <c r="E505" s="67">
        <v>0</v>
      </c>
      <c r="F505" s="52">
        <f t="shared" si="10"/>
        <v>0</v>
      </c>
    </row>
    <row r="506" spans="1:6">
      <c r="B506" s="68" t="s">
        <v>330</v>
      </c>
      <c r="C506" s="71" t="s">
        <v>60</v>
      </c>
      <c r="D506" s="134">
        <v>1</v>
      </c>
      <c r="E506" s="67">
        <v>0</v>
      </c>
      <c r="F506" s="52">
        <f t="shared" si="10"/>
        <v>0</v>
      </c>
    </row>
    <row r="507" spans="1:6">
      <c r="B507" s="136" t="s">
        <v>346</v>
      </c>
      <c r="C507" s="137" t="s">
        <v>60</v>
      </c>
      <c r="D507" s="138">
        <v>1</v>
      </c>
      <c r="E507" s="139">
        <f>SUM(F485:F506)</f>
        <v>0</v>
      </c>
      <c r="F507" s="139">
        <f t="shared" si="10"/>
        <v>0</v>
      </c>
    </row>
    <row r="508" spans="1:6">
      <c r="B508" s="78"/>
      <c r="C508" s="71"/>
      <c r="D508" s="134"/>
    </row>
    <row r="509" spans="1:6" ht="20">
      <c r="A509" s="49" t="s">
        <v>48</v>
      </c>
      <c r="B509" s="68" t="s">
        <v>347</v>
      </c>
      <c r="C509" s="71"/>
      <c r="D509" s="134"/>
    </row>
    <row r="510" spans="1:6">
      <c r="B510" s="68" t="s">
        <v>297</v>
      </c>
      <c r="C510" s="71" t="s">
        <v>60</v>
      </c>
      <c r="D510" s="134">
        <v>1</v>
      </c>
      <c r="E510" s="67">
        <v>0</v>
      </c>
      <c r="F510" s="52">
        <f t="shared" ref="F510:F530" si="11">PRODUCT(D510,E510)</f>
        <v>0</v>
      </c>
    </row>
    <row r="511" spans="1:6">
      <c r="B511" s="68" t="s">
        <v>345</v>
      </c>
      <c r="C511" s="71" t="s">
        <v>41</v>
      </c>
      <c r="D511" s="134">
        <v>1</v>
      </c>
      <c r="E511" s="67">
        <v>0</v>
      </c>
      <c r="F511" s="52">
        <f t="shared" si="11"/>
        <v>0</v>
      </c>
    </row>
    <row r="512" spans="1:6">
      <c r="B512" s="68" t="s">
        <v>334</v>
      </c>
      <c r="C512" s="71" t="s">
        <v>41</v>
      </c>
      <c r="D512" s="134">
        <v>4</v>
      </c>
      <c r="E512" s="67">
        <v>0</v>
      </c>
      <c r="F512" s="52">
        <f t="shared" si="11"/>
        <v>0</v>
      </c>
    </row>
    <row r="513" spans="2:6" ht="20">
      <c r="B513" s="68" t="s">
        <v>304</v>
      </c>
      <c r="C513" s="71" t="s">
        <v>41</v>
      </c>
      <c r="D513" s="134">
        <v>4</v>
      </c>
      <c r="E513" s="67">
        <v>0</v>
      </c>
      <c r="F513" s="52">
        <f t="shared" si="11"/>
        <v>0</v>
      </c>
    </row>
    <row r="514" spans="2:6" ht="20">
      <c r="B514" s="68" t="s">
        <v>305</v>
      </c>
      <c r="C514" s="71" t="s">
        <v>41</v>
      </c>
      <c r="D514" s="134">
        <v>3</v>
      </c>
      <c r="E514" s="67">
        <v>0</v>
      </c>
      <c r="F514" s="52">
        <f t="shared" si="11"/>
        <v>0</v>
      </c>
    </row>
    <row r="515" spans="2:6" ht="20">
      <c r="B515" s="68" t="s">
        <v>306</v>
      </c>
      <c r="C515" s="71" t="s">
        <v>41</v>
      </c>
      <c r="D515" s="134">
        <v>5</v>
      </c>
      <c r="E515" s="67">
        <v>0</v>
      </c>
      <c r="F515" s="52">
        <f t="shared" si="11"/>
        <v>0</v>
      </c>
    </row>
    <row r="516" spans="2:6" ht="20">
      <c r="B516" s="68" t="s">
        <v>307</v>
      </c>
      <c r="C516" s="71" t="s">
        <v>41</v>
      </c>
      <c r="D516" s="134">
        <v>7</v>
      </c>
      <c r="E516" s="67">
        <v>0</v>
      </c>
      <c r="F516" s="52">
        <f t="shared" si="11"/>
        <v>0</v>
      </c>
    </row>
    <row r="517" spans="2:6">
      <c r="B517" s="68" t="s">
        <v>341</v>
      </c>
      <c r="C517" s="71" t="s">
        <v>41</v>
      </c>
      <c r="D517" s="134">
        <v>3</v>
      </c>
      <c r="E517" s="67">
        <v>0</v>
      </c>
      <c r="F517" s="52">
        <f t="shared" si="11"/>
        <v>0</v>
      </c>
    </row>
    <row r="518" spans="2:6">
      <c r="B518" s="68" t="s">
        <v>312</v>
      </c>
      <c r="C518" s="71" t="s">
        <v>41</v>
      </c>
      <c r="D518" s="134">
        <v>2</v>
      </c>
      <c r="E518" s="67">
        <v>0</v>
      </c>
      <c r="F518" s="52">
        <f t="shared" si="11"/>
        <v>0</v>
      </c>
    </row>
    <row r="519" spans="2:6">
      <c r="B519" s="68" t="s">
        <v>313</v>
      </c>
      <c r="C519" s="71" t="s">
        <v>41</v>
      </c>
      <c r="D519" s="134">
        <v>1</v>
      </c>
      <c r="E519" s="67">
        <v>0</v>
      </c>
      <c r="F519" s="52">
        <f t="shared" si="11"/>
        <v>0</v>
      </c>
    </row>
    <row r="520" spans="2:6">
      <c r="B520" s="68" t="s">
        <v>316</v>
      </c>
      <c r="C520" s="71" t="s">
        <v>41</v>
      </c>
      <c r="D520" s="134">
        <v>2</v>
      </c>
      <c r="E520" s="67">
        <v>0</v>
      </c>
      <c r="F520" s="52">
        <f t="shared" si="11"/>
        <v>0</v>
      </c>
    </row>
    <row r="521" spans="2:6">
      <c r="B521" s="68" t="s">
        <v>320</v>
      </c>
      <c r="C521" s="71" t="s">
        <v>41</v>
      </c>
      <c r="D521" s="134">
        <v>1</v>
      </c>
      <c r="E521" s="67">
        <v>0</v>
      </c>
      <c r="F521" s="52">
        <f t="shared" si="11"/>
        <v>0</v>
      </c>
    </row>
    <row r="522" spans="2:6">
      <c r="B522" s="68" t="s">
        <v>321</v>
      </c>
      <c r="C522" s="71" t="s">
        <v>41</v>
      </c>
      <c r="D522" s="134">
        <v>1</v>
      </c>
      <c r="E522" s="67">
        <v>0</v>
      </c>
      <c r="F522" s="52">
        <f t="shared" si="11"/>
        <v>0</v>
      </c>
    </row>
    <row r="523" spans="2:6">
      <c r="B523" s="68" t="s">
        <v>322</v>
      </c>
      <c r="C523" s="71" t="s">
        <v>41</v>
      </c>
      <c r="D523" s="134">
        <v>1</v>
      </c>
      <c r="E523" s="67">
        <v>0</v>
      </c>
      <c r="F523" s="52">
        <f t="shared" si="11"/>
        <v>0</v>
      </c>
    </row>
    <row r="524" spans="2:6">
      <c r="B524" s="68" t="s">
        <v>323</v>
      </c>
      <c r="C524" s="71" t="s">
        <v>41</v>
      </c>
      <c r="D524" s="134">
        <v>1</v>
      </c>
      <c r="E524" s="67">
        <v>0</v>
      </c>
      <c r="F524" s="52">
        <f t="shared" si="11"/>
        <v>0</v>
      </c>
    </row>
    <row r="525" spans="2:6">
      <c r="B525" s="68" t="s">
        <v>326</v>
      </c>
      <c r="C525" s="71" t="s">
        <v>60</v>
      </c>
      <c r="D525" s="134">
        <v>1</v>
      </c>
      <c r="E525" s="76">
        <v>0</v>
      </c>
      <c r="F525" s="77">
        <f t="shared" si="11"/>
        <v>0</v>
      </c>
    </row>
    <row r="526" spans="2:6">
      <c r="B526" s="68" t="s">
        <v>327</v>
      </c>
      <c r="C526" s="71" t="s">
        <v>41</v>
      </c>
      <c r="D526" s="134">
        <v>1</v>
      </c>
      <c r="E526" s="67">
        <v>0</v>
      </c>
      <c r="F526" s="52">
        <f t="shared" si="11"/>
        <v>0</v>
      </c>
    </row>
    <row r="527" spans="2:6">
      <c r="B527" s="68" t="s">
        <v>328</v>
      </c>
      <c r="C527" s="71" t="s">
        <v>41</v>
      </c>
      <c r="D527" s="134">
        <v>1</v>
      </c>
      <c r="E527" s="67">
        <v>0</v>
      </c>
      <c r="F527" s="52">
        <f t="shared" si="11"/>
        <v>0</v>
      </c>
    </row>
    <row r="528" spans="2:6">
      <c r="B528" s="68" t="s">
        <v>329</v>
      </c>
      <c r="C528" s="71" t="s">
        <v>60</v>
      </c>
      <c r="D528" s="134">
        <v>1</v>
      </c>
      <c r="E528" s="67">
        <v>0</v>
      </c>
      <c r="F528" s="52">
        <f t="shared" si="11"/>
        <v>0</v>
      </c>
    </row>
    <row r="529" spans="1:6">
      <c r="B529" s="68" t="s">
        <v>330</v>
      </c>
      <c r="C529" s="71" t="s">
        <v>60</v>
      </c>
      <c r="D529" s="134">
        <v>1</v>
      </c>
      <c r="E529" s="67">
        <v>0</v>
      </c>
      <c r="F529" s="52">
        <f t="shared" si="11"/>
        <v>0</v>
      </c>
    </row>
    <row r="530" spans="1:6">
      <c r="B530" s="136" t="s">
        <v>348</v>
      </c>
      <c r="C530" s="137" t="s">
        <v>60</v>
      </c>
      <c r="D530" s="138">
        <v>1</v>
      </c>
      <c r="E530" s="139">
        <f>SUM(F510:F529)</f>
        <v>0</v>
      </c>
      <c r="F530" s="139">
        <f t="shared" si="11"/>
        <v>0</v>
      </c>
    </row>
    <row r="531" spans="1:6">
      <c r="B531" s="78"/>
      <c r="C531" s="71"/>
      <c r="D531" s="134"/>
    </row>
    <row r="532" spans="1:6" ht="20">
      <c r="A532" s="49" t="s">
        <v>50</v>
      </c>
      <c r="B532" s="68" t="s">
        <v>349</v>
      </c>
      <c r="C532" s="71"/>
      <c r="D532" s="134"/>
    </row>
    <row r="533" spans="1:6">
      <c r="B533" s="68" t="s">
        <v>297</v>
      </c>
      <c r="C533" s="71" t="s">
        <v>60</v>
      </c>
      <c r="D533" s="134">
        <v>1</v>
      </c>
      <c r="E533" s="67">
        <v>0</v>
      </c>
      <c r="F533" s="52">
        <f t="shared" ref="F533:F555" si="12">PRODUCT(D533,E533)</f>
        <v>0</v>
      </c>
    </row>
    <row r="534" spans="1:6">
      <c r="B534" s="68" t="s">
        <v>333</v>
      </c>
      <c r="C534" s="71" t="s">
        <v>41</v>
      </c>
      <c r="D534" s="134">
        <v>1</v>
      </c>
      <c r="E534" s="67">
        <v>0</v>
      </c>
      <c r="F534" s="52">
        <f t="shared" si="12"/>
        <v>0</v>
      </c>
    </row>
    <row r="535" spans="1:6">
      <c r="B535" s="68" t="s">
        <v>334</v>
      </c>
      <c r="C535" s="71" t="s">
        <v>41</v>
      </c>
      <c r="D535" s="134">
        <v>4</v>
      </c>
      <c r="E535" s="67">
        <v>0</v>
      </c>
      <c r="F535" s="52">
        <f t="shared" si="12"/>
        <v>0</v>
      </c>
    </row>
    <row r="536" spans="1:6" ht="20">
      <c r="B536" s="68" t="s">
        <v>304</v>
      </c>
      <c r="C536" s="71" t="s">
        <v>41</v>
      </c>
      <c r="D536" s="134">
        <v>4</v>
      </c>
      <c r="E536" s="67">
        <v>0</v>
      </c>
      <c r="F536" s="52">
        <f t="shared" si="12"/>
        <v>0</v>
      </c>
    </row>
    <row r="537" spans="1:6" ht="20">
      <c r="B537" s="68" t="s">
        <v>350</v>
      </c>
      <c r="C537" s="71" t="s">
        <v>41</v>
      </c>
      <c r="D537" s="134">
        <v>1</v>
      </c>
      <c r="E537" s="67">
        <v>0</v>
      </c>
      <c r="F537" s="52">
        <f t="shared" si="12"/>
        <v>0</v>
      </c>
    </row>
    <row r="538" spans="1:6" ht="20">
      <c r="B538" s="68" t="s">
        <v>305</v>
      </c>
      <c r="C538" s="71" t="s">
        <v>41</v>
      </c>
      <c r="D538" s="134">
        <v>3</v>
      </c>
      <c r="E538" s="67">
        <v>0</v>
      </c>
      <c r="F538" s="52">
        <f t="shared" si="12"/>
        <v>0</v>
      </c>
    </row>
    <row r="539" spans="1:6" ht="20">
      <c r="B539" s="68" t="s">
        <v>306</v>
      </c>
      <c r="C539" s="71" t="s">
        <v>41</v>
      </c>
      <c r="D539" s="134">
        <v>6</v>
      </c>
      <c r="E539" s="67">
        <v>0</v>
      </c>
      <c r="F539" s="52">
        <f t="shared" si="12"/>
        <v>0</v>
      </c>
    </row>
    <row r="540" spans="1:6" ht="20">
      <c r="B540" s="68" t="s">
        <v>307</v>
      </c>
      <c r="C540" s="71" t="s">
        <v>41</v>
      </c>
      <c r="D540" s="134">
        <v>8</v>
      </c>
      <c r="E540" s="67">
        <v>0</v>
      </c>
      <c r="F540" s="52">
        <f t="shared" si="12"/>
        <v>0</v>
      </c>
    </row>
    <row r="541" spans="1:6" ht="20">
      <c r="B541" s="68" t="s">
        <v>308</v>
      </c>
      <c r="C541" s="71" t="s">
        <v>41</v>
      </c>
      <c r="D541" s="134">
        <v>2</v>
      </c>
      <c r="E541" s="67">
        <v>0</v>
      </c>
      <c r="F541" s="52">
        <f t="shared" si="12"/>
        <v>0</v>
      </c>
    </row>
    <row r="542" spans="1:6" ht="20">
      <c r="B542" s="68" t="s">
        <v>309</v>
      </c>
      <c r="C542" s="71" t="s">
        <v>41</v>
      </c>
      <c r="D542" s="134">
        <v>1</v>
      </c>
      <c r="E542" s="67">
        <v>0</v>
      </c>
      <c r="F542" s="52">
        <f t="shared" si="12"/>
        <v>0</v>
      </c>
    </row>
    <row r="543" spans="1:6">
      <c r="B543" s="68" t="s">
        <v>312</v>
      </c>
      <c r="C543" s="71" t="s">
        <v>41</v>
      </c>
      <c r="D543" s="134">
        <v>2</v>
      </c>
      <c r="E543" s="67">
        <v>0</v>
      </c>
      <c r="F543" s="52">
        <f t="shared" si="12"/>
        <v>0</v>
      </c>
    </row>
    <row r="544" spans="1:6">
      <c r="B544" s="68" t="s">
        <v>313</v>
      </c>
      <c r="C544" s="71" t="s">
        <v>41</v>
      </c>
      <c r="D544" s="134">
        <v>1</v>
      </c>
      <c r="E544" s="67">
        <v>0</v>
      </c>
      <c r="F544" s="52">
        <f t="shared" si="12"/>
        <v>0</v>
      </c>
    </row>
    <row r="545" spans="1:6">
      <c r="B545" s="68" t="s">
        <v>316</v>
      </c>
      <c r="C545" s="71" t="s">
        <v>41</v>
      </c>
      <c r="D545" s="134">
        <v>2</v>
      </c>
      <c r="E545" s="67">
        <v>0</v>
      </c>
      <c r="F545" s="52">
        <f t="shared" si="12"/>
        <v>0</v>
      </c>
    </row>
    <row r="546" spans="1:6">
      <c r="B546" s="68" t="s">
        <v>320</v>
      </c>
      <c r="C546" s="71" t="s">
        <v>41</v>
      </c>
      <c r="D546" s="134">
        <v>1</v>
      </c>
      <c r="E546" s="67">
        <v>0</v>
      </c>
      <c r="F546" s="52">
        <f t="shared" si="12"/>
        <v>0</v>
      </c>
    </row>
    <row r="547" spans="1:6">
      <c r="B547" s="68" t="s">
        <v>321</v>
      </c>
      <c r="C547" s="71" t="s">
        <v>41</v>
      </c>
      <c r="D547" s="134">
        <v>2</v>
      </c>
      <c r="E547" s="67">
        <v>0</v>
      </c>
      <c r="F547" s="52">
        <f t="shared" si="12"/>
        <v>0</v>
      </c>
    </row>
    <row r="548" spans="1:6">
      <c r="B548" s="68" t="s">
        <v>322</v>
      </c>
      <c r="C548" s="71" t="s">
        <v>41</v>
      </c>
      <c r="D548" s="134">
        <v>1</v>
      </c>
      <c r="E548" s="67">
        <v>0</v>
      </c>
      <c r="F548" s="52">
        <f t="shared" si="12"/>
        <v>0</v>
      </c>
    </row>
    <row r="549" spans="1:6">
      <c r="B549" s="68" t="s">
        <v>323</v>
      </c>
      <c r="C549" s="71" t="s">
        <v>41</v>
      </c>
      <c r="D549" s="134">
        <v>1</v>
      </c>
      <c r="E549" s="67">
        <v>0</v>
      </c>
      <c r="F549" s="52">
        <f t="shared" si="12"/>
        <v>0</v>
      </c>
    </row>
    <row r="550" spans="1:6">
      <c r="B550" s="68" t="s">
        <v>326</v>
      </c>
      <c r="C550" s="71" t="s">
        <v>60</v>
      </c>
      <c r="D550" s="134">
        <v>1</v>
      </c>
      <c r="E550" s="76">
        <v>0</v>
      </c>
      <c r="F550" s="77">
        <f t="shared" si="12"/>
        <v>0</v>
      </c>
    </row>
    <row r="551" spans="1:6">
      <c r="B551" s="68" t="s">
        <v>327</v>
      </c>
      <c r="C551" s="71" t="s">
        <v>41</v>
      </c>
      <c r="D551" s="134">
        <v>1</v>
      </c>
      <c r="E551" s="67">
        <v>0</v>
      </c>
      <c r="F551" s="52">
        <f t="shared" si="12"/>
        <v>0</v>
      </c>
    </row>
    <row r="552" spans="1:6">
      <c r="B552" s="68" t="s">
        <v>328</v>
      </c>
      <c r="C552" s="71" t="s">
        <v>41</v>
      </c>
      <c r="D552" s="134">
        <v>1</v>
      </c>
      <c r="E552" s="67">
        <v>0</v>
      </c>
      <c r="F552" s="52">
        <f t="shared" si="12"/>
        <v>0</v>
      </c>
    </row>
    <row r="553" spans="1:6">
      <c r="B553" s="68" t="s">
        <v>329</v>
      </c>
      <c r="C553" s="71" t="s">
        <v>60</v>
      </c>
      <c r="D553" s="134">
        <v>1</v>
      </c>
      <c r="E553" s="67">
        <v>0</v>
      </c>
      <c r="F553" s="52">
        <f t="shared" si="12"/>
        <v>0</v>
      </c>
    </row>
    <row r="554" spans="1:6">
      <c r="B554" s="68" t="s">
        <v>330</v>
      </c>
      <c r="C554" s="71" t="s">
        <v>60</v>
      </c>
      <c r="D554" s="134">
        <v>1</v>
      </c>
      <c r="E554" s="67">
        <v>0</v>
      </c>
      <c r="F554" s="52">
        <f t="shared" si="12"/>
        <v>0</v>
      </c>
    </row>
    <row r="555" spans="1:6">
      <c r="B555" s="136" t="s">
        <v>351</v>
      </c>
      <c r="C555" s="137" t="s">
        <v>60</v>
      </c>
      <c r="D555" s="138">
        <v>1</v>
      </c>
      <c r="E555" s="139">
        <f>SUM(F533:F554)</f>
        <v>0</v>
      </c>
      <c r="F555" s="139">
        <f t="shared" si="12"/>
        <v>0</v>
      </c>
    </row>
    <row r="556" spans="1:6">
      <c r="B556" s="140"/>
      <c r="C556" s="71"/>
      <c r="D556" s="134"/>
      <c r="E556" s="119"/>
      <c r="F556" s="119"/>
    </row>
    <row r="557" spans="1:6" ht="20">
      <c r="A557" s="49" t="s">
        <v>52</v>
      </c>
      <c r="B557" s="68" t="s">
        <v>352</v>
      </c>
      <c r="C557" s="71"/>
      <c r="D557" s="134"/>
    </row>
    <row r="558" spans="1:6">
      <c r="B558" s="68" t="s">
        <v>297</v>
      </c>
      <c r="C558" s="71" t="s">
        <v>60</v>
      </c>
      <c r="D558" s="134">
        <v>1</v>
      </c>
      <c r="E558" s="67">
        <v>0</v>
      </c>
      <c r="F558" s="52">
        <f t="shared" ref="F558:F576" si="13">PRODUCT(D558,E558)</f>
        <v>0</v>
      </c>
    </row>
    <row r="559" spans="1:6">
      <c r="B559" s="68" t="s">
        <v>345</v>
      </c>
      <c r="C559" s="71" t="s">
        <v>41</v>
      </c>
      <c r="D559" s="134">
        <v>1</v>
      </c>
      <c r="E559" s="67">
        <v>0</v>
      </c>
      <c r="F559" s="52">
        <f t="shared" si="13"/>
        <v>0</v>
      </c>
    </row>
    <row r="560" spans="1:6">
      <c r="B560" s="68" t="s">
        <v>334</v>
      </c>
      <c r="C560" s="71" t="s">
        <v>41</v>
      </c>
      <c r="D560" s="134">
        <v>4</v>
      </c>
      <c r="E560" s="67">
        <v>0</v>
      </c>
      <c r="F560" s="52">
        <f t="shared" si="13"/>
        <v>0</v>
      </c>
    </row>
    <row r="561" spans="2:6" ht="20">
      <c r="B561" s="68" t="s">
        <v>303</v>
      </c>
      <c r="C561" s="71" t="s">
        <v>41</v>
      </c>
      <c r="D561" s="134">
        <v>2</v>
      </c>
      <c r="E561" s="67">
        <v>0</v>
      </c>
      <c r="F561" s="52">
        <f t="shared" si="13"/>
        <v>0</v>
      </c>
    </row>
    <row r="562" spans="2:6" ht="20">
      <c r="B562" s="68" t="s">
        <v>304</v>
      </c>
      <c r="C562" s="71" t="s">
        <v>41</v>
      </c>
      <c r="D562" s="134">
        <v>5</v>
      </c>
      <c r="E562" s="67">
        <v>0</v>
      </c>
      <c r="F562" s="52">
        <f t="shared" si="13"/>
        <v>0</v>
      </c>
    </row>
    <row r="563" spans="2:6" ht="20">
      <c r="B563" s="68" t="s">
        <v>305</v>
      </c>
      <c r="C563" s="71" t="s">
        <v>41</v>
      </c>
      <c r="D563" s="134">
        <v>1</v>
      </c>
      <c r="E563" s="67">
        <v>0</v>
      </c>
      <c r="F563" s="52">
        <f t="shared" si="13"/>
        <v>0</v>
      </c>
    </row>
    <row r="564" spans="2:6" ht="20">
      <c r="B564" s="68" t="s">
        <v>306</v>
      </c>
      <c r="C564" s="71" t="s">
        <v>41</v>
      </c>
      <c r="D564" s="134">
        <v>2</v>
      </c>
      <c r="E564" s="67">
        <v>0</v>
      </c>
      <c r="F564" s="52">
        <f t="shared" si="13"/>
        <v>0</v>
      </c>
    </row>
    <row r="565" spans="2:6" ht="20">
      <c r="B565" s="68" t="s">
        <v>308</v>
      </c>
      <c r="C565" s="71" t="s">
        <v>41</v>
      </c>
      <c r="D565" s="134">
        <v>1</v>
      </c>
      <c r="E565" s="67">
        <v>0</v>
      </c>
      <c r="F565" s="52">
        <f t="shared" si="13"/>
        <v>0</v>
      </c>
    </row>
    <row r="566" spans="2:6">
      <c r="B566" s="68" t="s">
        <v>353</v>
      </c>
      <c r="C566" s="71" t="s">
        <v>41</v>
      </c>
      <c r="D566" s="134">
        <v>1</v>
      </c>
      <c r="E566" s="67">
        <v>0</v>
      </c>
      <c r="F566" s="52">
        <f t="shared" si="13"/>
        <v>0</v>
      </c>
    </row>
    <row r="567" spans="2:6">
      <c r="B567" s="68" t="s">
        <v>312</v>
      </c>
      <c r="C567" s="71" t="s">
        <v>41</v>
      </c>
      <c r="D567" s="134">
        <v>5</v>
      </c>
      <c r="E567" s="67">
        <v>0</v>
      </c>
      <c r="F567" s="52">
        <f t="shared" si="13"/>
        <v>0</v>
      </c>
    </row>
    <row r="568" spans="2:6">
      <c r="B568" s="68" t="s">
        <v>354</v>
      </c>
      <c r="C568" s="71" t="s">
        <v>41</v>
      </c>
      <c r="D568" s="134">
        <v>5</v>
      </c>
      <c r="E568" s="67">
        <v>0</v>
      </c>
      <c r="F568" s="52">
        <f t="shared" si="13"/>
        <v>0</v>
      </c>
    </row>
    <row r="569" spans="2:6">
      <c r="B569" s="68" t="s">
        <v>355</v>
      </c>
      <c r="C569" s="71" t="s">
        <v>41</v>
      </c>
      <c r="D569" s="134">
        <v>1</v>
      </c>
      <c r="E569" s="67">
        <v>0</v>
      </c>
      <c r="F569" s="52">
        <f t="shared" si="13"/>
        <v>0</v>
      </c>
    </row>
    <row r="570" spans="2:6">
      <c r="B570" s="68" t="s">
        <v>316</v>
      </c>
      <c r="C570" s="71" t="s">
        <v>41</v>
      </c>
      <c r="D570" s="134">
        <v>4</v>
      </c>
      <c r="E570" s="67">
        <v>0</v>
      </c>
      <c r="F570" s="52">
        <f t="shared" si="13"/>
        <v>0</v>
      </c>
    </row>
    <row r="571" spans="2:6">
      <c r="B571" s="68" t="s">
        <v>356</v>
      </c>
      <c r="C571" s="71" t="s">
        <v>41</v>
      </c>
      <c r="D571" s="134">
        <v>1</v>
      </c>
      <c r="E571" s="67">
        <v>0</v>
      </c>
      <c r="F571" s="52">
        <f t="shared" si="13"/>
        <v>0</v>
      </c>
    </row>
    <row r="572" spans="2:6">
      <c r="B572" s="68" t="s">
        <v>326</v>
      </c>
      <c r="C572" s="71" t="s">
        <v>60</v>
      </c>
      <c r="D572" s="134">
        <v>1</v>
      </c>
      <c r="E572" s="76">
        <v>0</v>
      </c>
      <c r="F572" s="77">
        <f t="shared" si="13"/>
        <v>0</v>
      </c>
    </row>
    <row r="573" spans="2:6">
      <c r="B573" s="68" t="s">
        <v>327</v>
      </c>
      <c r="C573" s="71" t="s">
        <v>41</v>
      </c>
      <c r="D573" s="134">
        <v>1</v>
      </c>
      <c r="E573" s="67">
        <v>0</v>
      </c>
      <c r="F573" s="52">
        <f t="shared" si="13"/>
        <v>0</v>
      </c>
    </row>
    <row r="574" spans="2:6">
      <c r="B574" s="68" t="s">
        <v>328</v>
      </c>
      <c r="C574" s="71" t="s">
        <v>41</v>
      </c>
      <c r="D574" s="134">
        <v>1</v>
      </c>
      <c r="E574" s="67">
        <v>0</v>
      </c>
      <c r="F574" s="52">
        <f t="shared" si="13"/>
        <v>0</v>
      </c>
    </row>
    <row r="575" spans="2:6">
      <c r="B575" s="68" t="s">
        <v>329</v>
      </c>
      <c r="C575" s="71" t="s">
        <v>60</v>
      </c>
      <c r="D575" s="134">
        <v>1</v>
      </c>
      <c r="E575" s="67">
        <v>0</v>
      </c>
      <c r="F575" s="52">
        <f t="shared" si="13"/>
        <v>0</v>
      </c>
    </row>
    <row r="576" spans="2:6">
      <c r="B576" s="68" t="s">
        <v>330</v>
      </c>
      <c r="C576" s="71" t="s">
        <v>60</v>
      </c>
      <c r="D576" s="134">
        <v>1</v>
      </c>
      <c r="E576" s="67">
        <v>0</v>
      </c>
      <c r="F576" s="52">
        <f t="shared" si="13"/>
        <v>0</v>
      </c>
    </row>
    <row r="577" spans="1:6" ht="36">
      <c r="B577" s="141" t="s">
        <v>357</v>
      </c>
      <c r="C577" s="71"/>
      <c r="D577" s="134"/>
    </row>
    <row r="578" spans="1:6">
      <c r="B578" s="136" t="s">
        <v>358</v>
      </c>
      <c r="C578" s="137" t="s">
        <v>60</v>
      </c>
      <c r="D578" s="138">
        <v>1</v>
      </c>
      <c r="E578" s="139">
        <f>SUM(F558:F576)</f>
        <v>0</v>
      </c>
      <c r="F578" s="139">
        <f>PRODUCT(D578,E578)</f>
        <v>0</v>
      </c>
    </row>
    <row r="579" spans="1:6">
      <c r="A579" s="116"/>
      <c r="B579" s="142"/>
      <c r="C579" s="118"/>
      <c r="D579" s="118"/>
      <c r="E579" s="119"/>
      <c r="F579" s="119"/>
    </row>
    <row r="580" spans="1:6" ht="30">
      <c r="A580" s="116" t="s">
        <v>54</v>
      </c>
      <c r="B580" s="68" t="s">
        <v>359</v>
      </c>
      <c r="C580" s="71"/>
      <c r="D580" s="134"/>
      <c r="E580" s="119"/>
      <c r="F580" s="119"/>
    </row>
    <row r="581" spans="1:6">
      <c r="B581" s="68" t="s">
        <v>297</v>
      </c>
      <c r="C581" s="71" t="s">
        <v>60</v>
      </c>
      <c r="D581" s="134">
        <v>1</v>
      </c>
      <c r="E581" s="67">
        <v>0</v>
      </c>
      <c r="F581" s="52">
        <f t="shared" ref="F581:F587" si="14">PRODUCT(D581,E581)</f>
        <v>0</v>
      </c>
    </row>
    <row r="582" spans="1:6">
      <c r="B582" s="68" t="s">
        <v>360</v>
      </c>
      <c r="C582" s="71" t="s">
        <v>41</v>
      </c>
      <c r="D582" s="134">
        <v>1</v>
      </c>
      <c r="E582" s="67">
        <v>0</v>
      </c>
      <c r="F582" s="52">
        <f t="shared" si="14"/>
        <v>0</v>
      </c>
    </row>
    <row r="583" spans="1:6" ht="20">
      <c r="B583" s="68" t="s">
        <v>307</v>
      </c>
      <c r="C583" s="71" t="s">
        <v>41</v>
      </c>
      <c r="D583" s="134">
        <v>6</v>
      </c>
      <c r="E583" s="67">
        <v>0</v>
      </c>
      <c r="F583" s="52">
        <f t="shared" si="14"/>
        <v>0</v>
      </c>
    </row>
    <row r="584" spans="1:6">
      <c r="B584" s="68" t="s">
        <v>361</v>
      </c>
      <c r="C584" s="71" t="s">
        <v>41</v>
      </c>
      <c r="D584" s="134">
        <v>27</v>
      </c>
      <c r="E584" s="67">
        <v>0</v>
      </c>
      <c r="F584" s="52">
        <f t="shared" si="14"/>
        <v>0</v>
      </c>
    </row>
    <row r="585" spans="1:6">
      <c r="B585" s="68" t="s">
        <v>329</v>
      </c>
      <c r="C585" s="71" t="s">
        <v>60</v>
      </c>
      <c r="D585" s="134">
        <v>1</v>
      </c>
      <c r="E585" s="67">
        <v>0</v>
      </c>
      <c r="F585" s="52">
        <f t="shared" si="14"/>
        <v>0</v>
      </c>
    </row>
    <row r="586" spans="1:6">
      <c r="B586" s="68" t="s">
        <v>330</v>
      </c>
      <c r="C586" s="71" t="s">
        <v>60</v>
      </c>
      <c r="D586" s="134">
        <v>1</v>
      </c>
      <c r="E586" s="67">
        <v>0</v>
      </c>
      <c r="F586" s="52">
        <f t="shared" si="14"/>
        <v>0</v>
      </c>
    </row>
    <row r="587" spans="1:6">
      <c r="B587" s="136" t="s">
        <v>362</v>
      </c>
      <c r="C587" s="137" t="s">
        <v>60</v>
      </c>
      <c r="D587" s="138">
        <v>1</v>
      </c>
      <c r="E587" s="139">
        <f>SUM(F581:F586)</f>
        <v>0</v>
      </c>
      <c r="F587" s="139">
        <f t="shared" si="14"/>
        <v>0</v>
      </c>
    </row>
    <row r="588" spans="1:6">
      <c r="B588" s="140"/>
      <c r="C588" s="71"/>
      <c r="D588" s="134"/>
      <c r="E588" s="119"/>
      <c r="F588" s="119"/>
    </row>
    <row r="589" spans="1:6" ht="30">
      <c r="A589" s="116" t="s">
        <v>56</v>
      </c>
      <c r="B589" s="68" t="s">
        <v>363</v>
      </c>
      <c r="C589" s="71"/>
      <c r="D589" s="134"/>
      <c r="E589" s="119"/>
      <c r="F589" s="119"/>
    </row>
    <row r="590" spans="1:6">
      <c r="B590" s="68" t="s">
        <v>297</v>
      </c>
      <c r="C590" s="71" t="s">
        <v>60</v>
      </c>
      <c r="D590" s="134">
        <v>1</v>
      </c>
      <c r="E590" s="67">
        <v>0</v>
      </c>
      <c r="F590" s="52">
        <f t="shared" ref="F590:F599" si="15">PRODUCT(D590,E590)</f>
        <v>0</v>
      </c>
    </row>
    <row r="591" spans="1:6">
      <c r="B591" s="68" t="s">
        <v>364</v>
      </c>
      <c r="C591" s="71" t="s">
        <v>41</v>
      </c>
      <c r="D591" s="134">
        <v>1</v>
      </c>
      <c r="E591" s="67">
        <v>0</v>
      </c>
      <c r="F591" s="52">
        <f t="shared" si="15"/>
        <v>0</v>
      </c>
    </row>
    <row r="592" spans="1:6" ht="20">
      <c r="B592" s="68" t="s">
        <v>307</v>
      </c>
      <c r="C592" s="71" t="s">
        <v>41</v>
      </c>
      <c r="D592" s="134">
        <v>3</v>
      </c>
      <c r="E592" s="67">
        <v>0</v>
      </c>
      <c r="F592" s="52">
        <f t="shared" si="15"/>
        <v>0</v>
      </c>
    </row>
    <row r="593" spans="1:6" ht="20">
      <c r="B593" s="68" t="s">
        <v>308</v>
      </c>
      <c r="C593" s="71" t="s">
        <v>41</v>
      </c>
      <c r="D593" s="134">
        <v>2</v>
      </c>
      <c r="E593" s="67">
        <v>0</v>
      </c>
      <c r="F593" s="52">
        <f t="shared" si="15"/>
        <v>0</v>
      </c>
    </row>
    <row r="594" spans="1:6">
      <c r="B594" s="68" t="s">
        <v>361</v>
      </c>
      <c r="C594" s="71" t="s">
        <v>41</v>
      </c>
      <c r="D594" s="134">
        <v>3</v>
      </c>
      <c r="E594" s="67">
        <v>0</v>
      </c>
      <c r="F594" s="52">
        <f t="shared" si="15"/>
        <v>0</v>
      </c>
    </row>
    <row r="595" spans="1:6">
      <c r="B595" s="68" t="s">
        <v>365</v>
      </c>
      <c r="C595" s="71" t="s">
        <v>41</v>
      </c>
      <c r="D595" s="134">
        <v>2</v>
      </c>
      <c r="E595" s="67">
        <v>0</v>
      </c>
      <c r="F595" s="52">
        <f t="shared" si="15"/>
        <v>0</v>
      </c>
    </row>
    <row r="596" spans="1:6">
      <c r="B596" s="68" t="s">
        <v>366</v>
      </c>
      <c r="C596" s="71" t="s">
        <v>41</v>
      </c>
      <c r="D596" s="134">
        <v>1</v>
      </c>
      <c r="E596" s="67">
        <v>0</v>
      </c>
      <c r="F596" s="52">
        <f t="shared" si="15"/>
        <v>0</v>
      </c>
    </row>
    <row r="597" spans="1:6">
      <c r="B597" s="68" t="s">
        <v>329</v>
      </c>
      <c r="C597" s="71" t="s">
        <v>60</v>
      </c>
      <c r="D597" s="134">
        <v>1</v>
      </c>
      <c r="E597" s="67">
        <v>0</v>
      </c>
      <c r="F597" s="52">
        <f t="shared" si="15"/>
        <v>0</v>
      </c>
    </row>
    <row r="598" spans="1:6">
      <c r="B598" s="68" t="s">
        <v>330</v>
      </c>
      <c r="C598" s="71" t="s">
        <v>60</v>
      </c>
      <c r="D598" s="134">
        <v>1</v>
      </c>
      <c r="E598" s="67">
        <v>0</v>
      </c>
      <c r="F598" s="52">
        <f t="shared" si="15"/>
        <v>0</v>
      </c>
    </row>
    <row r="599" spans="1:6">
      <c r="B599" s="136" t="s">
        <v>367</v>
      </c>
      <c r="C599" s="137" t="s">
        <v>60</v>
      </c>
      <c r="D599" s="138">
        <v>1</v>
      </c>
      <c r="E599" s="139">
        <f>SUM(F590:F598)</f>
        <v>0</v>
      </c>
      <c r="F599" s="139">
        <f t="shared" si="15"/>
        <v>0</v>
      </c>
    </row>
    <row r="600" spans="1:6">
      <c r="B600" s="140"/>
      <c r="C600" s="71"/>
      <c r="D600" s="134"/>
      <c r="E600" s="119"/>
      <c r="F600" s="119"/>
    </row>
    <row r="601" spans="1:6">
      <c r="A601" s="143"/>
      <c r="B601" s="144" t="s">
        <v>368</v>
      </c>
      <c r="C601" s="145"/>
      <c r="D601" s="145"/>
      <c r="E601" s="139"/>
      <c r="F601" s="146">
        <f>SUM(F425+F578+F454+F482+F507+F530+F555+F587+F599)</f>
        <v>0</v>
      </c>
    </row>
    <row r="602" spans="1:6">
      <c r="B602" s="68"/>
    </row>
    <row r="603" spans="1:6">
      <c r="B603" s="68"/>
    </row>
    <row r="605" spans="1:6">
      <c r="A605" s="64" t="s">
        <v>7</v>
      </c>
      <c r="B605" s="133" t="s">
        <v>369</v>
      </c>
      <c r="E605" s="81"/>
      <c r="F605" s="81"/>
    </row>
    <row r="606" spans="1:6">
      <c r="A606" s="64"/>
      <c r="B606" s="133"/>
      <c r="E606" s="81"/>
      <c r="F606" s="81"/>
    </row>
    <row r="607" spans="1:6" ht="20">
      <c r="B607" s="133" t="s">
        <v>370</v>
      </c>
      <c r="E607" s="81"/>
      <c r="F607" s="81"/>
    </row>
    <row r="608" spans="1:6">
      <c r="B608" s="68"/>
      <c r="E608" s="81"/>
      <c r="F608" s="81"/>
    </row>
    <row r="609" spans="1:6">
      <c r="A609" s="49" t="s">
        <v>39</v>
      </c>
      <c r="B609" s="68" t="s">
        <v>371</v>
      </c>
      <c r="E609" s="81"/>
      <c r="F609" s="81"/>
    </row>
    <row r="610" spans="1:6">
      <c r="B610" s="68" t="s">
        <v>372</v>
      </c>
      <c r="C610" s="51" t="s">
        <v>41</v>
      </c>
      <c r="D610" s="51">
        <v>15</v>
      </c>
      <c r="E610" s="67">
        <v>0</v>
      </c>
      <c r="F610" s="52">
        <f>PRODUCT(D610,E610)</f>
        <v>0</v>
      </c>
    </row>
    <row r="611" spans="1:6">
      <c r="B611" s="68" t="s">
        <v>373</v>
      </c>
      <c r="C611" s="51" t="s">
        <v>41</v>
      </c>
      <c r="D611" s="51">
        <v>2</v>
      </c>
      <c r="E611" s="67">
        <v>0</v>
      </c>
      <c r="F611" s="52">
        <f>PRODUCT(D611,E611)</f>
        <v>0</v>
      </c>
    </row>
    <row r="612" spans="1:6">
      <c r="B612" s="68" t="s">
        <v>374</v>
      </c>
      <c r="C612" s="51" t="s">
        <v>41</v>
      </c>
      <c r="D612" s="51">
        <v>1</v>
      </c>
      <c r="E612" s="67">
        <v>0</v>
      </c>
      <c r="F612" s="52">
        <f>PRODUCT(D612,E612)</f>
        <v>0</v>
      </c>
    </row>
    <row r="613" spans="1:6">
      <c r="B613" s="68" t="s">
        <v>375</v>
      </c>
      <c r="C613" s="51" t="s">
        <v>41</v>
      </c>
      <c r="D613" s="51">
        <v>1</v>
      </c>
      <c r="E613" s="67">
        <v>0</v>
      </c>
      <c r="F613" s="52">
        <f>PRODUCT(D613,E613)</f>
        <v>0</v>
      </c>
    </row>
    <row r="614" spans="1:6">
      <c r="B614" s="68" t="s">
        <v>376</v>
      </c>
      <c r="C614" s="51" t="s">
        <v>41</v>
      </c>
      <c r="D614" s="51">
        <v>1</v>
      </c>
      <c r="E614" s="67">
        <v>0</v>
      </c>
      <c r="F614" s="52">
        <f>PRODUCT(D614,E614)</f>
        <v>0</v>
      </c>
    </row>
    <row r="615" spans="1:6">
      <c r="B615" s="68"/>
      <c r="E615" s="80"/>
      <c r="F615" s="81"/>
    </row>
    <row r="616" spans="1:6">
      <c r="A616" s="49" t="s">
        <v>42</v>
      </c>
      <c r="B616" s="68" t="s">
        <v>377</v>
      </c>
      <c r="C616" s="51" t="s">
        <v>41</v>
      </c>
      <c r="D616" s="51">
        <v>6</v>
      </c>
      <c r="E616" s="80">
        <v>0</v>
      </c>
      <c r="F616" s="52">
        <f>PRODUCT(D616,E616)</f>
        <v>0</v>
      </c>
    </row>
    <row r="617" spans="1:6">
      <c r="B617" s="68"/>
      <c r="E617" s="80"/>
      <c r="F617" s="81"/>
    </row>
    <row r="618" spans="1:6">
      <c r="A618" s="49" t="s">
        <v>44</v>
      </c>
      <c r="B618" s="68" t="s">
        <v>378</v>
      </c>
      <c r="E618" s="80"/>
      <c r="F618" s="81"/>
    </row>
    <row r="619" spans="1:6">
      <c r="B619" s="68" t="s">
        <v>379</v>
      </c>
      <c r="C619" s="51" t="s">
        <v>41</v>
      </c>
      <c r="D619" s="51">
        <v>14</v>
      </c>
      <c r="E619" s="80">
        <v>0</v>
      </c>
      <c r="F619" s="52">
        <f>PRODUCT(D619,E619)</f>
        <v>0</v>
      </c>
    </row>
    <row r="620" spans="1:6">
      <c r="B620" s="68" t="s">
        <v>380</v>
      </c>
      <c r="C620" s="51" t="s">
        <v>41</v>
      </c>
      <c r="D620" s="51">
        <v>9</v>
      </c>
      <c r="E620" s="80">
        <v>0</v>
      </c>
      <c r="F620" s="52">
        <f>PRODUCT(D620,E620)</f>
        <v>0</v>
      </c>
    </row>
    <row r="621" spans="1:6">
      <c r="B621" s="68"/>
      <c r="E621" s="80"/>
      <c r="F621" s="81"/>
    </row>
    <row r="622" spans="1:6">
      <c r="A622" s="49" t="s">
        <v>46</v>
      </c>
      <c r="B622" s="68" t="s">
        <v>381</v>
      </c>
      <c r="C622" s="51" t="s">
        <v>60</v>
      </c>
      <c r="D622" s="51">
        <v>1</v>
      </c>
      <c r="E622" s="67">
        <v>0</v>
      </c>
      <c r="F622" s="52">
        <f>PRODUCT(D622,E622)</f>
        <v>0</v>
      </c>
    </row>
    <row r="623" spans="1:6">
      <c r="B623" s="68"/>
      <c r="E623" s="80"/>
      <c r="F623" s="81"/>
    </row>
    <row r="624" spans="1:6">
      <c r="A624" s="49" t="s">
        <v>48</v>
      </c>
      <c r="B624" s="27" t="s">
        <v>382</v>
      </c>
      <c r="C624" s="51" t="s">
        <v>60</v>
      </c>
      <c r="D624" s="51">
        <v>1</v>
      </c>
      <c r="E624" s="67">
        <v>0</v>
      </c>
      <c r="F624" s="52">
        <f>PRODUCT(D624,E624)</f>
        <v>0</v>
      </c>
    </row>
    <row r="625" spans="1:6">
      <c r="B625" s="46"/>
      <c r="E625" s="67"/>
    </row>
    <row r="626" spans="1:6" ht="20">
      <c r="A626" s="49" t="s">
        <v>50</v>
      </c>
      <c r="B626" s="68" t="s">
        <v>383</v>
      </c>
      <c r="C626" s="51" t="s">
        <v>60</v>
      </c>
      <c r="D626" s="51">
        <v>1</v>
      </c>
      <c r="E626" s="67">
        <v>0</v>
      </c>
      <c r="F626" s="52">
        <f>PRODUCT(D626,E626)</f>
        <v>0</v>
      </c>
    </row>
    <row r="627" spans="1:6">
      <c r="B627" s="68"/>
      <c r="E627" s="80"/>
      <c r="F627" s="81"/>
    </row>
    <row r="628" spans="1:6" ht="20">
      <c r="A628" s="49" t="s">
        <v>52</v>
      </c>
      <c r="B628" s="68" t="s">
        <v>76</v>
      </c>
      <c r="E628" s="80"/>
      <c r="F628" s="81"/>
    </row>
    <row r="629" spans="1:6">
      <c r="B629" s="68" t="s">
        <v>384</v>
      </c>
      <c r="C629" s="51" t="s">
        <v>78</v>
      </c>
      <c r="D629" s="51">
        <v>35</v>
      </c>
      <c r="E629" s="80">
        <v>0</v>
      </c>
      <c r="F629" s="52">
        <f>PRODUCT(D629,E629)</f>
        <v>0</v>
      </c>
    </row>
    <row r="630" spans="1:6">
      <c r="B630" s="68" t="s">
        <v>385</v>
      </c>
      <c r="C630" s="51" t="s">
        <v>78</v>
      </c>
      <c r="D630" s="51">
        <v>350</v>
      </c>
      <c r="E630" s="80">
        <v>0</v>
      </c>
      <c r="F630" s="52">
        <f>PRODUCT(D630,E630)</f>
        <v>0</v>
      </c>
    </row>
    <row r="631" spans="1:6">
      <c r="B631" s="68" t="s">
        <v>386</v>
      </c>
      <c r="C631" s="51" t="s">
        <v>78</v>
      </c>
      <c r="D631" s="51">
        <v>570</v>
      </c>
      <c r="E631" s="80">
        <v>0</v>
      </c>
      <c r="F631" s="52">
        <f>PRODUCT(D631,E631)</f>
        <v>0</v>
      </c>
    </row>
    <row r="632" spans="1:6">
      <c r="B632" s="68"/>
      <c r="E632" s="80"/>
      <c r="F632" s="81"/>
    </row>
    <row r="633" spans="1:6" ht="20">
      <c r="A633" s="49" t="s">
        <v>54</v>
      </c>
      <c r="B633" s="68" t="s">
        <v>88</v>
      </c>
      <c r="E633" s="80"/>
      <c r="F633" s="81"/>
    </row>
    <row r="634" spans="1:6">
      <c r="B634" s="68" t="s">
        <v>89</v>
      </c>
      <c r="C634" s="51" t="s">
        <v>78</v>
      </c>
      <c r="D634" s="51">
        <v>430</v>
      </c>
      <c r="E634" s="80">
        <v>0</v>
      </c>
      <c r="F634" s="52">
        <f>PRODUCT(D634,E634)</f>
        <v>0</v>
      </c>
    </row>
    <row r="635" spans="1:6">
      <c r="B635" s="68" t="s">
        <v>136</v>
      </c>
      <c r="C635" s="51" t="s">
        <v>78</v>
      </c>
      <c r="D635" s="51">
        <v>350</v>
      </c>
      <c r="E635" s="80">
        <v>0</v>
      </c>
      <c r="F635" s="52">
        <f>PRODUCT(D635,E635)</f>
        <v>0</v>
      </c>
    </row>
    <row r="636" spans="1:6">
      <c r="B636" s="68" t="s">
        <v>137</v>
      </c>
      <c r="C636" s="51" t="s">
        <v>78</v>
      </c>
      <c r="D636" s="51">
        <v>35</v>
      </c>
      <c r="E636" s="80">
        <v>0</v>
      </c>
      <c r="F636" s="52">
        <f>PRODUCT(D636,E636)</f>
        <v>0</v>
      </c>
    </row>
    <row r="637" spans="1:6">
      <c r="B637" s="68"/>
      <c r="E637" s="80"/>
      <c r="F637" s="81"/>
    </row>
    <row r="638" spans="1:6" ht="20">
      <c r="A638" s="49" t="s">
        <v>56</v>
      </c>
      <c r="B638" s="27" t="s">
        <v>98</v>
      </c>
      <c r="C638" s="82"/>
      <c r="E638" s="67"/>
    </row>
    <row r="639" spans="1:6">
      <c r="B639" s="27" t="s">
        <v>99</v>
      </c>
      <c r="C639" s="82" t="s">
        <v>78</v>
      </c>
      <c r="D639" s="51">
        <v>30</v>
      </c>
      <c r="E639" s="67">
        <v>0</v>
      </c>
      <c r="F639" s="52">
        <f>PRODUCT(D639,E639)</f>
        <v>0</v>
      </c>
    </row>
    <row r="640" spans="1:6">
      <c r="B640" s="27"/>
      <c r="C640" s="82"/>
      <c r="E640" s="67"/>
    </row>
    <row r="641" spans="1:6" ht="20">
      <c r="A641" s="49" t="s">
        <v>58</v>
      </c>
      <c r="B641" s="27" t="s">
        <v>95</v>
      </c>
      <c r="C641" s="82"/>
      <c r="E641" s="67"/>
    </row>
    <row r="642" spans="1:6">
      <c r="B642" s="27" t="s">
        <v>96</v>
      </c>
      <c r="C642" s="82" t="s">
        <v>78</v>
      </c>
      <c r="D642" s="51">
        <v>5</v>
      </c>
      <c r="E642" s="67">
        <v>0</v>
      </c>
      <c r="F642" s="52">
        <f>PRODUCT(D642,E642)</f>
        <v>0</v>
      </c>
    </row>
    <row r="643" spans="1:6">
      <c r="B643" s="27"/>
      <c r="C643" s="82"/>
      <c r="E643" s="67"/>
    </row>
    <row r="644" spans="1:6">
      <c r="A644" s="49" t="s">
        <v>61</v>
      </c>
      <c r="B644" s="122" t="s">
        <v>107</v>
      </c>
      <c r="C644" s="51" t="s">
        <v>78</v>
      </c>
      <c r="D644" s="51">
        <v>10</v>
      </c>
      <c r="E644" s="67">
        <v>0</v>
      </c>
      <c r="F644" s="52">
        <f>PRODUCT(D644,E644)</f>
        <v>0</v>
      </c>
    </row>
    <row r="645" spans="1:6">
      <c r="A645" s="89"/>
      <c r="B645" s="147"/>
      <c r="C645" s="91"/>
      <c r="D645" s="91"/>
      <c r="E645" s="115"/>
      <c r="F645" s="115"/>
    </row>
    <row r="646" spans="1:6">
      <c r="B646" s="65" t="s">
        <v>387</v>
      </c>
      <c r="F646" s="93">
        <f>SUM(F609:F644)</f>
        <v>0</v>
      </c>
    </row>
    <row r="647" spans="1:6">
      <c r="B647" s="65"/>
      <c r="F647" s="93"/>
    </row>
    <row r="648" spans="1:6">
      <c r="B648" s="65"/>
      <c r="F648" s="93"/>
    </row>
    <row r="649" spans="1:6">
      <c r="B649" s="65"/>
      <c r="F649" s="93"/>
    </row>
    <row r="650" spans="1:6">
      <c r="A650" s="64" t="s">
        <v>8</v>
      </c>
      <c r="B650" s="65" t="s">
        <v>388</v>
      </c>
    </row>
    <row r="652" spans="1:6">
      <c r="A652" s="49" t="s">
        <v>39</v>
      </c>
      <c r="B652" s="50" t="s">
        <v>389</v>
      </c>
      <c r="C652" s="51" t="s">
        <v>78</v>
      </c>
      <c r="D652" s="51">
        <v>310</v>
      </c>
      <c r="E652" s="67">
        <v>0</v>
      </c>
      <c r="F652" s="52">
        <f>PRODUCT(D652,E652)</f>
        <v>0</v>
      </c>
    </row>
    <row r="653" spans="1:6">
      <c r="E653" s="67"/>
    </row>
    <row r="654" spans="1:6">
      <c r="A654" s="49" t="s">
        <v>42</v>
      </c>
      <c r="B654" s="50" t="s">
        <v>390</v>
      </c>
      <c r="C654" s="51" t="s">
        <v>78</v>
      </c>
      <c r="D654" s="51">
        <v>260</v>
      </c>
      <c r="E654" s="67">
        <v>0</v>
      </c>
      <c r="F654" s="52">
        <f>PRODUCT(D654,E654)</f>
        <v>0</v>
      </c>
    </row>
    <row r="655" spans="1:6">
      <c r="E655" s="67"/>
    </row>
    <row r="656" spans="1:6">
      <c r="A656" s="49" t="s">
        <v>44</v>
      </c>
      <c r="B656" s="70" t="s">
        <v>391</v>
      </c>
      <c r="C656" s="51" t="s">
        <v>78</v>
      </c>
      <c r="D656" s="51">
        <v>150</v>
      </c>
      <c r="E656" s="67">
        <v>0</v>
      </c>
      <c r="F656" s="52">
        <f>PRODUCT(D656,E656)</f>
        <v>0</v>
      </c>
    </row>
    <row r="657" spans="1:10">
      <c r="E657" s="67"/>
    </row>
    <row r="658" spans="1:10">
      <c r="A658" s="49" t="s">
        <v>46</v>
      </c>
      <c r="B658" s="50" t="s">
        <v>392</v>
      </c>
      <c r="C658" s="51" t="s">
        <v>78</v>
      </c>
      <c r="D658" s="51">
        <v>85</v>
      </c>
      <c r="E658" s="67">
        <v>0</v>
      </c>
      <c r="F658" s="52">
        <f>PRODUCT(D658,E658)</f>
        <v>0</v>
      </c>
    </row>
    <row r="659" spans="1:10">
      <c r="B659" s="46"/>
      <c r="E659" s="67"/>
    </row>
    <row r="660" spans="1:10">
      <c r="A660" s="49" t="s">
        <v>48</v>
      </c>
      <c r="B660" s="27" t="s">
        <v>393</v>
      </c>
      <c r="C660" s="51" t="s">
        <v>78</v>
      </c>
      <c r="D660" s="51">
        <v>10</v>
      </c>
      <c r="E660" s="67">
        <v>0</v>
      </c>
      <c r="F660" s="52">
        <f>PRODUCT(D660,E660)</f>
        <v>0</v>
      </c>
    </row>
    <row r="661" spans="1:10">
      <c r="B661" s="46"/>
      <c r="E661" s="67"/>
    </row>
    <row r="662" spans="1:10">
      <c r="A662" s="49" t="s">
        <v>50</v>
      </c>
      <c r="B662" s="46" t="s">
        <v>394</v>
      </c>
      <c r="C662" s="51" t="s">
        <v>78</v>
      </c>
      <c r="D662" s="51">
        <v>100</v>
      </c>
      <c r="E662" s="67">
        <v>0</v>
      </c>
      <c r="F662" s="52">
        <f>PRODUCT(D662,E662)</f>
        <v>0</v>
      </c>
      <c r="G662" s="148"/>
      <c r="H662" s="148"/>
      <c r="I662" s="148"/>
      <c r="J662" s="148"/>
    </row>
    <row r="663" spans="1:10">
      <c r="B663" s="46"/>
      <c r="E663" s="67"/>
      <c r="G663" s="148"/>
      <c r="H663" s="148"/>
      <c r="I663" s="148"/>
      <c r="J663" s="148"/>
    </row>
    <row r="664" spans="1:10">
      <c r="A664" s="49" t="s">
        <v>52</v>
      </c>
      <c r="B664" s="46" t="s">
        <v>395</v>
      </c>
      <c r="C664" s="51" t="s">
        <v>41</v>
      </c>
      <c r="D664" s="51">
        <v>4</v>
      </c>
      <c r="E664" s="67">
        <v>0</v>
      </c>
      <c r="F664" s="52">
        <f>PRODUCT(D664,E664)</f>
        <v>0</v>
      </c>
      <c r="G664" s="148"/>
      <c r="H664" s="148"/>
      <c r="I664" s="148"/>
      <c r="J664" s="148"/>
    </row>
    <row r="665" spans="1:10">
      <c r="B665" s="46"/>
      <c r="E665" s="67"/>
      <c r="G665" s="148"/>
      <c r="H665" s="148"/>
      <c r="I665" s="148"/>
      <c r="J665" s="148"/>
    </row>
    <row r="666" spans="1:10">
      <c r="A666" s="49" t="s">
        <v>54</v>
      </c>
      <c r="B666" s="46" t="s">
        <v>396</v>
      </c>
      <c r="C666" s="51" t="s">
        <v>41</v>
      </c>
      <c r="D666" s="51">
        <v>2</v>
      </c>
      <c r="E666" s="67">
        <v>0</v>
      </c>
      <c r="F666" s="52">
        <f>PRODUCT(D666,E666)</f>
        <v>0</v>
      </c>
      <c r="G666" s="148"/>
      <c r="H666" s="148"/>
      <c r="I666" s="148"/>
      <c r="J666" s="148"/>
    </row>
    <row r="667" spans="1:10">
      <c r="B667" s="46"/>
      <c r="E667" s="67"/>
    </row>
    <row r="668" spans="1:10">
      <c r="A668" s="49" t="s">
        <v>56</v>
      </c>
      <c r="B668" s="46" t="s">
        <v>397</v>
      </c>
      <c r="C668" s="51" t="s">
        <v>41</v>
      </c>
      <c r="D668" s="51">
        <v>1</v>
      </c>
      <c r="E668" s="67">
        <v>0</v>
      </c>
      <c r="F668" s="52">
        <f>PRODUCT(D668,E668)</f>
        <v>0</v>
      </c>
    </row>
    <row r="669" spans="1:10">
      <c r="B669" s="46"/>
      <c r="E669" s="67"/>
    </row>
    <row r="670" spans="1:10">
      <c r="A670" s="49" t="s">
        <v>58</v>
      </c>
      <c r="B670" s="149" t="s">
        <v>398</v>
      </c>
      <c r="C670" s="51" t="s">
        <v>41</v>
      </c>
      <c r="D670" s="51">
        <v>19</v>
      </c>
      <c r="E670" s="67">
        <v>0</v>
      </c>
      <c r="F670" s="52">
        <f>PRODUCT(D670,E670)</f>
        <v>0</v>
      </c>
    </row>
    <row r="671" spans="1:10">
      <c r="B671" s="46"/>
      <c r="E671" s="67"/>
    </row>
    <row r="672" spans="1:10">
      <c r="A672" s="49" t="s">
        <v>61</v>
      </c>
      <c r="B672" s="46" t="s">
        <v>399</v>
      </c>
      <c r="C672" s="51" t="s">
        <v>41</v>
      </c>
      <c r="D672" s="51">
        <v>84</v>
      </c>
      <c r="E672" s="67">
        <v>0</v>
      </c>
      <c r="F672" s="52">
        <f>PRODUCT(D672,E672)</f>
        <v>0</v>
      </c>
    </row>
    <row r="673" spans="1:6">
      <c r="B673" s="46"/>
      <c r="E673" s="67"/>
    </row>
    <row r="674" spans="1:6">
      <c r="A674" s="49" t="s">
        <v>63</v>
      </c>
      <c r="B674" s="46" t="s">
        <v>400</v>
      </c>
      <c r="C674" s="51" t="s">
        <v>41</v>
      </c>
      <c r="D674" s="51">
        <v>7</v>
      </c>
      <c r="E674" s="67">
        <v>0</v>
      </c>
      <c r="F674" s="52">
        <f>PRODUCT(D674,E674)</f>
        <v>0</v>
      </c>
    </row>
    <row r="675" spans="1:6">
      <c r="B675" s="46"/>
      <c r="E675" s="67"/>
    </row>
    <row r="676" spans="1:6">
      <c r="A676" s="49" t="s">
        <v>65</v>
      </c>
      <c r="B676" s="46" t="s">
        <v>401</v>
      </c>
      <c r="C676" s="51" t="s">
        <v>41</v>
      </c>
      <c r="D676" s="51">
        <v>7</v>
      </c>
      <c r="E676" s="67">
        <v>0</v>
      </c>
      <c r="F676" s="52">
        <f>PRODUCT(D676,E676)</f>
        <v>0</v>
      </c>
    </row>
    <row r="677" spans="1:6">
      <c r="B677" s="46"/>
      <c r="E677" s="67"/>
    </row>
    <row r="678" spans="1:6">
      <c r="A678" s="49" t="s">
        <v>67</v>
      </c>
      <c r="B678" s="46" t="s">
        <v>402</v>
      </c>
      <c r="C678" s="51" t="s">
        <v>41</v>
      </c>
      <c r="D678" s="51">
        <v>7</v>
      </c>
      <c r="E678" s="67">
        <v>0</v>
      </c>
      <c r="F678" s="52">
        <f>PRODUCT(D678,E678)</f>
        <v>0</v>
      </c>
    </row>
    <row r="679" spans="1:6">
      <c r="B679" s="46"/>
      <c r="E679" s="67"/>
    </row>
    <row r="680" spans="1:6" ht="20">
      <c r="A680" s="49" t="s">
        <v>69</v>
      </c>
      <c r="B680" s="46" t="s">
        <v>403</v>
      </c>
      <c r="C680" s="51" t="s">
        <v>41</v>
      </c>
      <c r="D680" s="51">
        <v>7</v>
      </c>
      <c r="E680" s="67">
        <v>0</v>
      </c>
      <c r="F680" s="52">
        <f>PRODUCT(D680,E680)</f>
        <v>0</v>
      </c>
    </row>
    <row r="681" spans="1:6">
      <c r="B681" s="46"/>
      <c r="E681" s="67"/>
    </row>
    <row r="682" spans="1:6">
      <c r="A682" s="49" t="s">
        <v>75</v>
      </c>
      <c r="B682" s="46" t="s">
        <v>404</v>
      </c>
      <c r="C682" s="51" t="s">
        <v>41</v>
      </c>
      <c r="D682" s="51">
        <v>7</v>
      </c>
      <c r="E682" s="67">
        <v>0</v>
      </c>
      <c r="F682" s="52">
        <f>PRODUCT(D682,E682)</f>
        <v>0</v>
      </c>
    </row>
    <row r="683" spans="1:6">
      <c r="E683" s="67"/>
    </row>
    <row r="684" spans="1:6">
      <c r="A684" s="49" t="s">
        <v>84</v>
      </c>
      <c r="B684" s="46" t="s">
        <v>405</v>
      </c>
      <c r="C684" s="51" t="s">
        <v>41</v>
      </c>
      <c r="D684" s="51">
        <v>23</v>
      </c>
      <c r="E684" s="67">
        <v>0</v>
      </c>
      <c r="F684" s="52">
        <f>PRODUCT(D684,E684)</f>
        <v>0</v>
      </c>
    </row>
    <row r="685" spans="1:6">
      <c r="B685" s="46"/>
      <c r="E685" s="67"/>
    </row>
    <row r="686" spans="1:6">
      <c r="A686" s="49" t="s">
        <v>87</v>
      </c>
      <c r="B686" s="27" t="s">
        <v>406</v>
      </c>
      <c r="C686" s="51" t="s">
        <v>41</v>
      </c>
      <c r="D686" s="51">
        <v>135</v>
      </c>
      <c r="E686" s="67">
        <v>0</v>
      </c>
      <c r="F686" s="52">
        <f>PRODUCT(D686,E686)</f>
        <v>0</v>
      </c>
    </row>
    <row r="687" spans="1:6">
      <c r="B687" s="27"/>
      <c r="E687" s="67"/>
    </row>
    <row r="688" spans="1:6">
      <c r="A688" s="49" t="s">
        <v>90</v>
      </c>
      <c r="B688" s="150" t="s">
        <v>407</v>
      </c>
      <c r="C688" s="51" t="s">
        <v>408</v>
      </c>
      <c r="D688" s="51">
        <v>5</v>
      </c>
      <c r="E688" s="127">
        <v>0</v>
      </c>
      <c r="F688" s="119">
        <f>PRODUCT(D688,E688)</f>
        <v>0</v>
      </c>
    </row>
    <row r="689" spans="1:10">
      <c r="B689" s="150"/>
      <c r="E689" s="127"/>
      <c r="F689" s="119"/>
    </row>
    <row r="690" spans="1:10" ht="20">
      <c r="A690" s="49" t="s">
        <v>94</v>
      </c>
      <c r="B690" s="27" t="s">
        <v>409</v>
      </c>
      <c r="C690" s="51" t="s">
        <v>60</v>
      </c>
      <c r="D690" s="51">
        <v>1</v>
      </c>
      <c r="E690" s="67">
        <v>0</v>
      </c>
      <c r="F690" s="52">
        <f>PRODUCT(D690,E690)</f>
        <v>0</v>
      </c>
    </row>
    <row r="691" spans="1:10">
      <c r="A691" s="89"/>
      <c r="B691" s="90"/>
      <c r="C691" s="91"/>
      <c r="D691" s="91"/>
      <c r="E691" s="115"/>
      <c r="F691" s="115"/>
    </row>
    <row r="692" spans="1:10">
      <c r="B692" s="65" t="s">
        <v>410</v>
      </c>
      <c r="F692" s="93">
        <f>SUM(F651:F691)</f>
        <v>0</v>
      </c>
    </row>
    <row r="696" spans="1:10">
      <c r="A696" s="64" t="s">
        <v>9</v>
      </c>
      <c r="B696" s="65" t="s">
        <v>411</v>
      </c>
    </row>
    <row r="697" spans="1:10">
      <c r="A697" s="64"/>
      <c r="B697" s="65"/>
    </row>
    <row r="698" spans="1:10" ht="30">
      <c r="A698" s="49" t="s">
        <v>39</v>
      </c>
      <c r="B698" s="78" t="s">
        <v>412</v>
      </c>
      <c r="C698" s="151"/>
      <c r="D698" s="152"/>
    </row>
    <row r="699" spans="1:10">
      <c r="B699" s="78" t="s">
        <v>413</v>
      </c>
      <c r="C699" s="151" t="s">
        <v>41</v>
      </c>
      <c r="D699" s="152">
        <v>1</v>
      </c>
      <c r="E699" s="67">
        <v>0</v>
      </c>
      <c r="F699" s="52">
        <f t="shared" ref="F699:F712" si="16">PRODUCT(D699,E699)</f>
        <v>0</v>
      </c>
      <c r="J699" s="28"/>
    </row>
    <row r="700" spans="1:10">
      <c r="B700" s="153" t="s">
        <v>414</v>
      </c>
      <c r="C700" s="154" t="s">
        <v>41</v>
      </c>
      <c r="D700" s="155">
        <v>1</v>
      </c>
      <c r="E700" s="67">
        <v>0</v>
      </c>
      <c r="F700" s="52">
        <f t="shared" si="16"/>
        <v>0</v>
      </c>
      <c r="J700" s="28"/>
    </row>
    <row r="701" spans="1:10">
      <c r="B701" s="78" t="s">
        <v>415</v>
      </c>
      <c r="C701" s="151" t="s">
        <v>41</v>
      </c>
      <c r="D701" s="152">
        <v>4</v>
      </c>
      <c r="E701" s="67">
        <v>0</v>
      </c>
      <c r="F701" s="52">
        <f t="shared" si="16"/>
        <v>0</v>
      </c>
      <c r="J701" s="28"/>
    </row>
    <row r="702" spans="1:10">
      <c r="B702" s="156" t="s">
        <v>416</v>
      </c>
      <c r="C702" s="151" t="s">
        <v>41</v>
      </c>
      <c r="D702" s="152">
        <v>86</v>
      </c>
      <c r="E702" s="67">
        <v>0</v>
      </c>
      <c r="F702" s="52">
        <f t="shared" si="16"/>
        <v>0</v>
      </c>
      <c r="J702" s="28"/>
    </row>
    <row r="703" spans="1:10">
      <c r="B703" s="153" t="s">
        <v>417</v>
      </c>
      <c r="C703" s="151" t="s">
        <v>41</v>
      </c>
      <c r="D703" s="152">
        <v>6</v>
      </c>
      <c r="E703" s="67">
        <v>0</v>
      </c>
      <c r="F703" s="52">
        <f t="shared" si="16"/>
        <v>0</v>
      </c>
      <c r="J703" s="28"/>
    </row>
    <row r="704" spans="1:10">
      <c r="B704" s="153" t="s">
        <v>418</v>
      </c>
      <c r="C704" s="157" t="s">
        <v>41</v>
      </c>
      <c r="D704" s="158">
        <v>20</v>
      </c>
      <c r="E704" s="67">
        <v>0</v>
      </c>
      <c r="F704" s="52">
        <f t="shared" si="16"/>
        <v>0</v>
      </c>
      <c r="J704" s="28"/>
    </row>
    <row r="705" spans="1:10">
      <c r="B705" s="153" t="s">
        <v>419</v>
      </c>
      <c r="C705" s="157" t="s">
        <v>41</v>
      </c>
      <c r="D705" s="158">
        <v>1</v>
      </c>
      <c r="E705" s="67">
        <v>0</v>
      </c>
      <c r="F705" s="52">
        <f t="shared" si="16"/>
        <v>0</v>
      </c>
      <c r="J705" s="28"/>
    </row>
    <row r="706" spans="1:10">
      <c r="B706" s="153" t="s">
        <v>420</v>
      </c>
      <c r="C706" s="157" t="s">
        <v>41</v>
      </c>
      <c r="D706" s="158">
        <v>1</v>
      </c>
      <c r="E706" s="67">
        <v>0</v>
      </c>
      <c r="F706" s="52">
        <f t="shared" si="16"/>
        <v>0</v>
      </c>
      <c r="J706" s="28"/>
    </row>
    <row r="707" spans="1:10">
      <c r="B707" s="153" t="s">
        <v>421</v>
      </c>
      <c r="C707" s="157" t="s">
        <v>41</v>
      </c>
      <c r="D707" s="158">
        <v>2</v>
      </c>
      <c r="E707" s="67">
        <v>0</v>
      </c>
      <c r="F707" s="52">
        <f t="shared" si="16"/>
        <v>0</v>
      </c>
      <c r="J707" s="28"/>
    </row>
    <row r="708" spans="1:10">
      <c r="B708" s="153" t="s">
        <v>422</v>
      </c>
      <c r="C708" s="157" t="s">
        <v>41</v>
      </c>
      <c r="D708" s="158">
        <v>2</v>
      </c>
      <c r="E708" s="67">
        <v>0</v>
      </c>
      <c r="F708" s="52">
        <f t="shared" si="16"/>
        <v>0</v>
      </c>
      <c r="J708" s="28"/>
    </row>
    <row r="709" spans="1:10">
      <c r="B709" s="153" t="s">
        <v>423</v>
      </c>
      <c r="C709" s="157" t="s">
        <v>41</v>
      </c>
      <c r="D709" s="158">
        <v>2</v>
      </c>
      <c r="E709" s="67">
        <v>0</v>
      </c>
      <c r="F709" s="52">
        <f t="shared" si="16"/>
        <v>0</v>
      </c>
      <c r="J709" s="28"/>
    </row>
    <row r="710" spans="1:10">
      <c r="B710" s="153" t="s">
        <v>424</v>
      </c>
      <c r="C710" s="157" t="s">
        <v>41</v>
      </c>
      <c r="D710" s="158">
        <v>2</v>
      </c>
      <c r="E710" s="67">
        <v>0</v>
      </c>
      <c r="F710" s="52">
        <f t="shared" si="16"/>
        <v>0</v>
      </c>
      <c r="J710" s="28"/>
    </row>
    <row r="711" spans="1:10">
      <c r="B711" s="153" t="s">
        <v>425</v>
      </c>
      <c r="C711" s="157" t="s">
        <v>41</v>
      </c>
      <c r="D711" s="158">
        <v>1</v>
      </c>
      <c r="E711" s="67">
        <v>0</v>
      </c>
      <c r="F711" s="52">
        <f t="shared" si="16"/>
        <v>0</v>
      </c>
      <c r="J711" s="28"/>
    </row>
    <row r="712" spans="1:10">
      <c r="B712" s="159" t="s">
        <v>426</v>
      </c>
      <c r="C712" s="160" t="s">
        <v>41</v>
      </c>
      <c r="D712" s="161">
        <v>2</v>
      </c>
      <c r="E712" s="217">
        <v>0</v>
      </c>
      <c r="F712" s="115">
        <f t="shared" si="16"/>
        <v>0</v>
      </c>
      <c r="J712" s="28"/>
    </row>
    <row r="713" spans="1:10">
      <c r="B713" s="78" t="s">
        <v>427</v>
      </c>
      <c r="C713" s="151" t="s">
        <v>60</v>
      </c>
      <c r="D713" s="152">
        <v>1</v>
      </c>
      <c r="E713" s="67">
        <f>SUM(F699:F712)</f>
        <v>0</v>
      </c>
      <c r="F713" s="52">
        <f>E713*D713</f>
        <v>0</v>
      </c>
    </row>
    <row r="714" spans="1:10">
      <c r="B714" s="78"/>
      <c r="C714" s="151"/>
      <c r="D714" s="152"/>
      <c r="E714" s="67"/>
    </row>
    <row r="715" spans="1:10" ht="20">
      <c r="A715" s="49" t="s">
        <v>42</v>
      </c>
      <c r="B715" s="78" t="s">
        <v>428</v>
      </c>
      <c r="C715" s="151"/>
      <c r="D715" s="152"/>
      <c r="E715" s="67"/>
    </row>
    <row r="716" spans="1:10">
      <c r="B716" s="78" t="s">
        <v>413</v>
      </c>
      <c r="C716" s="151" t="s">
        <v>41</v>
      </c>
      <c r="D716" s="152">
        <v>1</v>
      </c>
      <c r="E716" s="67">
        <v>0</v>
      </c>
      <c r="F716" s="52">
        <f>PRODUCT(D716,E716)</f>
        <v>0</v>
      </c>
    </row>
    <row r="717" spans="1:10">
      <c r="B717" s="78"/>
      <c r="C717" s="151"/>
      <c r="D717" s="152"/>
      <c r="E717" s="67"/>
    </row>
    <row r="718" spans="1:10" ht="20">
      <c r="A718" s="49" t="s">
        <v>44</v>
      </c>
      <c r="B718" s="68" t="s">
        <v>429</v>
      </c>
      <c r="C718" s="51" t="s">
        <v>41</v>
      </c>
      <c r="D718" s="51">
        <v>23</v>
      </c>
      <c r="E718" s="67">
        <v>0</v>
      </c>
      <c r="F718" s="52">
        <f>PRODUCT(D718,E718)</f>
        <v>0</v>
      </c>
      <c r="J718" s="28"/>
    </row>
    <row r="719" spans="1:10">
      <c r="E719" s="67"/>
      <c r="J719" s="28"/>
    </row>
    <row r="720" spans="1:10" ht="20">
      <c r="A720" s="49" t="s">
        <v>46</v>
      </c>
      <c r="B720" s="68" t="s">
        <v>430</v>
      </c>
      <c r="C720" s="51" t="s">
        <v>41</v>
      </c>
      <c r="D720" s="51">
        <v>9</v>
      </c>
      <c r="E720" s="67">
        <v>0</v>
      </c>
      <c r="F720" s="52">
        <f>PRODUCT(D720,E720)</f>
        <v>0</v>
      </c>
      <c r="J720" s="28"/>
    </row>
    <row r="721" spans="1:10">
      <c r="E721" s="67"/>
      <c r="J721" s="28"/>
    </row>
    <row r="722" spans="1:10" ht="30">
      <c r="A722" s="49" t="s">
        <v>48</v>
      </c>
      <c r="B722" s="68" t="s">
        <v>431</v>
      </c>
      <c r="C722" s="51" t="s">
        <v>41</v>
      </c>
      <c r="D722" s="51">
        <v>2</v>
      </c>
      <c r="E722" s="67">
        <v>0</v>
      </c>
      <c r="F722" s="52">
        <f>PRODUCT(D722,E722)</f>
        <v>0</v>
      </c>
      <c r="J722" s="28"/>
    </row>
    <row r="723" spans="1:10">
      <c r="B723" s="68"/>
      <c r="E723" s="67"/>
      <c r="J723" s="28"/>
    </row>
    <row r="724" spans="1:10" ht="30">
      <c r="A724" s="49" t="s">
        <v>50</v>
      </c>
      <c r="B724" s="68" t="s">
        <v>432</v>
      </c>
      <c r="C724" s="51" t="s">
        <v>41</v>
      </c>
      <c r="D724" s="51">
        <v>3</v>
      </c>
      <c r="E724" s="67">
        <v>0</v>
      </c>
      <c r="F724" s="52">
        <f>PRODUCT(D724,E724)</f>
        <v>0</v>
      </c>
      <c r="J724" s="28"/>
    </row>
    <row r="725" spans="1:10">
      <c r="B725" s="66"/>
      <c r="C725" s="74"/>
      <c r="D725" s="162"/>
      <c r="E725" s="67"/>
      <c r="J725" s="28"/>
    </row>
    <row r="726" spans="1:10" ht="20">
      <c r="A726" s="49" t="s">
        <v>52</v>
      </c>
      <c r="B726" s="66" t="s">
        <v>433</v>
      </c>
      <c r="C726" s="95" t="s">
        <v>41</v>
      </c>
      <c r="D726" s="95">
        <v>9</v>
      </c>
      <c r="E726" s="67">
        <v>0</v>
      </c>
      <c r="F726" s="52">
        <f>PRODUCT(D726,E726)</f>
        <v>0</v>
      </c>
      <c r="J726" s="28"/>
    </row>
    <row r="727" spans="1:10">
      <c r="B727" s="66"/>
      <c r="C727" s="95"/>
      <c r="D727" s="95"/>
      <c r="E727" s="67"/>
      <c r="J727" s="28"/>
    </row>
    <row r="728" spans="1:10">
      <c r="A728" s="49" t="s">
        <v>54</v>
      </c>
      <c r="B728" s="68" t="s">
        <v>434</v>
      </c>
      <c r="E728" s="207"/>
      <c r="F728" s="62"/>
      <c r="J728" s="28"/>
    </row>
    <row r="729" spans="1:10" ht="20">
      <c r="B729" s="68" t="s">
        <v>435</v>
      </c>
      <c r="C729" s="51" t="s">
        <v>41</v>
      </c>
      <c r="D729" s="51">
        <v>3</v>
      </c>
      <c r="E729" s="207">
        <v>0</v>
      </c>
      <c r="F729" s="81">
        <f>D729*E729</f>
        <v>0</v>
      </c>
      <c r="J729" s="28"/>
    </row>
    <row r="730" spans="1:10">
      <c r="B730" s="68"/>
      <c r="E730" s="207"/>
      <c r="F730" s="81"/>
    </row>
    <row r="731" spans="1:10">
      <c r="A731" s="49" t="s">
        <v>56</v>
      </c>
      <c r="B731" s="68" t="s">
        <v>434</v>
      </c>
      <c r="E731" s="207"/>
      <c r="F731" s="62"/>
    </row>
    <row r="732" spans="1:10" ht="20">
      <c r="B732" s="68" t="s">
        <v>436</v>
      </c>
      <c r="C732" s="51" t="s">
        <v>41</v>
      </c>
      <c r="D732" s="51">
        <v>3</v>
      </c>
      <c r="E732" s="207">
        <v>0</v>
      </c>
      <c r="F732" s="81">
        <f>D732*E732</f>
        <v>0</v>
      </c>
    </row>
    <row r="733" spans="1:10">
      <c r="B733" s="68"/>
      <c r="E733" s="207"/>
      <c r="F733" s="81"/>
    </row>
    <row r="734" spans="1:10">
      <c r="A734" s="49" t="s">
        <v>58</v>
      </c>
      <c r="B734" s="50" t="s">
        <v>437</v>
      </c>
      <c r="C734" s="51" t="s">
        <v>41</v>
      </c>
      <c r="D734" s="51">
        <v>11</v>
      </c>
      <c r="E734" s="67">
        <v>0</v>
      </c>
      <c r="F734" s="52">
        <f>PRODUCT(D734,E734)</f>
        <v>0</v>
      </c>
    </row>
    <row r="735" spans="1:10">
      <c r="E735" s="67"/>
    </row>
    <row r="736" spans="1:10">
      <c r="A736" s="49" t="s">
        <v>61</v>
      </c>
      <c r="B736" s="153" t="s">
        <v>438</v>
      </c>
      <c r="C736" s="154" t="s">
        <v>41</v>
      </c>
      <c r="D736" s="155">
        <v>86</v>
      </c>
      <c r="E736" s="67">
        <v>0</v>
      </c>
      <c r="F736" s="52">
        <f>PRODUCT(D736,E736)</f>
        <v>0</v>
      </c>
    </row>
    <row r="737" spans="1:6">
      <c r="B737" s="153"/>
      <c r="C737" s="154"/>
      <c r="D737" s="155"/>
      <c r="E737" s="67"/>
    </row>
    <row r="738" spans="1:6">
      <c r="A738" s="49" t="s">
        <v>63</v>
      </c>
      <c r="B738" s="156" t="s">
        <v>439</v>
      </c>
      <c r="C738" s="154" t="s">
        <v>41</v>
      </c>
      <c r="D738" s="155">
        <v>86</v>
      </c>
      <c r="E738" s="67">
        <v>0</v>
      </c>
      <c r="F738" s="52">
        <f>PRODUCT(D738,E738)</f>
        <v>0</v>
      </c>
    </row>
    <row r="739" spans="1:6">
      <c r="B739" s="156"/>
      <c r="C739" s="154"/>
      <c r="D739" s="155"/>
      <c r="E739" s="67"/>
    </row>
    <row r="740" spans="1:6" ht="20">
      <c r="A740" s="49" t="s">
        <v>65</v>
      </c>
      <c r="B740" s="68" t="s">
        <v>76</v>
      </c>
      <c r="E740" s="67"/>
    </row>
    <row r="741" spans="1:6">
      <c r="B741" s="68" t="s">
        <v>440</v>
      </c>
      <c r="C741" s="51" t="s">
        <v>78</v>
      </c>
      <c r="D741" s="51">
        <v>3245</v>
      </c>
      <c r="E741" s="67">
        <v>0</v>
      </c>
      <c r="F741" s="52">
        <f>PRODUCT(D741,E741)</f>
        <v>0</v>
      </c>
    </row>
    <row r="742" spans="1:6">
      <c r="B742" s="68" t="s">
        <v>441</v>
      </c>
      <c r="C742" s="51" t="s">
        <v>78</v>
      </c>
      <c r="D742" s="51">
        <v>30</v>
      </c>
      <c r="E742" s="67">
        <v>0</v>
      </c>
      <c r="F742" s="52">
        <f>PRODUCT(D742,E742)</f>
        <v>0</v>
      </c>
    </row>
    <row r="743" spans="1:6">
      <c r="B743" s="68"/>
      <c r="E743" s="67"/>
    </row>
    <row r="744" spans="1:6" ht="20">
      <c r="A744" s="49" t="s">
        <v>67</v>
      </c>
      <c r="B744" s="68" t="s">
        <v>88</v>
      </c>
      <c r="E744" s="67"/>
    </row>
    <row r="745" spans="1:6">
      <c r="B745" s="68" t="s">
        <v>89</v>
      </c>
      <c r="C745" s="51" t="s">
        <v>78</v>
      </c>
      <c r="D745" s="51">
        <v>1700</v>
      </c>
      <c r="E745" s="67">
        <v>0</v>
      </c>
      <c r="F745" s="52">
        <f>PRODUCT(D745,E745)</f>
        <v>0</v>
      </c>
    </row>
    <row r="746" spans="1:6">
      <c r="B746" s="68"/>
      <c r="E746" s="67"/>
    </row>
    <row r="747" spans="1:6" ht="10.5" customHeight="1">
      <c r="A747" s="49" t="s">
        <v>69</v>
      </c>
      <c r="B747" s="68" t="s">
        <v>442</v>
      </c>
      <c r="C747" s="71"/>
      <c r="D747" s="134"/>
      <c r="E747" s="67"/>
    </row>
    <row r="748" spans="1:6" ht="10.5" customHeight="1">
      <c r="B748" s="68" t="s">
        <v>443</v>
      </c>
      <c r="C748" s="71" t="s">
        <v>78</v>
      </c>
      <c r="D748" s="163">
        <v>25</v>
      </c>
      <c r="E748" s="67">
        <v>0</v>
      </c>
      <c r="F748" s="52">
        <f>PRODUCT(D748,E748)</f>
        <v>0</v>
      </c>
    </row>
    <row r="749" spans="1:6" ht="10.5" customHeight="1">
      <c r="B749" s="68" t="s">
        <v>444</v>
      </c>
      <c r="C749" s="71" t="s">
        <v>78</v>
      </c>
      <c r="D749" s="163">
        <v>15</v>
      </c>
      <c r="E749" s="67"/>
    </row>
    <row r="750" spans="1:6" ht="10.5" customHeight="1">
      <c r="B750" s="68" t="s">
        <v>445</v>
      </c>
      <c r="C750" s="71" t="s">
        <v>78</v>
      </c>
      <c r="D750" s="163">
        <v>30</v>
      </c>
      <c r="E750" s="67">
        <v>0</v>
      </c>
      <c r="F750" s="52">
        <f>PRODUCT(D750,E750)</f>
        <v>0</v>
      </c>
    </row>
    <row r="751" spans="1:6" ht="10.5" customHeight="1">
      <c r="B751" s="68"/>
      <c r="C751" s="71"/>
      <c r="D751" s="163"/>
      <c r="E751" s="67"/>
    </row>
    <row r="752" spans="1:6">
      <c r="A752" s="49" t="s">
        <v>75</v>
      </c>
      <c r="B752" s="27" t="s">
        <v>107</v>
      </c>
      <c r="C752" s="51" t="s">
        <v>78</v>
      </c>
      <c r="D752" s="51">
        <v>15</v>
      </c>
      <c r="E752" s="67">
        <v>0</v>
      </c>
      <c r="F752" s="52">
        <f>PRODUCT(D752,E752)</f>
        <v>0</v>
      </c>
    </row>
    <row r="753" spans="1:6" ht="10.5" customHeight="1">
      <c r="A753" s="89"/>
      <c r="B753" s="90"/>
      <c r="C753" s="91"/>
      <c r="D753" s="91"/>
      <c r="E753" s="115"/>
      <c r="F753" s="115"/>
    </row>
    <row r="754" spans="1:6" ht="10.5" customHeight="1">
      <c r="B754" s="65" t="s">
        <v>446</v>
      </c>
      <c r="F754" s="93">
        <f>SUM(F713:F752)</f>
        <v>0</v>
      </c>
    </row>
    <row r="758" spans="1:6">
      <c r="A758" s="64" t="s">
        <v>10</v>
      </c>
      <c r="B758" s="164" t="s">
        <v>447</v>
      </c>
      <c r="E758" s="81"/>
      <c r="F758" s="81"/>
    </row>
    <row r="759" spans="1:6">
      <c r="B759" s="122"/>
      <c r="E759" s="81"/>
      <c r="F759" s="81"/>
    </row>
    <row r="760" spans="1:6">
      <c r="A760" s="49" t="s">
        <v>39</v>
      </c>
      <c r="B760" s="68" t="s">
        <v>448</v>
      </c>
      <c r="C760" s="51" t="s">
        <v>60</v>
      </c>
      <c r="D760" s="51">
        <v>1</v>
      </c>
      <c r="E760" s="67">
        <v>0</v>
      </c>
      <c r="F760" s="52">
        <f>PRODUCT(D760,E760)</f>
        <v>0</v>
      </c>
    </row>
    <row r="761" spans="1:6">
      <c r="B761" s="68"/>
      <c r="E761" s="80"/>
      <c r="F761" s="81"/>
    </row>
    <row r="762" spans="1:6">
      <c r="A762" s="49" t="s">
        <v>42</v>
      </c>
      <c r="B762" s="68" t="s">
        <v>449</v>
      </c>
      <c r="C762" s="51" t="s">
        <v>41</v>
      </c>
      <c r="D762" s="51">
        <v>3</v>
      </c>
      <c r="E762" s="80">
        <v>0</v>
      </c>
      <c r="F762" s="81">
        <f>E762*D762</f>
        <v>0</v>
      </c>
    </row>
    <row r="763" spans="1:6">
      <c r="B763" s="122"/>
      <c r="E763" s="80"/>
      <c r="F763" s="81"/>
    </row>
    <row r="764" spans="1:6">
      <c r="A764" s="49" t="s">
        <v>44</v>
      </c>
      <c r="B764" s="68" t="s">
        <v>450</v>
      </c>
      <c r="E764" s="80"/>
      <c r="F764" s="81"/>
    </row>
    <row r="765" spans="1:6">
      <c r="B765" s="68" t="s">
        <v>451</v>
      </c>
      <c r="C765" s="51" t="s">
        <v>78</v>
      </c>
      <c r="D765" s="51">
        <v>30</v>
      </c>
      <c r="E765" s="80">
        <v>0</v>
      </c>
      <c r="F765" s="81">
        <f>E765*D765</f>
        <v>0</v>
      </c>
    </row>
    <row r="766" spans="1:6">
      <c r="B766" s="68" t="s">
        <v>452</v>
      </c>
      <c r="C766" s="51" t="s">
        <v>78</v>
      </c>
      <c r="D766" s="51">
        <v>30</v>
      </c>
      <c r="E766" s="67">
        <v>0</v>
      </c>
      <c r="F766" s="52">
        <f>PRODUCT(D766,E766)</f>
        <v>0</v>
      </c>
    </row>
    <row r="767" spans="1:6">
      <c r="B767" s="68" t="s">
        <v>453</v>
      </c>
      <c r="C767" s="51" t="s">
        <v>78</v>
      </c>
      <c r="D767" s="51">
        <v>25</v>
      </c>
      <c r="E767" s="67">
        <v>0</v>
      </c>
      <c r="F767" s="52">
        <f>PRODUCT(D767,E767)</f>
        <v>0</v>
      </c>
    </row>
    <row r="768" spans="1:6">
      <c r="B768" s="68"/>
      <c r="E768" s="80"/>
      <c r="F768" s="81"/>
    </row>
    <row r="769" spans="1:6" ht="20">
      <c r="A769" s="49" t="s">
        <v>46</v>
      </c>
      <c r="B769" s="114" t="s">
        <v>246</v>
      </c>
      <c r="E769" s="80"/>
      <c r="F769" s="81"/>
    </row>
    <row r="770" spans="1:6">
      <c r="B770" s="114" t="s">
        <v>454</v>
      </c>
      <c r="C770" s="51" t="s">
        <v>78</v>
      </c>
      <c r="D770" s="51">
        <v>30</v>
      </c>
      <c r="E770" s="80">
        <v>0</v>
      </c>
      <c r="F770" s="81">
        <f>E770*D770</f>
        <v>0</v>
      </c>
    </row>
    <row r="771" spans="1:6">
      <c r="B771" s="68"/>
      <c r="E771" s="80"/>
      <c r="F771" s="81"/>
    </row>
    <row r="772" spans="1:6">
      <c r="A772" s="49" t="s">
        <v>48</v>
      </c>
      <c r="B772" s="68" t="s">
        <v>455</v>
      </c>
      <c r="E772" s="80"/>
      <c r="F772" s="81"/>
    </row>
    <row r="773" spans="1:6">
      <c r="B773" s="68" t="s">
        <v>89</v>
      </c>
      <c r="C773" s="51" t="s">
        <v>78</v>
      </c>
      <c r="D773" s="51">
        <v>35</v>
      </c>
      <c r="E773" s="80">
        <v>0</v>
      </c>
      <c r="F773" s="81">
        <f>E773*D773</f>
        <v>0</v>
      </c>
    </row>
    <row r="774" spans="1:6">
      <c r="B774" s="68" t="s">
        <v>137</v>
      </c>
      <c r="C774" s="51" t="s">
        <v>78</v>
      </c>
      <c r="D774" s="51">
        <v>10</v>
      </c>
      <c r="E774" s="80">
        <v>0</v>
      </c>
      <c r="F774" s="81">
        <f>E774*D774</f>
        <v>0</v>
      </c>
    </row>
    <row r="775" spans="1:6">
      <c r="B775" s="122"/>
      <c r="E775" s="80"/>
      <c r="F775" s="81"/>
    </row>
    <row r="776" spans="1:6" ht="21">
      <c r="A776" s="49" t="s">
        <v>50</v>
      </c>
      <c r="B776" s="165" t="s">
        <v>95</v>
      </c>
      <c r="E776" s="80"/>
      <c r="F776" s="81"/>
    </row>
    <row r="777" spans="1:6">
      <c r="B777" s="165" t="s">
        <v>456</v>
      </c>
      <c r="C777" s="51" t="s">
        <v>78</v>
      </c>
      <c r="D777" s="51">
        <v>10</v>
      </c>
      <c r="E777" s="80">
        <v>0</v>
      </c>
      <c r="F777" s="81">
        <f>E777*D777</f>
        <v>0</v>
      </c>
    </row>
    <row r="778" spans="1:6">
      <c r="B778" s="79"/>
      <c r="E778" s="80"/>
      <c r="F778" s="81"/>
    </row>
    <row r="779" spans="1:6">
      <c r="A779" s="49" t="s">
        <v>52</v>
      </c>
      <c r="B779" s="122" t="s">
        <v>103</v>
      </c>
      <c r="E779" s="80"/>
      <c r="F779" s="81"/>
    </row>
    <row r="780" spans="1:6">
      <c r="B780" s="122" t="s">
        <v>457</v>
      </c>
      <c r="C780" s="51" t="s">
        <v>41</v>
      </c>
      <c r="D780" s="51">
        <v>1</v>
      </c>
      <c r="E780" s="80">
        <v>0</v>
      </c>
      <c r="F780" s="81">
        <f>E780*D780</f>
        <v>0</v>
      </c>
    </row>
    <row r="781" spans="1:6">
      <c r="A781" s="89"/>
      <c r="B781" s="166"/>
      <c r="C781" s="91"/>
      <c r="D781" s="91"/>
      <c r="E781" s="92"/>
      <c r="F781" s="92"/>
    </row>
    <row r="782" spans="1:6">
      <c r="B782" s="164" t="s">
        <v>458</v>
      </c>
      <c r="E782" s="81"/>
      <c r="F782" s="81">
        <f>SUM(F760:F781)</f>
        <v>0</v>
      </c>
    </row>
    <row r="783" spans="1:6">
      <c r="B783" s="164"/>
      <c r="E783" s="81"/>
      <c r="F783" s="81"/>
    </row>
    <row r="784" spans="1:6">
      <c r="B784" s="164"/>
      <c r="E784" s="81"/>
      <c r="F784" s="81"/>
    </row>
    <row r="785" spans="1:9">
      <c r="B785" s="164"/>
      <c r="E785" s="81"/>
      <c r="F785" s="81"/>
    </row>
    <row r="786" spans="1:9">
      <c r="A786" s="64" t="s">
        <v>11</v>
      </c>
      <c r="B786" s="65" t="s">
        <v>459</v>
      </c>
    </row>
    <row r="787" spans="1:9">
      <c r="A787" s="64"/>
      <c r="B787" s="65"/>
    </row>
    <row r="788" spans="1:9" s="171" customFormat="1" ht="40">
      <c r="A788" s="167" t="s">
        <v>39</v>
      </c>
      <c r="B788" s="168" t="s">
        <v>460</v>
      </c>
      <c r="C788" s="169" t="s">
        <v>60</v>
      </c>
      <c r="D788" s="170">
        <v>1</v>
      </c>
      <c r="E788" s="67">
        <v>0</v>
      </c>
      <c r="F788" s="52">
        <f>PRODUCT(D788,E788)</f>
        <v>0</v>
      </c>
      <c r="I788" s="172"/>
    </row>
    <row r="789" spans="1:9" s="171" customFormat="1" ht="10">
      <c r="A789" s="167"/>
      <c r="B789" s="168"/>
      <c r="C789" s="169"/>
      <c r="D789" s="170"/>
      <c r="E789" s="67"/>
      <c r="F789" s="52"/>
      <c r="I789" s="172"/>
    </row>
    <row r="790" spans="1:9" s="171" customFormat="1" ht="10">
      <c r="A790" s="167" t="s">
        <v>42</v>
      </c>
      <c r="B790" s="168" t="s">
        <v>461</v>
      </c>
      <c r="C790" s="169" t="s">
        <v>41</v>
      </c>
      <c r="D790" s="170">
        <v>1</v>
      </c>
      <c r="E790" s="67">
        <v>0</v>
      </c>
      <c r="F790" s="52">
        <f>PRODUCT(D790,E790)</f>
        <v>0</v>
      </c>
      <c r="I790" s="172"/>
    </row>
    <row r="791" spans="1:9" s="171" customFormat="1" ht="10">
      <c r="A791" s="167"/>
      <c r="B791" s="168"/>
      <c r="C791" s="169"/>
      <c r="D791" s="170"/>
      <c r="E791" s="67"/>
      <c r="F791" s="52"/>
      <c r="I791" s="172"/>
    </row>
    <row r="792" spans="1:9" s="171" customFormat="1" ht="20">
      <c r="A792" s="167" t="s">
        <v>44</v>
      </c>
      <c r="B792" s="168" t="s">
        <v>462</v>
      </c>
      <c r="C792" s="169" t="s">
        <v>41</v>
      </c>
      <c r="D792" s="170">
        <v>46</v>
      </c>
      <c r="E792" s="67">
        <v>0</v>
      </c>
      <c r="F792" s="52">
        <f>PRODUCT(D792,E792)</f>
        <v>0</v>
      </c>
      <c r="I792" s="172"/>
    </row>
    <row r="793" spans="1:9" s="171" customFormat="1" ht="10">
      <c r="A793" s="167"/>
      <c r="B793" s="168"/>
      <c r="C793" s="169"/>
      <c r="D793" s="170"/>
      <c r="E793" s="67"/>
      <c r="F793" s="52"/>
      <c r="I793" s="172"/>
    </row>
    <row r="794" spans="1:9" s="171" customFormat="1" ht="20">
      <c r="A794" s="167" t="s">
        <v>46</v>
      </c>
      <c r="B794" s="168" t="s">
        <v>463</v>
      </c>
      <c r="C794" s="169" t="s">
        <v>41</v>
      </c>
      <c r="D794" s="170">
        <v>10</v>
      </c>
      <c r="E794" s="67">
        <v>0</v>
      </c>
      <c r="F794" s="52">
        <f>PRODUCT(D794,E794)</f>
        <v>0</v>
      </c>
      <c r="I794" s="172"/>
    </row>
    <row r="795" spans="1:9" s="171" customFormat="1" ht="10">
      <c r="A795" s="173"/>
      <c r="B795" s="174"/>
      <c r="C795" s="175"/>
      <c r="D795" s="175"/>
      <c r="E795" s="67"/>
      <c r="F795" s="52"/>
      <c r="I795" s="172"/>
    </row>
    <row r="796" spans="1:9" s="171" customFormat="1" ht="10">
      <c r="A796" s="167" t="s">
        <v>48</v>
      </c>
      <c r="B796" s="168" t="s">
        <v>464</v>
      </c>
      <c r="C796" s="169" t="s">
        <v>41</v>
      </c>
      <c r="D796" s="170">
        <v>13</v>
      </c>
      <c r="E796" s="67">
        <v>0</v>
      </c>
      <c r="F796" s="52">
        <f>PRODUCT(D796,E796)</f>
        <v>0</v>
      </c>
      <c r="I796" s="172"/>
    </row>
    <row r="797" spans="1:9" s="171" customFormat="1" ht="10">
      <c r="A797" s="167"/>
      <c r="B797" s="168"/>
      <c r="C797" s="169"/>
      <c r="D797" s="170"/>
      <c r="E797" s="67"/>
      <c r="F797" s="52"/>
      <c r="I797" s="172"/>
    </row>
    <row r="798" spans="1:9" s="171" customFormat="1" ht="20">
      <c r="A798" s="167" t="s">
        <v>50</v>
      </c>
      <c r="B798" s="168" t="s">
        <v>465</v>
      </c>
      <c r="C798" s="169" t="s">
        <v>41</v>
      </c>
      <c r="D798" s="170">
        <v>2</v>
      </c>
      <c r="E798" s="67">
        <v>0</v>
      </c>
      <c r="F798" s="52">
        <f>PRODUCT(D798,E798)</f>
        <v>0</v>
      </c>
      <c r="I798" s="172"/>
    </row>
    <row r="799" spans="1:9" s="171" customFormat="1" ht="10">
      <c r="A799" s="173"/>
      <c r="B799" s="174"/>
      <c r="C799" s="175"/>
      <c r="D799" s="175"/>
      <c r="E799" s="52"/>
      <c r="F799" s="52"/>
      <c r="I799" s="172"/>
    </row>
    <row r="800" spans="1:9" s="171" customFormat="1" ht="20">
      <c r="A800" s="167" t="s">
        <v>52</v>
      </c>
      <c r="B800" s="168" t="s">
        <v>466</v>
      </c>
      <c r="C800" s="169"/>
      <c r="D800" s="170"/>
      <c r="E800" s="52"/>
      <c r="F800" s="52"/>
      <c r="I800" s="172"/>
    </row>
    <row r="801" spans="1:9" s="171" customFormat="1" ht="10">
      <c r="A801" s="167"/>
      <c r="B801" s="176" t="s">
        <v>467</v>
      </c>
      <c r="C801" s="169" t="s">
        <v>41</v>
      </c>
      <c r="D801" s="170">
        <v>5</v>
      </c>
      <c r="E801" s="52"/>
      <c r="F801" s="52"/>
      <c r="I801" s="172"/>
    </row>
    <row r="802" spans="1:9" s="171" customFormat="1" ht="10">
      <c r="A802" s="167"/>
      <c r="B802" s="176" t="s">
        <v>468</v>
      </c>
      <c r="C802" s="169" t="s">
        <v>41</v>
      </c>
      <c r="D802" s="170">
        <v>3</v>
      </c>
      <c r="E802" s="52"/>
      <c r="F802" s="52"/>
      <c r="I802" s="172"/>
    </row>
    <row r="803" spans="1:9" s="171" customFormat="1" ht="10">
      <c r="A803" s="167"/>
      <c r="B803" s="176" t="s">
        <v>469</v>
      </c>
      <c r="C803" s="169" t="s">
        <v>41</v>
      </c>
      <c r="D803" s="170">
        <v>4</v>
      </c>
      <c r="E803" s="52"/>
      <c r="F803" s="52"/>
      <c r="I803" s="172"/>
    </row>
    <row r="804" spans="1:9" s="171" customFormat="1" ht="10">
      <c r="A804" s="167"/>
      <c r="B804" s="176" t="s">
        <v>470</v>
      </c>
      <c r="C804" s="169" t="s">
        <v>41</v>
      </c>
      <c r="D804" s="170">
        <v>1</v>
      </c>
      <c r="E804" s="52"/>
      <c r="F804" s="52"/>
      <c r="I804" s="172"/>
    </row>
    <row r="805" spans="1:9" s="171" customFormat="1" ht="10">
      <c r="A805" s="167"/>
      <c r="B805" s="177" t="s">
        <v>471</v>
      </c>
      <c r="C805" s="178" t="s">
        <v>41</v>
      </c>
      <c r="D805" s="179">
        <v>3</v>
      </c>
      <c r="E805" s="115"/>
      <c r="F805" s="115"/>
      <c r="I805" s="172"/>
    </row>
    <row r="806" spans="1:9" s="171" customFormat="1" ht="10">
      <c r="A806" s="167"/>
      <c r="B806" s="176"/>
      <c r="C806" s="169" t="s">
        <v>41</v>
      </c>
      <c r="D806" s="170">
        <f>SUM(D801:D805)</f>
        <v>16</v>
      </c>
      <c r="E806" s="67">
        <v>0</v>
      </c>
      <c r="F806" s="52">
        <f>PRODUCT(D806,E806)</f>
        <v>0</v>
      </c>
      <c r="I806" s="172"/>
    </row>
    <row r="807" spans="1:9" s="171" customFormat="1" ht="10">
      <c r="A807" s="167" t="s">
        <v>54</v>
      </c>
      <c r="B807" s="168" t="s">
        <v>472</v>
      </c>
      <c r="C807" s="180"/>
      <c r="D807" s="180"/>
      <c r="E807" s="181"/>
      <c r="F807" s="182"/>
      <c r="I807" s="172"/>
    </row>
    <row r="808" spans="1:9" s="171" customFormat="1" ht="10">
      <c r="A808" s="173"/>
      <c r="B808" s="174" t="s">
        <v>473</v>
      </c>
      <c r="C808" s="169" t="s">
        <v>41</v>
      </c>
      <c r="D808" s="170">
        <v>8</v>
      </c>
      <c r="E808" s="67">
        <v>0</v>
      </c>
      <c r="F808" s="52">
        <f>PRODUCT(D808,E808)</f>
        <v>0</v>
      </c>
      <c r="I808" s="172"/>
    </row>
    <row r="809" spans="1:9" s="171" customFormat="1" ht="10">
      <c r="A809" s="173"/>
      <c r="B809" s="174" t="s">
        <v>474</v>
      </c>
      <c r="C809" s="169" t="s">
        <v>41</v>
      </c>
      <c r="D809" s="170">
        <v>27</v>
      </c>
      <c r="E809" s="67">
        <v>0</v>
      </c>
      <c r="F809" s="52">
        <f>PRODUCT(D809,E809)</f>
        <v>0</v>
      </c>
      <c r="I809" s="172"/>
    </row>
    <row r="810" spans="1:9" s="171" customFormat="1" ht="10">
      <c r="A810" s="173"/>
      <c r="B810" s="174"/>
      <c r="C810" s="169"/>
      <c r="D810" s="170"/>
      <c r="E810" s="67"/>
      <c r="F810" s="52"/>
      <c r="I810" s="172"/>
    </row>
    <row r="811" spans="1:9" s="171" customFormat="1" ht="10">
      <c r="A811" s="167" t="s">
        <v>56</v>
      </c>
      <c r="B811" s="168" t="s">
        <v>475</v>
      </c>
      <c r="C811" s="180"/>
      <c r="D811" s="180"/>
      <c r="E811" s="181"/>
      <c r="F811" s="182"/>
      <c r="I811" s="172"/>
    </row>
    <row r="812" spans="1:9" s="171" customFormat="1" ht="10">
      <c r="A812" s="173"/>
      <c r="B812" s="174" t="s">
        <v>202</v>
      </c>
      <c r="C812" s="169" t="s">
        <v>41</v>
      </c>
      <c r="D812" s="170">
        <v>2</v>
      </c>
      <c r="E812" s="67">
        <v>0</v>
      </c>
      <c r="F812" s="52">
        <f t="shared" ref="F812:F817" si="17">PRODUCT(D812,E812)</f>
        <v>0</v>
      </c>
      <c r="I812" s="172"/>
    </row>
    <row r="813" spans="1:9" s="171" customFormat="1" ht="10">
      <c r="A813" s="173"/>
      <c r="B813" s="174" t="s">
        <v>476</v>
      </c>
      <c r="C813" s="169" t="s">
        <v>41</v>
      </c>
      <c r="D813" s="170">
        <v>5</v>
      </c>
      <c r="E813" s="67">
        <v>0</v>
      </c>
      <c r="F813" s="52">
        <f t="shared" si="17"/>
        <v>0</v>
      </c>
      <c r="I813" s="172"/>
    </row>
    <row r="814" spans="1:9" s="171" customFormat="1" ht="10">
      <c r="A814" s="173"/>
      <c r="B814" s="174" t="s">
        <v>180</v>
      </c>
      <c r="C814" s="169" t="s">
        <v>41</v>
      </c>
      <c r="D814" s="170">
        <v>24</v>
      </c>
      <c r="E814" s="67">
        <v>0</v>
      </c>
      <c r="F814" s="52">
        <f t="shared" si="17"/>
        <v>0</v>
      </c>
      <c r="I814" s="172"/>
    </row>
    <row r="815" spans="1:9" s="171" customFormat="1" ht="10">
      <c r="A815" s="173"/>
      <c r="B815" s="174" t="s">
        <v>477</v>
      </c>
      <c r="C815" s="169" t="s">
        <v>41</v>
      </c>
      <c r="D815" s="170">
        <v>1</v>
      </c>
      <c r="E815" s="67">
        <v>0</v>
      </c>
      <c r="F815" s="52">
        <f t="shared" si="17"/>
        <v>0</v>
      </c>
      <c r="I815" s="172"/>
    </row>
    <row r="816" spans="1:9" s="171" customFormat="1" ht="10">
      <c r="A816" s="173"/>
      <c r="B816" s="174" t="s">
        <v>478</v>
      </c>
      <c r="C816" s="169" t="s">
        <v>41</v>
      </c>
      <c r="D816" s="170">
        <v>2</v>
      </c>
      <c r="E816" s="67">
        <v>0</v>
      </c>
      <c r="F816" s="52">
        <f t="shared" si="17"/>
        <v>0</v>
      </c>
      <c r="I816" s="172"/>
    </row>
    <row r="817" spans="1:9" s="171" customFormat="1" ht="10">
      <c r="A817" s="173"/>
      <c r="B817" s="174" t="s">
        <v>185</v>
      </c>
      <c r="C817" s="169" t="s">
        <v>41</v>
      </c>
      <c r="D817" s="170">
        <v>2</v>
      </c>
      <c r="E817" s="67">
        <v>0</v>
      </c>
      <c r="F817" s="52">
        <f t="shared" si="17"/>
        <v>0</v>
      </c>
      <c r="I817" s="172"/>
    </row>
    <row r="818" spans="1:9" s="171" customFormat="1" ht="10">
      <c r="A818" s="173"/>
      <c r="B818" s="174"/>
      <c r="C818" s="169"/>
      <c r="D818" s="170"/>
      <c r="E818" s="67"/>
      <c r="F818" s="52"/>
      <c r="I818" s="172"/>
    </row>
    <row r="819" spans="1:9" s="171" customFormat="1" ht="40">
      <c r="A819" s="167" t="s">
        <v>58</v>
      </c>
      <c r="B819" s="168" t="s">
        <v>479</v>
      </c>
      <c r="C819" s="169" t="s">
        <v>60</v>
      </c>
      <c r="D819" s="170">
        <v>1</v>
      </c>
      <c r="E819" s="67">
        <v>0</v>
      </c>
      <c r="F819" s="52">
        <f>PRODUCT(D819,E819)</f>
        <v>0</v>
      </c>
    </row>
    <row r="820" spans="1:9" s="171" customFormat="1" ht="10">
      <c r="A820" s="167"/>
      <c r="B820" s="168"/>
      <c r="C820" s="169"/>
      <c r="D820" s="170"/>
      <c r="E820" s="67"/>
      <c r="F820" s="52"/>
    </row>
    <row r="821" spans="1:9" s="171" customFormat="1" ht="10">
      <c r="A821" s="167" t="s">
        <v>61</v>
      </c>
      <c r="B821" s="168" t="s">
        <v>480</v>
      </c>
      <c r="C821" s="169" t="s">
        <v>60</v>
      </c>
      <c r="D821" s="170">
        <v>1</v>
      </c>
      <c r="E821" s="67">
        <v>0</v>
      </c>
      <c r="F821" s="52">
        <f>PRODUCT(D821,E821)</f>
        <v>0</v>
      </c>
    </row>
    <row r="822" spans="1:9" s="171" customFormat="1" ht="10">
      <c r="A822" s="167"/>
      <c r="B822" s="168"/>
      <c r="C822" s="169"/>
      <c r="D822" s="170"/>
      <c r="E822" s="67"/>
      <c r="F822" s="52"/>
    </row>
    <row r="823" spans="1:9" s="171" customFormat="1" ht="20">
      <c r="A823" s="167" t="s">
        <v>63</v>
      </c>
      <c r="B823" s="168" t="s">
        <v>481</v>
      </c>
      <c r="C823" s="169" t="s">
        <v>60</v>
      </c>
      <c r="D823" s="170">
        <v>1</v>
      </c>
      <c r="E823" s="67">
        <v>0</v>
      </c>
      <c r="F823" s="52">
        <f>PRODUCT(D823,E823)</f>
        <v>0</v>
      </c>
    </row>
    <row r="824" spans="1:9" s="171" customFormat="1" ht="10">
      <c r="A824" s="173"/>
      <c r="B824" s="174"/>
      <c r="C824" s="175"/>
      <c r="D824" s="175"/>
      <c r="E824" s="67"/>
      <c r="F824" s="52"/>
    </row>
    <row r="825" spans="1:9" s="171" customFormat="1" ht="20">
      <c r="A825" s="167" t="s">
        <v>65</v>
      </c>
      <c r="B825" s="168" t="s">
        <v>482</v>
      </c>
      <c r="C825" s="169" t="s">
        <v>60</v>
      </c>
      <c r="D825" s="170">
        <v>1</v>
      </c>
      <c r="E825" s="67">
        <v>0</v>
      </c>
      <c r="F825" s="52">
        <f>PRODUCT(D825,E825)</f>
        <v>0</v>
      </c>
    </row>
    <row r="826" spans="1:9" s="171" customFormat="1" ht="10">
      <c r="A826" s="173"/>
      <c r="B826" s="174"/>
      <c r="C826" s="175"/>
      <c r="D826" s="175"/>
      <c r="E826" s="67"/>
      <c r="F826" s="52"/>
    </row>
    <row r="827" spans="1:9" ht="30">
      <c r="A827" s="49" t="s">
        <v>67</v>
      </c>
      <c r="B827" s="183" t="s">
        <v>483</v>
      </c>
      <c r="C827" s="175" t="s">
        <v>60</v>
      </c>
      <c r="D827" s="175">
        <v>1</v>
      </c>
      <c r="E827" s="67">
        <v>0</v>
      </c>
      <c r="F827" s="52">
        <f>PRODUCT(D827,E827)</f>
        <v>0</v>
      </c>
    </row>
    <row r="828" spans="1:9">
      <c r="B828" s="183"/>
      <c r="C828" s="175"/>
      <c r="D828" s="175"/>
      <c r="E828" s="67"/>
    </row>
    <row r="829" spans="1:9">
      <c r="A829" s="49" t="s">
        <v>69</v>
      </c>
      <c r="B829" s="50" t="s">
        <v>484</v>
      </c>
      <c r="C829" s="175" t="s">
        <v>60</v>
      </c>
      <c r="D829" s="51">
        <v>1</v>
      </c>
      <c r="E829" s="67">
        <v>0</v>
      </c>
      <c r="F829" s="52">
        <f>PRODUCT(D829,E829)</f>
        <v>0</v>
      </c>
    </row>
    <row r="830" spans="1:9">
      <c r="E830" s="67"/>
    </row>
    <row r="831" spans="1:9" ht="20">
      <c r="A831" s="49" t="s">
        <v>75</v>
      </c>
      <c r="B831" s="68" t="s">
        <v>76</v>
      </c>
      <c r="E831" s="67"/>
    </row>
    <row r="832" spans="1:9">
      <c r="B832" s="50" t="s">
        <v>485</v>
      </c>
      <c r="C832" s="51" t="s">
        <v>78</v>
      </c>
      <c r="D832" s="51">
        <v>1140</v>
      </c>
      <c r="E832" s="67">
        <v>0</v>
      </c>
      <c r="F832" s="52">
        <f>PRODUCT(D832,E832)</f>
        <v>0</v>
      </c>
      <c r="I832" s="4"/>
    </row>
    <row r="833" spans="1:9">
      <c r="B833" s="50" t="s">
        <v>486</v>
      </c>
      <c r="C833" s="51" t="s">
        <v>78</v>
      </c>
      <c r="D833" s="51">
        <v>200</v>
      </c>
      <c r="E833" s="67">
        <v>0</v>
      </c>
      <c r="F833" s="52">
        <f>PRODUCT(D833,E833)</f>
        <v>0</v>
      </c>
      <c r="I833" s="4"/>
    </row>
    <row r="834" spans="1:9">
      <c r="E834" s="67"/>
      <c r="I834" s="4"/>
    </row>
    <row r="835" spans="1:9" ht="20">
      <c r="A835" s="49" t="s">
        <v>84</v>
      </c>
      <c r="B835" s="68" t="s">
        <v>76</v>
      </c>
      <c r="E835" s="67"/>
    </row>
    <row r="836" spans="1:9">
      <c r="B836" s="68" t="s">
        <v>487</v>
      </c>
      <c r="C836" s="51" t="s">
        <v>78</v>
      </c>
      <c r="D836" s="51">
        <v>15</v>
      </c>
      <c r="E836" s="67">
        <v>0</v>
      </c>
      <c r="F836" s="52">
        <f>PRODUCT(D836,E836)</f>
        <v>0</v>
      </c>
    </row>
    <row r="837" spans="1:9">
      <c r="B837" s="68" t="s">
        <v>488</v>
      </c>
      <c r="C837" s="51" t="s">
        <v>78</v>
      </c>
      <c r="D837" s="51">
        <v>80</v>
      </c>
      <c r="E837" s="67">
        <v>0</v>
      </c>
      <c r="F837" s="52">
        <f>PRODUCT(D837,E837)</f>
        <v>0</v>
      </c>
    </row>
    <row r="838" spans="1:9">
      <c r="B838" s="68" t="s">
        <v>489</v>
      </c>
      <c r="C838" s="51" t="s">
        <v>78</v>
      </c>
      <c r="D838" s="51">
        <v>30</v>
      </c>
      <c r="E838" s="67">
        <v>0</v>
      </c>
      <c r="F838" s="52">
        <f>PRODUCT(D838,E838)</f>
        <v>0</v>
      </c>
    </row>
    <row r="839" spans="1:9">
      <c r="E839" s="67"/>
    </row>
    <row r="840" spans="1:9">
      <c r="A840" s="49" t="s">
        <v>87</v>
      </c>
      <c r="B840" s="184" t="s">
        <v>490</v>
      </c>
      <c r="C840" s="51" t="s">
        <v>41</v>
      </c>
      <c r="D840" s="51">
        <v>95</v>
      </c>
      <c r="E840" s="67">
        <v>0</v>
      </c>
      <c r="F840" s="52">
        <f>PRODUCT(D840,E840)</f>
        <v>0</v>
      </c>
    </row>
    <row r="841" spans="1:9">
      <c r="B841" s="184"/>
      <c r="E841" s="67"/>
    </row>
    <row r="842" spans="1:9">
      <c r="A842" s="49" t="s">
        <v>90</v>
      </c>
      <c r="B842" s="50" t="s">
        <v>103</v>
      </c>
      <c r="E842" s="67"/>
    </row>
    <row r="843" spans="1:9">
      <c r="B843" s="27" t="s">
        <v>491</v>
      </c>
      <c r="C843" s="51" t="s">
        <v>41</v>
      </c>
      <c r="D843" s="51">
        <v>6</v>
      </c>
      <c r="E843" s="67">
        <v>0</v>
      </c>
      <c r="F843" s="52">
        <f>PRODUCT(D843,E843)</f>
        <v>0</v>
      </c>
    </row>
    <row r="844" spans="1:9">
      <c r="E844" s="67"/>
    </row>
    <row r="845" spans="1:9" ht="20">
      <c r="A845" s="49" t="s">
        <v>94</v>
      </c>
      <c r="B845" s="68" t="s">
        <v>88</v>
      </c>
      <c r="E845" s="67"/>
    </row>
    <row r="846" spans="1:9">
      <c r="B846" s="68" t="s">
        <v>492</v>
      </c>
      <c r="C846" s="51" t="s">
        <v>78</v>
      </c>
      <c r="D846" s="51">
        <v>1130</v>
      </c>
      <c r="E846" s="67">
        <v>0</v>
      </c>
      <c r="F846" s="52">
        <f>PRODUCT(D846,E846)</f>
        <v>0</v>
      </c>
    </row>
    <row r="847" spans="1:9">
      <c r="E847" s="67"/>
    </row>
    <row r="848" spans="1:9" ht="20">
      <c r="A848" s="49" t="s">
        <v>97</v>
      </c>
      <c r="B848" s="27" t="s">
        <v>95</v>
      </c>
      <c r="E848" s="67"/>
    </row>
    <row r="849" spans="1:6">
      <c r="B849" s="27" t="s">
        <v>456</v>
      </c>
      <c r="C849" s="51" t="s">
        <v>78</v>
      </c>
      <c r="D849" s="51">
        <v>40</v>
      </c>
      <c r="E849" s="67">
        <v>0</v>
      </c>
      <c r="F849" s="52">
        <f>PRODUCT(D849,E849)</f>
        <v>0</v>
      </c>
    </row>
    <row r="850" spans="1:6">
      <c r="B850" s="27"/>
      <c r="E850" s="67"/>
    </row>
    <row r="851" spans="1:6">
      <c r="A851" s="49" t="s">
        <v>100</v>
      </c>
      <c r="B851" s="27" t="s">
        <v>107</v>
      </c>
      <c r="C851" s="51" t="s">
        <v>78</v>
      </c>
      <c r="D851" s="51">
        <v>15</v>
      </c>
      <c r="E851" s="67">
        <v>0</v>
      </c>
      <c r="F851" s="52">
        <f>PRODUCT(D851,E851)</f>
        <v>0</v>
      </c>
    </row>
    <row r="852" spans="1:6">
      <c r="A852" s="89"/>
      <c r="B852" s="90"/>
      <c r="C852" s="91"/>
      <c r="D852" s="91"/>
      <c r="E852" s="115"/>
      <c r="F852" s="115"/>
    </row>
    <row r="853" spans="1:6">
      <c r="B853" s="65" t="s">
        <v>493</v>
      </c>
      <c r="F853" s="93">
        <f>SUM(F788:F852)</f>
        <v>0</v>
      </c>
    </row>
    <row r="854" spans="1:6">
      <c r="B854" s="114"/>
      <c r="C854" s="62"/>
    </row>
    <row r="855" spans="1:6">
      <c r="B855" s="65"/>
      <c r="F855" s="93"/>
    </row>
    <row r="857" spans="1:6">
      <c r="A857" s="64" t="s">
        <v>12</v>
      </c>
      <c r="B857" s="65" t="s">
        <v>494</v>
      </c>
    </row>
    <row r="858" spans="1:6">
      <c r="A858" s="64"/>
      <c r="B858" s="65"/>
    </row>
    <row r="859" spans="1:6" s="171" customFormat="1" ht="55">
      <c r="A859" s="167" t="s">
        <v>39</v>
      </c>
      <c r="B859" s="185" t="s">
        <v>495</v>
      </c>
      <c r="C859" s="169" t="s">
        <v>60</v>
      </c>
      <c r="D859" s="170">
        <v>1</v>
      </c>
      <c r="E859" s="67">
        <v>0</v>
      </c>
      <c r="F859" s="52">
        <f>PRODUCT(D859,E859)</f>
        <v>0</v>
      </c>
    </row>
    <row r="860" spans="1:6" s="171" customFormat="1" ht="10">
      <c r="A860" s="167"/>
      <c r="B860" s="168"/>
      <c r="C860" s="169"/>
      <c r="D860" s="170"/>
      <c r="E860" s="67"/>
      <c r="F860" s="52"/>
    </row>
    <row r="861" spans="1:6" ht="20">
      <c r="A861" s="167" t="s">
        <v>42</v>
      </c>
      <c r="B861" s="68" t="s">
        <v>76</v>
      </c>
      <c r="E861" s="67"/>
    </row>
    <row r="862" spans="1:6">
      <c r="A862" s="173"/>
      <c r="B862" s="111" t="s">
        <v>496</v>
      </c>
      <c r="C862" s="51" t="s">
        <v>78</v>
      </c>
      <c r="D862" s="51">
        <v>10</v>
      </c>
      <c r="E862" s="67">
        <v>0</v>
      </c>
      <c r="F862" s="52">
        <f>PRODUCT(D862,E862)</f>
        <v>0</v>
      </c>
    </row>
    <row r="863" spans="1:6">
      <c r="B863" s="111" t="s">
        <v>497</v>
      </c>
      <c r="C863" s="51" t="s">
        <v>78</v>
      </c>
      <c r="D863" s="51">
        <v>5</v>
      </c>
      <c r="E863" s="67">
        <v>0</v>
      </c>
      <c r="F863" s="52">
        <f>PRODUCT(D863,E863)</f>
        <v>0</v>
      </c>
    </row>
    <row r="864" spans="1:6">
      <c r="E864" s="67"/>
    </row>
    <row r="865" spans="1:6" ht="20">
      <c r="A865" s="49" t="s">
        <v>44</v>
      </c>
      <c r="B865" s="27" t="s">
        <v>95</v>
      </c>
      <c r="E865" s="67"/>
    </row>
    <row r="866" spans="1:6">
      <c r="B866" s="27" t="s">
        <v>456</v>
      </c>
      <c r="C866" s="51" t="s">
        <v>78</v>
      </c>
      <c r="D866" s="51">
        <v>15</v>
      </c>
      <c r="E866" s="67">
        <v>0</v>
      </c>
      <c r="F866" s="52">
        <f>PRODUCT(D866,E866)</f>
        <v>0</v>
      </c>
    </row>
    <row r="867" spans="1:6">
      <c r="B867" s="27"/>
      <c r="E867" s="67"/>
    </row>
    <row r="868" spans="1:6" ht="20">
      <c r="A868" s="49" t="s">
        <v>46</v>
      </c>
      <c r="B868" s="174" t="s">
        <v>498</v>
      </c>
      <c r="C868" s="118" t="s">
        <v>60</v>
      </c>
      <c r="D868" s="118">
        <v>1</v>
      </c>
      <c r="E868" s="67">
        <v>0</v>
      </c>
      <c r="F868" s="52">
        <f>PRODUCT(D868,E868)</f>
        <v>0</v>
      </c>
    </row>
    <row r="869" spans="1:6">
      <c r="B869" s="27"/>
      <c r="E869" s="67"/>
    </row>
    <row r="870" spans="1:6" s="171" customFormat="1" ht="20">
      <c r="A870" s="173" t="s">
        <v>48</v>
      </c>
      <c r="B870" s="174" t="s">
        <v>499</v>
      </c>
      <c r="C870" s="118" t="s">
        <v>60</v>
      </c>
      <c r="D870" s="118">
        <v>1</v>
      </c>
      <c r="E870" s="67">
        <v>0</v>
      </c>
      <c r="F870" s="52">
        <f>PRODUCT(D870,E870)</f>
        <v>0</v>
      </c>
    </row>
    <row r="871" spans="1:6" s="171" customFormat="1" ht="10">
      <c r="A871" s="173"/>
      <c r="B871" s="174"/>
      <c r="C871" s="118"/>
      <c r="D871" s="118"/>
      <c r="E871" s="67"/>
      <c r="F871" s="52"/>
    </row>
    <row r="872" spans="1:6" s="171" customFormat="1" ht="30">
      <c r="A872" s="173" t="s">
        <v>50</v>
      </c>
      <c r="B872" s="168" t="s">
        <v>500</v>
      </c>
      <c r="C872" s="169" t="s">
        <v>60</v>
      </c>
      <c r="D872" s="170">
        <v>1</v>
      </c>
      <c r="E872" s="67">
        <v>0</v>
      </c>
      <c r="F872" s="52">
        <f>PRODUCT(D872,E872)</f>
        <v>0</v>
      </c>
    </row>
    <row r="873" spans="1:6">
      <c r="A873" s="89"/>
      <c r="B873" s="90"/>
      <c r="C873" s="91"/>
      <c r="D873" s="91"/>
      <c r="E873" s="115"/>
      <c r="F873" s="115"/>
    </row>
    <row r="874" spans="1:6">
      <c r="B874" s="65" t="s">
        <v>501</v>
      </c>
      <c r="F874" s="93">
        <f>SUM(F859:F873)</f>
        <v>0</v>
      </c>
    </row>
    <row r="878" spans="1:6">
      <c r="A878" s="64" t="s">
        <v>13</v>
      </c>
      <c r="B878" s="65" t="s">
        <v>502</v>
      </c>
    </row>
    <row r="880" spans="1:6" ht="56">
      <c r="A880" s="167" t="s">
        <v>39</v>
      </c>
      <c r="B880" s="185" t="s">
        <v>503</v>
      </c>
      <c r="C880" s="169" t="s">
        <v>60</v>
      </c>
      <c r="D880" s="170">
        <v>1</v>
      </c>
      <c r="E880" s="67">
        <v>0</v>
      </c>
      <c r="F880" s="52">
        <f>PRODUCT(D880,E880)</f>
        <v>0</v>
      </c>
    </row>
    <row r="881" spans="1:6">
      <c r="E881" s="67"/>
    </row>
    <row r="882" spans="1:6" ht="20">
      <c r="A882" s="167" t="s">
        <v>42</v>
      </c>
      <c r="B882" s="68" t="s">
        <v>76</v>
      </c>
      <c r="E882" s="67"/>
    </row>
    <row r="883" spans="1:6">
      <c r="A883" s="173"/>
      <c r="B883" s="111" t="s">
        <v>504</v>
      </c>
      <c r="C883" s="51" t="s">
        <v>78</v>
      </c>
      <c r="D883" s="51">
        <v>2</v>
      </c>
      <c r="E883" s="67">
        <v>0</v>
      </c>
      <c r="F883" s="52">
        <f>PRODUCT(D883,E883)</f>
        <v>0</v>
      </c>
    </row>
    <row r="884" spans="1:6">
      <c r="B884" s="111" t="s">
        <v>505</v>
      </c>
      <c r="C884" s="51" t="s">
        <v>78</v>
      </c>
      <c r="D884" s="51">
        <v>8</v>
      </c>
      <c r="E884" s="67">
        <v>0</v>
      </c>
      <c r="F884" s="52">
        <f>PRODUCT(D884,E884)</f>
        <v>0</v>
      </c>
    </row>
    <row r="885" spans="1:6">
      <c r="E885" s="67"/>
    </row>
    <row r="886" spans="1:6" ht="20">
      <c r="A886" s="49" t="s">
        <v>44</v>
      </c>
      <c r="B886" s="68" t="s">
        <v>88</v>
      </c>
      <c r="E886" s="67"/>
    </row>
    <row r="887" spans="1:6">
      <c r="B887" s="68" t="s">
        <v>492</v>
      </c>
      <c r="C887" s="51" t="s">
        <v>78</v>
      </c>
      <c r="D887" s="51">
        <v>10</v>
      </c>
      <c r="E887" s="67">
        <v>0</v>
      </c>
      <c r="F887" s="52">
        <f>PRODUCT(D887,E887)</f>
        <v>0</v>
      </c>
    </row>
    <row r="888" spans="1:6">
      <c r="B888" s="68"/>
      <c r="E888" s="67"/>
    </row>
    <row r="889" spans="1:6" ht="20">
      <c r="A889" s="49" t="s">
        <v>46</v>
      </c>
      <c r="B889" s="174" t="s">
        <v>498</v>
      </c>
      <c r="C889" s="118" t="s">
        <v>60</v>
      </c>
      <c r="D889" s="118">
        <v>1</v>
      </c>
      <c r="E889" s="67">
        <v>0</v>
      </c>
      <c r="F889" s="52">
        <f>PRODUCT(D889,E889)</f>
        <v>0</v>
      </c>
    </row>
    <row r="890" spans="1:6">
      <c r="B890" s="27"/>
      <c r="E890" s="67"/>
    </row>
    <row r="891" spans="1:6" ht="20">
      <c r="A891" s="173" t="s">
        <v>48</v>
      </c>
      <c r="B891" s="174" t="s">
        <v>499</v>
      </c>
      <c r="C891" s="118" t="s">
        <v>60</v>
      </c>
      <c r="D891" s="118">
        <v>1</v>
      </c>
      <c r="E891" s="67">
        <v>0</v>
      </c>
      <c r="F891" s="52">
        <f>PRODUCT(D891,E891)</f>
        <v>0</v>
      </c>
    </row>
    <row r="892" spans="1:6">
      <c r="A892" s="173"/>
      <c r="B892" s="174"/>
      <c r="C892" s="118"/>
      <c r="D892" s="118"/>
      <c r="E892" s="67"/>
    </row>
    <row r="893" spans="1:6" ht="30">
      <c r="A893" s="173" t="s">
        <v>50</v>
      </c>
      <c r="B893" s="168" t="s">
        <v>500</v>
      </c>
      <c r="C893" s="169" t="s">
        <v>60</v>
      </c>
      <c r="D893" s="170">
        <v>1</v>
      </c>
      <c r="E893" s="67">
        <v>0</v>
      </c>
      <c r="F893" s="52">
        <f>PRODUCT(D893,E893)</f>
        <v>0</v>
      </c>
    </row>
    <row r="894" spans="1:6">
      <c r="A894" s="89"/>
      <c r="B894" s="90"/>
      <c r="C894" s="91"/>
      <c r="D894" s="91"/>
      <c r="E894" s="115"/>
      <c r="F894" s="115"/>
    </row>
    <row r="895" spans="1:6">
      <c r="B895" s="65" t="s">
        <v>14</v>
      </c>
      <c r="F895" s="93">
        <f>SUM(F880:F894)</f>
        <v>0</v>
      </c>
    </row>
    <row r="896" spans="1:6">
      <c r="B896" s="68"/>
    </row>
    <row r="897" spans="1:10">
      <c r="B897" s="68"/>
    </row>
    <row r="898" spans="1:10">
      <c r="B898" s="68"/>
    </row>
    <row r="899" spans="1:10">
      <c r="A899" s="64" t="s">
        <v>15</v>
      </c>
      <c r="B899" s="65" t="s">
        <v>506</v>
      </c>
    </row>
    <row r="900" spans="1:10">
      <c r="A900" s="64"/>
      <c r="B900" s="65"/>
    </row>
    <row r="901" spans="1:10" s="171" customFormat="1" ht="40">
      <c r="A901" s="167" t="s">
        <v>39</v>
      </c>
      <c r="B901" s="168" t="s">
        <v>507</v>
      </c>
      <c r="C901" s="169" t="s">
        <v>41</v>
      </c>
      <c r="D901" s="170">
        <v>1</v>
      </c>
      <c r="E901" s="67">
        <v>0</v>
      </c>
      <c r="F901" s="52">
        <f>PRODUCT(D901,E901)</f>
        <v>0</v>
      </c>
      <c r="J901" s="172"/>
    </row>
    <row r="902" spans="1:10" s="171" customFormat="1" ht="10">
      <c r="A902" s="173"/>
      <c r="B902" s="174"/>
      <c r="C902" s="175"/>
      <c r="D902" s="175"/>
      <c r="E902" s="67"/>
      <c r="F902" s="52"/>
      <c r="J902" s="172"/>
    </row>
    <row r="903" spans="1:10" s="171" customFormat="1" ht="10">
      <c r="A903" s="167" t="s">
        <v>42</v>
      </c>
      <c r="B903" s="168" t="s">
        <v>508</v>
      </c>
      <c r="C903" s="169" t="s">
        <v>41</v>
      </c>
      <c r="D903" s="170">
        <v>1</v>
      </c>
      <c r="E903" s="67">
        <v>0</v>
      </c>
      <c r="F903" s="52">
        <f>PRODUCT(D903,E903)</f>
        <v>0</v>
      </c>
      <c r="J903" s="172"/>
    </row>
    <row r="904" spans="1:10" s="171" customFormat="1" ht="10">
      <c r="A904" s="167"/>
      <c r="B904" s="168"/>
      <c r="C904" s="169"/>
      <c r="D904" s="170"/>
      <c r="E904" s="67"/>
      <c r="F904" s="52"/>
      <c r="J904" s="172"/>
    </row>
    <row r="905" spans="1:10" s="171" customFormat="1" ht="30">
      <c r="A905" s="167" t="s">
        <v>44</v>
      </c>
      <c r="B905" s="168" t="s">
        <v>509</v>
      </c>
      <c r="C905" s="169" t="s">
        <v>41</v>
      </c>
      <c r="D905" s="170">
        <v>1</v>
      </c>
      <c r="E905" s="67">
        <v>0</v>
      </c>
      <c r="F905" s="52">
        <f>PRODUCT(D905,E905)</f>
        <v>0</v>
      </c>
      <c r="J905" s="172"/>
    </row>
    <row r="906" spans="1:10" s="171" customFormat="1" ht="10">
      <c r="A906" s="173"/>
      <c r="B906" s="174"/>
      <c r="C906" s="175"/>
      <c r="D906" s="175"/>
      <c r="E906" s="67"/>
      <c r="F906" s="52"/>
      <c r="J906" s="172"/>
    </row>
    <row r="907" spans="1:10" s="171" customFormat="1" ht="20">
      <c r="A907" s="167" t="s">
        <v>46</v>
      </c>
      <c r="B907" s="168" t="s">
        <v>510</v>
      </c>
      <c r="C907" s="169" t="s">
        <v>41</v>
      </c>
      <c r="D907" s="170">
        <v>1</v>
      </c>
      <c r="E907" s="67">
        <v>0</v>
      </c>
      <c r="F907" s="52">
        <f>PRODUCT(D907,E907)</f>
        <v>0</v>
      </c>
      <c r="J907" s="172"/>
    </row>
    <row r="908" spans="1:10" s="171" customFormat="1" ht="10">
      <c r="A908" s="173"/>
      <c r="B908" s="174"/>
      <c r="C908" s="175"/>
      <c r="D908" s="175"/>
      <c r="E908" s="67"/>
      <c r="F908" s="52"/>
      <c r="J908" s="172"/>
    </row>
    <row r="909" spans="1:10" s="171" customFormat="1" ht="10">
      <c r="A909" s="167" t="s">
        <v>48</v>
      </c>
      <c r="B909" s="168" t="s">
        <v>511</v>
      </c>
      <c r="C909" s="169" t="s">
        <v>41</v>
      </c>
      <c r="D909" s="170">
        <v>1</v>
      </c>
      <c r="E909" s="67">
        <v>0</v>
      </c>
      <c r="F909" s="52">
        <f>PRODUCT(D909,E909)</f>
        <v>0</v>
      </c>
      <c r="J909" s="172"/>
    </row>
    <row r="910" spans="1:10" s="171" customFormat="1" ht="10">
      <c r="A910" s="173"/>
      <c r="B910" s="186"/>
      <c r="C910" s="175"/>
      <c r="D910" s="175"/>
      <c r="E910" s="67"/>
      <c r="F910" s="52"/>
      <c r="J910" s="172"/>
    </row>
    <row r="911" spans="1:10" s="171" customFormat="1" ht="20">
      <c r="A911" s="167" t="s">
        <v>50</v>
      </c>
      <c r="B911" s="168" t="s">
        <v>512</v>
      </c>
      <c r="C911" s="169" t="s">
        <v>41</v>
      </c>
      <c r="D911" s="170">
        <v>1</v>
      </c>
      <c r="E911" s="67">
        <v>0</v>
      </c>
      <c r="F911" s="52">
        <f>PRODUCT(D911,E911)</f>
        <v>0</v>
      </c>
      <c r="J911" s="172"/>
    </row>
    <row r="912" spans="1:10" s="171" customFormat="1" ht="10">
      <c r="A912" s="173"/>
      <c r="B912" s="174"/>
      <c r="C912" s="175"/>
      <c r="D912" s="175"/>
      <c r="E912" s="67"/>
      <c r="F912" s="52"/>
      <c r="J912" s="172"/>
    </row>
    <row r="913" spans="1:10" s="171" customFormat="1" ht="20">
      <c r="A913" s="167" t="s">
        <v>52</v>
      </c>
      <c r="B913" s="168" t="s">
        <v>513</v>
      </c>
      <c r="C913" s="169" t="s">
        <v>41</v>
      </c>
      <c r="D913" s="170">
        <v>9</v>
      </c>
      <c r="E913" s="67">
        <v>0</v>
      </c>
      <c r="F913" s="52">
        <f>PRODUCT(D913,E913)</f>
        <v>0</v>
      </c>
      <c r="J913" s="172"/>
    </row>
    <row r="914" spans="1:10" s="171" customFormat="1" ht="10">
      <c r="A914" s="173"/>
      <c r="B914" s="174"/>
      <c r="C914" s="175"/>
      <c r="D914" s="175"/>
      <c r="E914" s="67"/>
      <c r="F914" s="52"/>
      <c r="J914" s="172"/>
    </row>
    <row r="915" spans="1:10" s="171" customFormat="1" ht="10">
      <c r="A915" s="167" t="s">
        <v>54</v>
      </c>
      <c r="B915" s="168" t="s">
        <v>514</v>
      </c>
      <c r="C915" s="169" t="s">
        <v>41</v>
      </c>
      <c r="D915" s="170">
        <v>9</v>
      </c>
      <c r="E915" s="67">
        <v>0</v>
      </c>
      <c r="F915" s="52">
        <f>PRODUCT(D915,E915)</f>
        <v>0</v>
      </c>
      <c r="J915" s="172"/>
    </row>
    <row r="916" spans="1:10" s="171" customFormat="1" ht="10">
      <c r="A916" s="173"/>
      <c r="B916" s="174"/>
      <c r="C916" s="175"/>
      <c r="D916" s="175"/>
      <c r="E916" s="67"/>
      <c r="F916" s="52"/>
      <c r="J916" s="172"/>
    </row>
    <row r="917" spans="1:10" s="171" customFormat="1" ht="10">
      <c r="A917" s="167" t="s">
        <v>56</v>
      </c>
      <c r="B917" s="168" t="s">
        <v>515</v>
      </c>
      <c r="C917" s="169" t="s">
        <v>41</v>
      </c>
      <c r="D917" s="170">
        <v>3</v>
      </c>
      <c r="E917" s="67">
        <v>0</v>
      </c>
      <c r="F917" s="52">
        <f>PRODUCT(D917,E917)</f>
        <v>0</v>
      </c>
      <c r="J917" s="172"/>
    </row>
    <row r="918" spans="1:10" s="171" customFormat="1" ht="10">
      <c r="A918" s="173"/>
      <c r="B918" s="186"/>
      <c r="C918" s="175"/>
      <c r="D918" s="175"/>
      <c r="E918" s="67"/>
      <c r="F918" s="52"/>
    </row>
    <row r="919" spans="1:10" s="171" customFormat="1" ht="30">
      <c r="A919" s="167" t="s">
        <v>58</v>
      </c>
      <c r="B919" s="168" t="s">
        <v>516</v>
      </c>
      <c r="C919" s="169" t="s">
        <v>60</v>
      </c>
      <c r="D919" s="170">
        <v>1</v>
      </c>
      <c r="E919" s="67">
        <v>0</v>
      </c>
      <c r="F919" s="52">
        <f>PRODUCT(D919,E919)</f>
        <v>0</v>
      </c>
    </row>
    <row r="920" spans="1:10" s="171" customFormat="1" ht="10">
      <c r="A920" s="173"/>
      <c r="B920" s="174"/>
      <c r="C920" s="175"/>
      <c r="D920" s="175"/>
      <c r="E920" s="67"/>
      <c r="F920" s="52"/>
    </row>
    <row r="921" spans="1:10" s="171" customFormat="1" ht="10">
      <c r="A921" s="167" t="s">
        <v>61</v>
      </c>
      <c r="B921" s="168" t="s">
        <v>517</v>
      </c>
      <c r="C921" s="169" t="s">
        <v>60</v>
      </c>
      <c r="D921" s="170">
        <v>1</v>
      </c>
      <c r="E921" s="67">
        <v>0</v>
      </c>
      <c r="F921" s="52">
        <f>PRODUCT(D921,E921)</f>
        <v>0</v>
      </c>
    </row>
    <row r="922" spans="1:10" s="171" customFormat="1" ht="10">
      <c r="A922" s="167"/>
      <c r="B922" s="168"/>
      <c r="C922" s="169"/>
      <c r="D922" s="170"/>
      <c r="E922" s="67"/>
      <c r="F922" s="52"/>
    </row>
    <row r="923" spans="1:10" s="171" customFormat="1" ht="10">
      <c r="A923" s="167" t="s">
        <v>63</v>
      </c>
      <c r="B923" s="168" t="s">
        <v>518</v>
      </c>
      <c r="C923" s="169" t="s">
        <v>60</v>
      </c>
      <c r="D923" s="170">
        <v>1</v>
      </c>
      <c r="E923" s="67">
        <v>0</v>
      </c>
      <c r="F923" s="52">
        <f>PRODUCT(D923,E923)</f>
        <v>0</v>
      </c>
    </row>
    <row r="924" spans="1:10" s="171" customFormat="1" ht="10">
      <c r="A924" s="167"/>
      <c r="B924" s="168"/>
      <c r="C924" s="169"/>
      <c r="D924" s="170"/>
      <c r="E924" s="67"/>
      <c r="F924" s="52"/>
    </row>
    <row r="925" spans="1:10" ht="20">
      <c r="A925" s="49" t="s">
        <v>65</v>
      </c>
      <c r="B925" s="68" t="s">
        <v>76</v>
      </c>
      <c r="E925" s="67"/>
    </row>
    <row r="926" spans="1:10">
      <c r="B926" s="50" t="s">
        <v>519</v>
      </c>
      <c r="C926" s="51" t="s">
        <v>78</v>
      </c>
      <c r="D926" s="51">
        <v>500</v>
      </c>
      <c r="E926" s="67">
        <v>0</v>
      </c>
      <c r="F926" s="52">
        <f>PRODUCT(D926,E926)</f>
        <v>0</v>
      </c>
    </row>
    <row r="927" spans="1:10">
      <c r="E927" s="67"/>
    </row>
    <row r="928" spans="1:10" ht="20">
      <c r="A928" s="49" t="s">
        <v>67</v>
      </c>
      <c r="B928" s="68" t="s">
        <v>88</v>
      </c>
      <c r="E928" s="67"/>
    </row>
    <row r="929" spans="1:6">
      <c r="B929" s="68" t="s">
        <v>492</v>
      </c>
      <c r="C929" s="51" t="s">
        <v>78</v>
      </c>
      <c r="D929" s="51">
        <v>130</v>
      </c>
      <c r="E929" s="67">
        <v>0</v>
      </c>
      <c r="F929" s="52">
        <f>PRODUCT(D929,E929)</f>
        <v>0</v>
      </c>
    </row>
    <row r="930" spans="1:6">
      <c r="B930" s="68"/>
      <c r="E930" s="67"/>
    </row>
    <row r="931" spans="1:6">
      <c r="A931" s="49" t="s">
        <v>69</v>
      </c>
      <c r="B931" s="27" t="s">
        <v>107</v>
      </c>
      <c r="C931" s="51" t="s">
        <v>78</v>
      </c>
      <c r="D931" s="51">
        <v>0.5</v>
      </c>
      <c r="E931" s="67">
        <v>0</v>
      </c>
      <c r="F931" s="52">
        <f>PRODUCT(D931,E931)</f>
        <v>0</v>
      </c>
    </row>
    <row r="932" spans="1:6">
      <c r="B932" s="68"/>
    </row>
    <row r="933" spans="1:6">
      <c r="A933" s="89"/>
      <c r="B933" s="90"/>
      <c r="C933" s="91"/>
      <c r="D933" s="91"/>
      <c r="E933" s="115"/>
      <c r="F933" s="115"/>
    </row>
    <row r="934" spans="1:6">
      <c r="B934" s="65" t="s">
        <v>520</v>
      </c>
      <c r="F934" s="93">
        <f>SUM(F901:F933)</f>
        <v>0</v>
      </c>
    </row>
    <row r="938" spans="1:6">
      <c r="A938" s="64" t="s">
        <v>16</v>
      </c>
      <c r="B938" s="164" t="s">
        <v>521</v>
      </c>
      <c r="E938" s="81"/>
      <c r="F938" s="81"/>
    </row>
    <row r="939" spans="1:6">
      <c r="B939" s="164"/>
      <c r="E939" s="81"/>
      <c r="F939" s="81"/>
    </row>
    <row r="940" spans="1:6" ht="116.25" customHeight="1">
      <c r="A940" s="49" t="s">
        <v>39</v>
      </c>
      <c r="B940" s="70" t="s">
        <v>522</v>
      </c>
      <c r="C940" s="51" t="s">
        <v>60</v>
      </c>
      <c r="D940" s="51">
        <v>1</v>
      </c>
      <c r="E940" s="67">
        <v>0</v>
      </c>
      <c r="F940" s="52">
        <f>PRODUCT(D940,E940)</f>
        <v>0</v>
      </c>
    </row>
    <row r="941" spans="1:6">
      <c r="B941" s="164"/>
      <c r="E941" s="80"/>
      <c r="F941" s="81"/>
    </row>
    <row r="942" spans="1:6" ht="20">
      <c r="A942" s="49" t="s">
        <v>42</v>
      </c>
      <c r="B942" s="68" t="s">
        <v>76</v>
      </c>
      <c r="E942" s="80"/>
      <c r="F942" s="81"/>
    </row>
    <row r="943" spans="1:6">
      <c r="B943" s="68" t="s">
        <v>440</v>
      </c>
      <c r="C943" s="51" t="s">
        <v>78</v>
      </c>
      <c r="D943" s="51">
        <v>70</v>
      </c>
      <c r="E943" s="67">
        <v>0</v>
      </c>
      <c r="F943" s="52">
        <f>PRODUCT(D943,E943)</f>
        <v>0</v>
      </c>
    </row>
    <row r="944" spans="1:6">
      <c r="B944" s="164"/>
      <c r="E944" s="80"/>
      <c r="F944" s="81"/>
    </row>
    <row r="945" spans="1:10" ht="20">
      <c r="A945" s="49" t="s">
        <v>44</v>
      </c>
      <c r="B945" s="68" t="s">
        <v>88</v>
      </c>
      <c r="E945" s="80"/>
      <c r="F945" s="81"/>
    </row>
    <row r="946" spans="1:10">
      <c r="B946" s="68" t="s">
        <v>89</v>
      </c>
      <c r="C946" s="51" t="s">
        <v>78</v>
      </c>
      <c r="D946" s="51">
        <v>70</v>
      </c>
      <c r="E946" s="67">
        <v>0</v>
      </c>
      <c r="F946" s="52">
        <f>PRODUCT(D946,E946)</f>
        <v>0</v>
      </c>
    </row>
    <row r="947" spans="1:10">
      <c r="B947" s="68"/>
      <c r="E947" s="81"/>
      <c r="F947" s="81"/>
    </row>
    <row r="948" spans="1:10">
      <c r="A948" s="143"/>
      <c r="B948" s="187" t="s">
        <v>523</v>
      </c>
      <c r="C948" s="145"/>
      <c r="D948" s="145"/>
      <c r="E948" s="188"/>
      <c r="F948" s="189">
        <f>SUM(F940:F947)</f>
        <v>0</v>
      </c>
    </row>
    <row r="949" spans="1:10" ht="10.5" customHeight="1"/>
    <row r="950" spans="1:10" ht="10.5" customHeight="1"/>
    <row r="951" spans="1:10" ht="10.5" customHeight="1"/>
    <row r="952" spans="1:10" ht="10.5" customHeight="1">
      <c r="A952" s="64" t="s">
        <v>17</v>
      </c>
      <c r="B952" s="65" t="s">
        <v>524</v>
      </c>
    </row>
    <row r="953" spans="1:10" ht="10.5" customHeight="1">
      <c r="B953" s="65"/>
    </row>
    <row r="954" spans="1:10" s="171" customFormat="1" ht="10.5" customHeight="1">
      <c r="A954" s="167" t="s">
        <v>39</v>
      </c>
      <c r="B954" s="168" t="s">
        <v>525</v>
      </c>
      <c r="C954" s="169" t="s">
        <v>41</v>
      </c>
      <c r="D954" s="170">
        <v>1</v>
      </c>
      <c r="E954" s="67">
        <v>0</v>
      </c>
      <c r="F954" s="52">
        <f>PRODUCT(D954,E954)</f>
        <v>0</v>
      </c>
      <c r="J954" s="172"/>
    </row>
    <row r="955" spans="1:10" s="171" customFormat="1" ht="10.5" customHeight="1">
      <c r="A955" s="173"/>
      <c r="B955" s="70"/>
      <c r="C955" s="175"/>
      <c r="D955" s="175"/>
      <c r="E955" s="67"/>
      <c r="F955" s="52"/>
      <c r="J955" s="172"/>
    </row>
    <row r="956" spans="1:10" s="171" customFormat="1" ht="10.5" customHeight="1">
      <c r="A956" s="167" t="s">
        <v>42</v>
      </c>
      <c r="B956" s="168" t="s">
        <v>526</v>
      </c>
      <c r="C956" s="169" t="s">
        <v>41</v>
      </c>
      <c r="D956" s="170">
        <v>1</v>
      </c>
      <c r="E956" s="67">
        <v>0</v>
      </c>
      <c r="F956" s="52">
        <f>PRODUCT(D956,E956)</f>
        <v>0</v>
      </c>
      <c r="J956" s="172"/>
    </row>
    <row r="957" spans="1:10" s="171" customFormat="1" ht="10.5" customHeight="1">
      <c r="A957" s="173"/>
      <c r="B957" s="174"/>
      <c r="C957" s="175"/>
      <c r="D957" s="175"/>
      <c r="E957" s="67"/>
      <c r="F957" s="52"/>
      <c r="J957" s="172"/>
    </row>
    <row r="958" spans="1:10" s="171" customFormat="1" ht="10.5" customHeight="1">
      <c r="A958" s="173" t="s">
        <v>44</v>
      </c>
      <c r="B958" s="174" t="s">
        <v>527</v>
      </c>
      <c r="C958" s="175" t="s">
        <v>41</v>
      </c>
      <c r="D958" s="175">
        <v>1</v>
      </c>
      <c r="E958" s="67">
        <v>0</v>
      </c>
      <c r="F958" s="52">
        <f>PRODUCT(D958,E958)</f>
        <v>0</v>
      </c>
      <c r="J958" s="172"/>
    </row>
    <row r="959" spans="1:10" s="171" customFormat="1" ht="10.5" customHeight="1">
      <c r="A959" s="173"/>
      <c r="B959" s="174"/>
      <c r="C959" s="175"/>
      <c r="D959" s="175"/>
      <c r="E959" s="67"/>
      <c r="F959" s="52"/>
      <c r="J959" s="172"/>
    </row>
    <row r="960" spans="1:10" s="171" customFormat="1" ht="10.5" customHeight="1">
      <c r="A960" s="167" t="s">
        <v>46</v>
      </c>
      <c r="B960" s="168" t="s">
        <v>528</v>
      </c>
      <c r="C960" s="169" t="s">
        <v>41</v>
      </c>
      <c r="D960" s="170">
        <v>6</v>
      </c>
      <c r="E960" s="67">
        <v>0</v>
      </c>
      <c r="F960" s="52">
        <f>PRODUCT(D960,E960)</f>
        <v>0</v>
      </c>
      <c r="J960" s="172"/>
    </row>
    <row r="961" spans="1:10" s="171" customFormat="1" ht="10.5" customHeight="1">
      <c r="A961" s="173"/>
      <c r="B961" s="174"/>
      <c r="C961" s="175"/>
      <c r="D961" s="175"/>
      <c r="E961" s="67"/>
      <c r="F961" s="52"/>
      <c r="J961" s="172"/>
    </row>
    <row r="962" spans="1:10" s="171" customFormat="1" ht="10.5" customHeight="1">
      <c r="A962" s="167" t="s">
        <v>48</v>
      </c>
      <c r="B962" s="168" t="s">
        <v>529</v>
      </c>
      <c r="C962" s="169" t="s">
        <v>41</v>
      </c>
      <c r="D962" s="170">
        <v>6</v>
      </c>
      <c r="E962" s="67">
        <v>0</v>
      </c>
      <c r="F962" s="52">
        <f>PRODUCT(D962,E962)</f>
        <v>0</v>
      </c>
      <c r="J962" s="172"/>
    </row>
    <row r="963" spans="1:10" s="171" customFormat="1" ht="10.5" customHeight="1">
      <c r="A963" s="173"/>
      <c r="B963" s="174"/>
      <c r="C963" s="175"/>
      <c r="D963" s="175"/>
      <c r="E963" s="67"/>
      <c r="F963" s="52"/>
      <c r="J963" s="172"/>
    </row>
    <row r="964" spans="1:10" s="171" customFormat="1" ht="10.5" customHeight="1">
      <c r="A964" s="167" t="s">
        <v>50</v>
      </c>
      <c r="B964" s="168" t="s">
        <v>530</v>
      </c>
      <c r="C964" s="169" t="s">
        <v>41</v>
      </c>
      <c r="D964" s="170">
        <v>1</v>
      </c>
      <c r="E964" s="67">
        <v>0</v>
      </c>
      <c r="F964" s="52">
        <f>PRODUCT(D964,E964)</f>
        <v>0</v>
      </c>
      <c r="J964" s="172"/>
    </row>
    <row r="965" spans="1:10" s="171" customFormat="1" ht="10.5" customHeight="1">
      <c r="A965" s="173"/>
      <c r="B965" s="168"/>
      <c r="C965" s="169"/>
      <c r="D965" s="170"/>
      <c r="E965" s="67"/>
      <c r="F965" s="52"/>
      <c r="J965" s="172"/>
    </row>
    <row r="966" spans="1:10" s="171" customFormat="1" ht="10.5" customHeight="1">
      <c r="A966" s="167" t="s">
        <v>52</v>
      </c>
      <c r="B966" s="168" t="s">
        <v>531</v>
      </c>
      <c r="C966" s="169" t="s">
        <v>41</v>
      </c>
      <c r="D966" s="170">
        <v>12</v>
      </c>
      <c r="E966" s="67">
        <v>0</v>
      </c>
      <c r="F966" s="52">
        <f>PRODUCT(D966,E966)</f>
        <v>0</v>
      </c>
      <c r="J966" s="172"/>
    </row>
    <row r="967" spans="1:10" s="171" customFormat="1" ht="10.5" customHeight="1">
      <c r="A967" s="173"/>
      <c r="B967" s="174"/>
      <c r="C967" s="175"/>
      <c r="D967" s="175"/>
      <c r="E967" s="67"/>
      <c r="F967" s="52"/>
      <c r="J967" s="172"/>
    </row>
    <row r="968" spans="1:10" s="171" customFormat="1" ht="10.5" customHeight="1">
      <c r="A968" s="167" t="s">
        <v>54</v>
      </c>
      <c r="B968" s="168" t="s">
        <v>532</v>
      </c>
      <c r="C968" s="169" t="s">
        <v>60</v>
      </c>
      <c r="D968" s="170">
        <v>1</v>
      </c>
      <c r="E968" s="67">
        <v>0</v>
      </c>
      <c r="F968" s="52">
        <f>PRODUCT(D968,E968)</f>
        <v>0</v>
      </c>
      <c r="J968" s="172"/>
    </row>
    <row r="969" spans="1:10" s="171" customFormat="1" ht="10.5" customHeight="1">
      <c r="A969" s="167"/>
      <c r="B969" s="174"/>
      <c r="C969" s="175"/>
      <c r="D969" s="175"/>
      <c r="E969" s="67"/>
      <c r="F969" s="52"/>
      <c r="J969" s="172"/>
    </row>
    <row r="970" spans="1:10" s="171" customFormat="1" ht="10.5" customHeight="1">
      <c r="A970" s="167" t="s">
        <v>56</v>
      </c>
      <c r="B970" s="168" t="s">
        <v>533</v>
      </c>
      <c r="C970" s="169" t="s">
        <v>60</v>
      </c>
      <c r="D970" s="170">
        <v>1</v>
      </c>
      <c r="E970" s="67">
        <v>0</v>
      </c>
      <c r="F970" s="52">
        <f>PRODUCT(D970,E970)</f>
        <v>0</v>
      </c>
    </row>
    <row r="971" spans="1:10" s="171" customFormat="1" ht="10.5" customHeight="1">
      <c r="A971" s="173"/>
      <c r="B971" s="168"/>
      <c r="C971" s="169"/>
      <c r="D971" s="170"/>
      <c r="E971" s="67"/>
      <c r="F971" s="52"/>
    </row>
    <row r="972" spans="1:10" s="171" customFormat="1" ht="10.5" customHeight="1">
      <c r="A972" s="167" t="s">
        <v>58</v>
      </c>
      <c r="B972" s="168" t="s">
        <v>518</v>
      </c>
      <c r="C972" s="169" t="s">
        <v>60</v>
      </c>
      <c r="D972" s="170">
        <v>1</v>
      </c>
      <c r="E972" s="67">
        <v>0</v>
      </c>
      <c r="F972" s="52">
        <f>PRODUCT(D972,E972)</f>
        <v>0</v>
      </c>
    </row>
    <row r="973" spans="1:10" ht="10.5" customHeight="1">
      <c r="A973" s="173"/>
      <c r="B973" s="183"/>
      <c r="C973" s="175"/>
      <c r="D973" s="175"/>
      <c r="E973" s="67"/>
    </row>
    <row r="974" spans="1:10" ht="10.5" customHeight="1">
      <c r="A974" s="167" t="s">
        <v>61</v>
      </c>
      <c r="B974" s="68" t="s">
        <v>76</v>
      </c>
      <c r="E974" s="67"/>
    </row>
    <row r="975" spans="1:10" ht="10.5" customHeight="1">
      <c r="A975" s="173"/>
      <c r="B975" s="50" t="s">
        <v>440</v>
      </c>
      <c r="C975" s="51" t="s">
        <v>78</v>
      </c>
      <c r="D975" s="51">
        <v>400</v>
      </c>
      <c r="E975" s="67">
        <v>0</v>
      </c>
      <c r="F975" s="52">
        <f>PRODUCT(D975,E975)</f>
        <v>0</v>
      </c>
    </row>
    <row r="976" spans="1:10" ht="10.5" customHeight="1">
      <c r="A976" s="167"/>
      <c r="E976" s="67"/>
    </row>
    <row r="977" spans="1:10" ht="24" customHeight="1">
      <c r="A977" s="167" t="s">
        <v>63</v>
      </c>
      <c r="B977" s="68" t="s">
        <v>534</v>
      </c>
      <c r="E977" s="67"/>
    </row>
    <row r="978" spans="1:10" ht="10.5" customHeight="1">
      <c r="A978" s="190"/>
      <c r="B978" s="68" t="s">
        <v>535</v>
      </c>
      <c r="C978" s="118" t="s">
        <v>78</v>
      </c>
      <c r="D978" s="118">
        <v>100</v>
      </c>
      <c r="E978" s="127">
        <v>0</v>
      </c>
      <c r="F978" s="119">
        <f>PRODUCT(D978,E978)</f>
        <v>0</v>
      </c>
    </row>
    <row r="979" spans="1:10" ht="10.5" customHeight="1">
      <c r="A979" s="190"/>
      <c r="B979" s="68"/>
      <c r="C979" s="118"/>
      <c r="D979" s="118"/>
      <c r="E979" s="127"/>
      <c r="F979" s="119"/>
    </row>
    <row r="980" spans="1:10" ht="10.5" customHeight="1">
      <c r="A980" s="190" t="s">
        <v>65</v>
      </c>
      <c r="B980" s="68" t="s">
        <v>536</v>
      </c>
      <c r="C980" s="118" t="s">
        <v>41</v>
      </c>
      <c r="D980" s="118">
        <v>3</v>
      </c>
      <c r="E980" s="127">
        <v>0</v>
      </c>
      <c r="F980" s="119">
        <f>PRODUCT(D980,E980)</f>
        <v>0</v>
      </c>
    </row>
    <row r="981" spans="1:10" ht="10.5" customHeight="1">
      <c r="A981" s="190"/>
      <c r="B981" s="68"/>
      <c r="C981" s="118"/>
      <c r="D981" s="118"/>
      <c r="E981" s="127"/>
      <c r="F981" s="119"/>
    </row>
    <row r="982" spans="1:10" ht="10.5" customHeight="1">
      <c r="A982" s="190" t="s">
        <v>67</v>
      </c>
      <c r="B982" s="68" t="s">
        <v>537</v>
      </c>
      <c r="C982" s="118" t="s">
        <v>41</v>
      </c>
      <c r="D982" s="118">
        <v>3</v>
      </c>
      <c r="E982" s="127">
        <v>0</v>
      </c>
      <c r="F982" s="119">
        <f>PRODUCT(D982,E982)</f>
        <v>0</v>
      </c>
    </row>
    <row r="983" spans="1:10" s="120" customFormat="1" ht="10">
      <c r="A983" s="116"/>
      <c r="B983" s="191"/>
      <c r="C983" s="192"/>
      <c r="D983" s="193"/>
      <c r="E983" s="194"/>
      <c r="F983" s="195"/>
    </row>
    <row r="984" spans="1:10" ht="10.5" customHeight="1">
      <c r="A984" s="143"/>
      <c r="B984" s="144" t="s">
        <v>538</v>
      </c>
      <c r="C984" s="145"/>
      <c r="D984" s="145"/>
      <c r="E984" s="139"/>
      <c r="F984" s="146">
        <f>SUM(F954:F983)</f>
        <v>0</v>
      </c>
    </row>
    <row r="985" spans="1:10" ht="10.5" customHeight="1">
      <c r="B985" s="65"/>
    </row>
    <row r="986" spans="1:10" ht="10.5" customHeight="1">
      <c r="B986" s="65"/>
    </row>
    <row r="987" spans="1:10" ht="10.5" customHeight="1"/>
    <row r="988" spans="1:10">
      <c r="A988" s="64" t="s">
        <v>18</v>
      </c>
      <c r="B988" s="164" t="s">
        <v>539</v>
      </c>
      <c r="E988" s="81"/>
      <c r="F988" s="81"/>
    </row>
    <row r="989" spans="1:10">
      <c r="B989" s="122"/>
      <c r="E989" s="81"/>
      <c r="F989" s="81"/>
    </row>
    <row r="990" spans="1:10">
      <c r="A990" s="49" t="s">
        <v>39</v>
      </c>
      <c r="B990" s="149" t="s">
        <v>540</v>
      </c>
      <c r="C990" s="51" t="s">
        <v>41</v>
      </c>
      <c r="D990" s="51">
        <v>1</v>
      </c>
      <c r="E990" s="80">
        <v>0</v>
      </c>
      <c r="F990" s="81">
        <f>E990*D990</f>
        <v>0</v>
      </c>
      <c r="J990" s="28"/>
    </row>
    <row r="991" spans="1:10">
      <c r="B991" s="122"/>
      <c r="E991" s="80"/>
      <c r="F991" s="81"/>
      <c r="J991" s="28"/>
    </row>
    <row r="992" spans="1:10" ht="31">
      <c r="A992" s="49" t="s">
        <v>42</v>
      </c>
      <c r="B992" s="149" t="s">
        <v>541</v>
      </c>
      <c r="C992" s="51" t="s">
        <v>41</v>
      </c>
      <c r="D992" s="51">
        <v>3</v>
      </c>
      <c r="E992" s="80">
        <v>0</v>
      </c>
      <c r="F992" s="81">
        <f>E992*D992</f>
        <v>0</v>
      </c>
      <c r="J992" s="28"/>
    </row>
    <row r="993" spans="1:10">
      <c r="B993" s="149"/>
      <c r="D993" s="196"/>
      <c r="E993" s="80"/>
      <c r="F993" s="81"/>
      <c r="J993" s="28"/>
    </row>
    <row r="994" spans="1:10" ht="21">
      <c r="A994" s="49" t="s">
        <v>44</v>
      </c>
      <c r="B994" s="149" t="s">
        <v>542</v>
      </c>
      <c r="C994" s="51" t="s">
        <v>41</v>
      </c>
      <c r="D994" s="51">
        <v>6</v>
      </c>
      <c r="E994" s="80">
        <v>0</v>
      </c>
      <c r="F994" s="81">
        <f>E994*D994</f>
        <v>0</v>
      </c>
      <c r="J994" s="28"/>
    </row>
    <row r="995" spans="1:10">
      <c r="B995" s="149"/>
      <c r="E995" s="80"/>
      <c r="F995" s="81"/>
      <c r="J995" s="28"/>
    </row>
    <row r="996" spans="1:10">
      <c r="A996" s="49" t="s">
        <v>46</v>
      </c>
      <c r="B996" s="149" t="s">
        <v>543</v>
      </c>
      <c r="C996" s="51" t="s">
        <v>41</v>
      </c>
      <c r="D996" s="51">
        <v>2</v>
      </c>
      <c r="E996" s="80">
        <v>0</v>
      </c>
      <c r="F996" s="81">
        <f>E996*D996</f>
        <v>0</v>
      </c>
      <c r="J996" s="28"/>
    </row>
    <row r="997" spans="1:10">
      <c r="B997" s="149"/>
      <c r="E997" s="80"/>
      <c r="F997" s="81"/>
    </row>
    <row r="998" spans="1:10">
      <c r="A998" s="49" t="s">
        <v>48</v>
      </c>
      <c r="B998" s="149" t="s">
        <v>544</v>
      </c>
      <c r="C998" s="51" t="s">
        <v>60</v>
      </c>
      <c r="D998" s="51">
        <v>1</v>
      </c>
      <c r="E998" s="80">
        <v>0</v>
      </c>
      <c r="F998" s="81">
        <f>E998*D998</f>
        <v>0</v>
      </c>
    </row>
    <row r="999" spans="1:10">
      <c r="B999" s="122"/>
      <c r="E999" s="80"/>
      <c r="F999" s="81"/>
    </row>
    <row r="1000" spans="1:10" ht="20">
      <c r="A1000" s="49" t="s">
        <v>50</v>
      </c>
      <c r="B1000" s="68" t="s">
        <v>76</v>
      </c>
      <c r="E1000" s="80"/>
      <c r="F1000" s="81"/>
    </row>
    <row r="1001" spans="1:10">
      <c r="B1001" s="68" t="s">
        <v>545</v>
      </c>
      <c r="C1001" s="51" t="s">
        <v>78</v>
      </c>
      <c r="D1001" s="51">
        <v>70</v>
      </c>
      <c r="E1001" s="80">
        <v>0</v>
      </c>
      <c r="F1001" s="81">
        <f>E1001*D1001</f>
        <v>0</v>
      </c>
    </row>
    <row r="1002" spans="1:10">
      <c r="B1002" s="68" t="s">
        <v>546</v>
      </c>
      <c r="C1002" s="51" t="s">
        <v>78</v>
      </c>
      <c r="D1002" s="51">
        <v>200</v>
      </c>
      <c r="E1002" s="80">
        <v>0</v>
      </c>
      <c r="F1002" s="81">
        <f>E1002*D1002</f>
        <v>0</v>
      </c>
    </row>
    <row r="1003" spans="1:10">
      <c r="B1003" s="68" t="s">
        <v>547</v>
      </c>
      <c r="C1003" s="51" t="s">
        <v>78</v>
      </c>
      <c r="D1003" s="51">
        <v>120</v>
      </c>
      <c r="E1003" s="80">
        <v>0</v>
      </c>
      <c r="F1003" s="81">
        <f>E1003*D1003</f>
        <v>0</v>
      </c>
    </row>
    <row r="1004" spans="1:10">
      <c r="B1004" s="122"/>
      <c r="E1004" s="80"/>
      <c r="F1004" s="81"/>
    </row>
    <row r="1005" spans="1:10" ht="20">
      <c r="A1005" s="49" t="s">
        <v>52</v>
      </c>
      <c r="B1005" s="68" t="s">
        <v>88</v>
      </c>
      <c r="E1005" s="80"/>
      <c r="F1005" s="81"/>
    </row>
    <row r="1006" spans="1:10">
      <c r="B1006" s="68" t="s">
        <v>492</v>
      </c>
      <c r="C1006" s="51" t="s">
        <v>78</v>
      </c>
      <c r="D1006" s="51">
        <v>100</v>
      </c>
      <c r="E1006" s="80">
        <v>0</v>
      </c>
      <c r="F1006" s="81">
        <f>E1006*D1006</f>
        <v>0</v>
      </c>
    </row>
    <row r="1007" spans="1:10">
      <c r="B1007" s="68"/>
      <c r="E1007" s="80"/>
      <c r="F1007" s="81"/>
    </row>
    <row r="1008" spans="1:10">
      <c r="A1008" s="49" t="s">
        <v>54</v>
      </c>
      <c r="B1008" s="165" t="s">
        <v>548</v>
      </c>
      <c r="C1008" s="51" t="s">
        <v>78</v>
      </c>
      <c r="D1008" s="51">
        <v>1</v>
      </c>
      <c r="E1008" s="80">
        <v>0</v>
      </c>
      <c r="F1008" s="81">
        <f>E1008*D1008</f>
        <v>0</v>
      </c>
    </row>
    <row r="1009" spans="1:6">
      <c r="B1009" s="165"/>
      <c r="E1009" s="80"/>
      <c r="F1009" s="81"/>
    </row>
    <row r="1010" spans="1:6">
      <c r="A1010" s="49" t="s">
        <v>56</v>
      </c>
      <c r="B1010" s="68" t="s">
        <v>534</v>
      </c>
      <c r="E1010" s="67"/>
    </row>
    <row r="1011" spans="1:6">
      <c r="B1011" s="68" t="s">
        <v>535</v>
      </c>
      <c r="C1011" s="118" t="s">
        <v>78</v>
      </c>
      <c r="D1011" s="118">
        <v>5</v>
      </c>
      <c r="E1011" s="127">
        <v>0</v>
      </c>
      <c r="F1011" s="119">
        <f>PRODUCT(D1011,E1011)</f>
        <v>0</v>
      </c>
    </row>
    <row r="1012" spans="1:6">
      <c r="A1012" s="89"/>
      <c r="B1012" s="197"/>
      <c r="C1012" s="91"/>
      <c r="D1012" s="91"/>
      <c r="E1012" s="198"/>
      <c r="F1012" s="198"/>
    </row>
    <row r="1013" spans="1:6">
      <c r="B1013" s="164" t="s">
        <v>549</v>
      </c>
      <c r="E1013" s="81"/>
      <c r="F1013" s="199">
        <f>SUM(F990:F1012)</f>
        <v>0</v>
      </c>
    </row>
    <row r="1014" spans="1:6">
      <c r="B1014" s="164"/>
      <c r="E1014" s="81"/>
      <c r="F1014" s="81"/>
    </row>
    <row r="1015" spans="1:6">
      <c r="B1015" s="164"/>
      <c r="E1015" s="81"/>
      <c r="F1015" s="81"/>
    </row>
    <row r="1016" spans="1:6">
      <c r="B1016" s="164"/>
      <c r="E1016" s="81"/>
      <c r="F1016" s="81"/>
    </row>
    <row r="1017" spans="1:6">
      <c r="A1017" s="200" t="s">
        <v>550</v>
      </c>
      <c r="B1017" s="21" t="s">
        <v>551</v>
      </c>
      <c r="C1017" s="82"/>
      <c r="D1017" s="201"/>
      <c r="E1017" s="202"/>
      <c r="F1017" s="202"/>
    </row>
    <row r="1018" spans="1:6">
      <c r="E1018" s="62"/>
      <c r="F1018" s="62"/>
    </row>
    <row r="1019" spans="1:6" ht="20">
      <c r="A1019" s="203">
        <v>1</v>
      </c>
      <c r="B1019" s="204" t="s">
        <v>552</v>
      </c>
      <c r="C1019" s="205" t="s">
        <v>60</v>
      </c>
      <c r="D1019" s="206">
        <v>1</v>
      </c>
      <c r="E1019" s="207">
        <v>0</v>
      </c>
      <c r="F1019" s="62">
        <f>D1019*E1019</f>
        <v>0</v>
      </c>
    </row>
    <row r="1020" spans="1:6">
      <c r="A1020" s="203"/>
      <c r="B1020" s="204"/>
      <c r="C1020" s="205"/>
      <c r="D1020" s="206"/>
      <c r="E1020" s="207"/>
      <c r="F1020" s="208"/>
    </row>
    <row r="1021" spans="1:6" ht="20">
      <c r="A1021" s="203" t="s">
        <v>42</v>
      </c>
      <c r="B1021" s="70" t="s">
        <v>553</v>
      </c>
      <c r="C1021" s="205" t="s">
        <v>60</v>
      </c>
      <c r="D1021" s="206">
        <v>1</v>
      </c>
      <c r="E1021" s="207">
        <v>0</v>
      </c>
      <c r="F1021" s="62">
        <f>D1021*E1021</f>
        <v>0</v>
      </c>
    </row>
    <row r="1022" spans="1:6">
      <c r="A1022" s="203"/>
      <c r="B1022" s="209"/>
      <c r="C1022" s="205"/>
      <c r="D1022" s="210"/>
      <c r="E1022" s="211"/>
      <c r="F1022" s="212"/>
    </row>
    <row r="1023" spans="1:6" ht="20">
      <c r="A1023" s="203" t="s">
        <v>44</v>
      </c>
      <c r="B1023" s="204" t="s">
        <v>554</v>
      </c>
      <c r="C1023" s="205" t="s">
        <v>60</v>
      </c>
      <c r="D1023" s="206">
        <v>1</v>
      </c>
      <c r="E1023" s="207">
        <v>0</v>
      </c>
      <c r="F1023" s="62">
        <f>D1023*E1023</f>
        <v>0</v>
      </c>
    </row>
    <row r="1024" spans="1:6">
      <c r="A1024" s="203"/>
      <c r="B1024" s="204"/>
      <c r="C1024" s="205"/>
      <c r="D1024" s="210"/>
      <c r="E1024" s="211"/>
      <c r="F1024" s="212"/>
    </row>
    <row r="1025" spans="1:8">
      <c r="A1025" s="203" t="s">
        <v>46</v>
      </c>
      <c r="B1025" s="204" t="s">
        <v>555</v>
      </c>
      <c r="C1025" s="205" t="s">
        <v>60</v>
      </c>
      <c r="D1025" s="206">
        <v>1</v>
      </c>
      <c r="E1025" s="207">
        <v>0</v>
      </c>
      <c r="F1025" s="62">
        <f>D1025*E1025</f>
        <v>0</v>
      </c>
    </row>
    <row r="1026" spans="1:8">
      <c r="A1026" s="89"/>
      <c r="B1026" s="90"/>
      <c r="C1026" s="91"/>
      <c r="D1026" s="91"/>
      <c r="E1026" s="213"/>
      <c r="F1026" s="213"/>
      <c r="G1026" s="214"/>
      <c r="H1026" s="214"/>
    </row>
    <row r="1027" spans="1:8">
      <c r="B1027" s="65" t="s">
        <v>556</v>
      </c>
      <c r="E1027" s="62"/>
      <c r="F1027" s="215">
        <f>SUM(F1019:F1026)</f>
        <v>0</v>
      </c>
      <c r="G1027" s="214"/>
      <c r="H1027" s="216"/>
    </row>
  </sheetData>
  <sheetProtection password="9207" sheet="1" objects="1" scenarios="1"/>
  <pageMargins left="0.70833333333333304" right="0.70833333333333304" top="0.74791666666666701" bottom="0.74861111111111101" header="0.51180555555555496" footer="0.31527777777777799"/>
  <pageSetup paperSize="9" scale="87" firstPageNumber="0" orientation="portrait" horizontalDpi="300" verticalDpi="300"/>
  <headerFooter>
    <oddFooter>&amp;C&amp;A&amp;R&amp;P/&amp;N</oddFooter>
  </headerFooter>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Template/>
  <TotalTime>2</TotalTime>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REKAPITULACIJA EI</vt:lpstr>
      <vt:lpstr>Objekt GD TRZIN</vt:lpstr>
    </vt:vector>
  </TitlesOfParts>
  <Company>EUROLUX d.o.o.</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Damjan Mršič</dc:creator>
  <dc:description/>
  <cp:lastModifiedBy>x x</cp:lastModifiedBy>
  <cp:revision>1</cp:revision>
  <cp:lastPrinted>2019-05-05T20:40:11Z</cp:lastPrinted>
  <dcterms:created xsi:type="dcterms:W3CDTF">2010-11-13T12:00:18Z</dcterms:created>
  <dcterms:modified xsi:type="dcterms:W3CDTF">2019-07-05T12:54:06Z</dcterms:modified>
  <dc:language>sl-SI</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Company">
    <vt:lpwstr>EUROLUX d.o.o.</vt:lpwstr>
  </property>
  <property fmtid="{D5CDD505-2E9C-101B-9397-08002B2CF9AE}" pid="4" name="DocSecurity">
    <vt:i4>0</vt:i4>
  </property>
  <property fmtid="{D5CDD505-2E9C-101B-9397-08002B2CF9AE}" pid="5" name="HyperlinksChanged">
    <vt:bool>false</vt:bool>
  </property>
  <property fmtid="{D5CDD505-2E9C-101B-9397-08002B2CF9AE}" pid="6" name="LinksUpToDate">
    <vt:bool>false</vt:bool>
  </property>
  <property fmtid="{D5CDD505-2E9C-101B-9397-08002B2CF9AE}" pid="7" name="ScaleCrop">
    <vt:bool>false</vt:bool>
  </property>
  <property fmtid="{D5CDD505-2E9C-101B-9397-08002B2CF9AE}" pid="8" name="ShareDoc">
    <vt:bool>false</vt:bool>
  </property>
</Properties>
</file>